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BF2DFB28-4550-4DB3-9276-7522F6DCF8DB}" xr6:coauthVersionLast="47" xr6:coauthVersionMax="47" xr10:uidLastSave="{00000000-0000-0000-0000-000000000000}"/>
  <bookViews>
    <workbookView xWindow="57480" yWindow="1395" windowWidth="29040" windowHeight="15720" xr2:uid="{C142FB79-1D31-46DA-A018-CC0ED2556108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доп.67'!$A$1:$K$663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61" i="6" l="1"/>
  <c r="H658" i="6"/>
  <c r="C661" i="6"/>
  <c r="C658" i="6"/>
  <c r="J655" i="6"/>
  <c r="H655" i="6"/>
  <c r="C655" i="6"/>
  <c r="J654" i="6"/>
  <c r="H654" i="6"/>
  <c r="C654" i="6"/>
  <c r="J653" i="6"/>
  <c r="H653" i="6"/>
  <c r="C653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652" i="6"/>
  <c r="J652" i="6"/>
  <c r="I651" i="6"/>
  <c r="J651" i="6"/>
  <c r="A650" i="6"/>
  <c r="H648" i="6"/>
  <c r="C648" i="6"/>
  <c r="J647" i="6"/>
  <c r="H647" i="6"/>
  <c r="C647" i="6"/>
  <c r="H646" i="6"/>
  <c r="C646" i="6"/>
  <c r="I645" i="6"/>
  <c r="J645" i="6"/>
  <c r="I644" i="6"/>
  <c r="J644" i="6"/>
  <c r="A643" i="6"/>
  <c r="I641" i="6"/>
  <c r="J641" i="6"/>
  <c r="I640" i="6"/>
  <c r="J640" i="6"/>
  <c r="AQ639" i="6"/>
  <c r="A639" i="6"/>
  <c r="H635" i="6"/>
  <c r="J635" i="6"/>
  <c r="I633" i="6"/>
  <c r="H633" i="6"/>
  <c r="G633" i="6"/>
  <c r="E633" i="6"/>
  <c r="K632" i="6"/>
  <c r="J632" i="6"/>
  <c r="E632" i="6"/>
  <c r="J631" i="6"/>
  <c r="E631" i="6"/>
  <c r="K630" i="6"/>
  <c r="J630" i="6"/>
  <c r="E630" i="6"/>
  <c r="K629" i="6"/>
  <c r="J629" i="6"/>
  <c r="H629" i="6"/>
  <c r="I629" i="6"/>
  <c r="F629" i="6"/>
  <c r="V629" i="6"/>
  <c r="T629" i="6"/>
  <c r="R629" i="6"/>
  <c r="U629" i="6"/>
  <c r="I632" i="6" s="1"/>
  <c r="S629" i="6"/>
  <c r="Q629" i="6"/>
  <c r="I630" i="6" s="1"/>
  <c r="E629" i="6"/>
  <c r="D629" i="6"/>
  <c r="B629" i="6"/>
  <c r="K628" i="6"/>
  <c r="J628" i="6"/>
  <c r="I628" i="6"/>
  <c r="H628" i="6"/>
  <c r="G628" i="6"/>
  <c r="F628" i="6"/>
  <c r="K627" i="6"/>
  <c r="J627" i="6"/>
  <c r="I627" i="6"/>
  <c r="H627" i="6"/>
  <c r="G627" i="6"/>
  <c r="F627" i="6"/>
  <c r="K626" i="6"/>
  <c r="J626" i="6"/>
  <c r="I626" i="6"/>
  <c r="H626" i="6"/>
  <c r="G626" i="6"/>
  <c r="F626" i="6"/>
  <c r="K625" i="6"/>
  <c r="J625" i="6"/>
  <c r="I625" i="6"/>
  <c r="H625" i="6"/>
  <c r="G625" i="6"/>
  <c r="F625" i="6"/>
  <c r="C624" i="6"/>
  <c r="V623" i="6"/>
  <c r="T623" i="6"/>
  <c r="K631" i="6" s="1"/>
  <c r="R623" i="6"/>
  <c r="U623" i="6"/>
  <c r="S623" i="6"/>
  <c r="Q623" i="6"/>
  <c r="E623" i="6"/>
  <c r="D623" i="6"/>
  <c r="B623" i="6"/>
  <c r="H620" i="6"/>
  <c r="J620" i="6"/>
  <c r="I618" i="6"/>
  <c r="H618" i="6"/>
  <c r="G618" i="6"/>
  <c r="E618" i="6"/>
  <c r="J617" i="6"/>
  <c r="I617" i="6"/>
  <c r="E617" i="6"/>
  <c r="K616" i="6"/>
  <c r="J616" i="6"/>
  <c r="E616" i="6"/>
  <c r="K615" i="6"/>
  <c r="J615" i="6"/>
  <c r="E615" i="6"/>
  <c r="K614" i="6"/>
  <c r="J614" i="6"/>
  <c r="H614" i="6"/>
  <c r="I614" i="6"/>
  <c r="F614" i="6"/>
  <c r="V614" i="6"/>
  <c r="T614" i="6"/>
  <c r="R614" i="6"/>
  <c r="U614" i="6"/>
  <c r="S614" i="6"/>
  <c r="Q614" i="6"/>
  <c r="I615" i="6" s="1"/>
  <c r="E614" i="6"/>
  <c r="D614" i="6"/>
  <c r="B614" i="6"/>
  <c r="K613" i="6"/>
  <c r="J613" i="6"/>
  <c r="I613" i="6"/>
  <c r="H613" i="6"/>
  <c r="G613" i="6"/>
  <c r="F613" i="6"/>
  <c r="K612" i="6"/>
  <c r="J612" i="6"/>
  <c r="I612" i="6"/>
  <c r="H612" i="6"/>
  <c r="G612" i="6"/>
  <c r="F612" i="6"/>
  <c r="K611" i="6"/>
  <c r="J611" i="6"/>
  <c r="I611" i="6"/>
  <c r="H611" i="6"/>
  <c r="G611" i="6"/>
  <c r="F611" i="6"/>
  <c r="K610" i="6"/>
  <c r="J610" i="6"/>
  <c r="I610" i="6"/>
  <c r="H610" i="6"/>
  <c r="G610" i="6"/>
  <c r="F610" i="6"/>
  <c r="C609" i="6"/>
  <c r="V608" i="6"/>
  <c r="K617" i="6" s="1"/>
  <c r="T608" i="6"/>
  <c r="R608" i="6"/>
  <c r="U608" i="6"/>
  <c r="S608" i="6"/>
  <c r="I616" i="6" s="1"/>
  <c r="Q608" i="6"/>
  <c r="E608" i="6"/>
  <c r="D608" i="6"/>
  <c r="B608" i="6"/>
  <c r="H605" i="6"/>
  <c r="J605" i="6"/>
  <c r="I603" i="6"/>
  <c r="H603" i="6"/>
  <c r="G603" i="6"/>
  <c r="E603" i="6"/>
  <c r="J602" i="6"/>
  <c r="I602" i="6"/>
  <c r="E602" i="6"/>
  <c r="J601" i="6"/>
  <c r="I601" i="6"/>
  <c r="E601" i="6"/>
  <c r="J600" i="6"/>
  <c r="E600" i="6"/>
  <c r="K599" i="6"/>
  <c r="J599" i="6"/>
  <c r="H599" i="6"/>
  <c r="I599" i="6"/>
  <c r="F599" i="6"/>
  <c r="V599" i="6"/>
  <c r="K602" i="6" s="1"/>
  <c r="T599" i="6"/>
  <c r="K601" i="6" s="1"/>
  <c r="P606" i="6" s="1"/>
  <c r="R599" i="6"/>
  <c r="U599" i="6"/>
  <c r="S599" i="6"/>
  <c r="Q599" i="6"/>
  <c r="E599" i="6"/>
  <c r="D599" i="6"/>
  <c r="B599" i="6"/>
  <c r="K598" i="6"/>
  <c r="J598" i="6"/>
  <c r="H598" i="6"/>
  <c r="I598" i="6"/>
  <c r="F598" i="6"/>
  <c r="V598" i="6"/>
  <c r="T598" i="6"/>
  <c r="R598" i="6"/>
  <c r="U598" i="6"/>
  <c r="S598" i="6"/>
  <c r="Q598" i="6"/>
  <c r="E598" i="6"/>
  <c r="D598" i="6"/>
  <c r="B598" i="6"/>
  <c r="K597" i="6"/>
  <c r="J597" i="6"/>
  <c r="H597" i="6"/>
  <c r="I597" i="6"/>
  <c r="F597" i="6"/>
  <c r="V597" i="6"/>
  <c r="T597" i="6"/>
  <c r="R597" i="6"/>
  <c r="U597" i="6"/>
  <c r="S597" i="6"/>
  <c r="Q597" i="6"/>
  <c r="E597" i="6"/>
  <c r="D597" i="6"/>
  <c r="B597" i="6"/>
  <c r="K596" i="6"/>
  <c r="J596" i="6"/>
  <c r="I596" i="6"/>
  <c r="H596" i="6"/>
  <c r="G596" i="6"/>
  <c r="F596" i="6"/>
  <c r="K595" i="6"/>
  <c r="J595" i="6"/>
  <c r="I595" i="6"/>
  <c r="H595" i="6"/>
  <c r="G595" i="6"/>
  <c r="F595" i="6"/>
  <c r="K594" i="6"/>
  <c r="J594" i="6"/>
  <c r="I594" i="6"/>
  <c r="H594" i="6"/>
  <c r="G594" i="6"/>
  <c r="F594" i="6"/>
  <c r="K593" i="6"/>
  <c r="J593" i="6"/>
  <c r="I593" i="6"/>
  <c r="H593" i="6"/>
  <c r="G593" i="6"/>
  <c r="F593" i="6"/>
  <c r="C592" i="6"/>
  <c r="V591" i="6"/>
  <c r="T591" i="6"/>
  <c r="R591" i="6"/>
  <c r="K600" i="6" s="1"/>
  <c r="U591" i="6"/>
  <c r="S591" i="6"/>
  <c r="Q591" i="6"/>
  <c r="E591" i="6"/>
  <c r="D591" i="6"/>
  <c r="B591" i="6"/>
  <c r="H588" i="6"/>
  <c r="J588" i="6"/>
  <c r="I586" i="6"/>
  <c r="H586" i="6"/>
  <c r="G586" i="6"/>
  <c r="E586" i="6"/>
  <c r="K585" i="6"/>
  <c r="J585" i="6"/>
  <c r="E585" i="6"/>
  <c r="J584" i="6"/>
  <c r="E584" i="6"/>
  <c r="J583" i="6"/>
  <c r="E583" i="6"/>
  <c r="K582" i="6"/>
  <c r="J582" i="6"/>
  <c r="H582" i="6"/>
  <c r="I582" i="6"/>
  <c r="F582" i="6"/>
  <c r="V582" i="6"/>
  <c r="T582" i="6"/>
  <c r="R582" i="6"/>
  <c r="U582" i="6"/>
  <c r="S582" i="6"/>
  <c r="Q582" i="6"/>
  <c r="I583" i="6" s="1"/>
  <c r="E582" i="6"/>
  <c r="D582" i="6"/>
  <c r="B582" i="6"/>
  <c r="K581" i="6"/>
  <c r="J581" i="6"/>
  <c r="H581" i="6"/>
  <c r="I581" i="6"/>
  <c r="F581" i="6"/>
  <c r="V581" i="6"/>
  <c r="T581" i="6"/>
  <c r="R581" i="6"/>
  <c r="U581" i="6"/>
  <c r="S581" i="6"/>
  <c r="Q581" i="6"/>
  <c r="E581" i="6"/>
  <c r="D581" i="6"/>
  <c r="B581" i="6"/>
  <c r="K580" i="6"/>
  <c r="J580" i="6"/>
  <c r="H580" i="6"/>
  <c r="I580" i="6"/>
  <c r="F580" i="6"/>
  <c r="V580" i="6"/>
  <c r="T580" i="6"/>
  <c r="K584" i="6" s="1"/>
  <c r="R580" i="6"/>
  <c r="U580" i="6"/>
  <c r="S580" i="6"/>
  <c r="Q580" i="6"/>
  <c r="E580" i="6"/>
  <c r="D580" i="6"/>
  <c r="B580" i="6"/>
  <c r="K579" i="6"/>
  <c r="J579" i="6"/>
  <c r="I579" i="6"/>
  <c r="H579" i="6"/>
  <c r="G579" i="6"/>
  <c r="F579" i="6"/>
  <c r="K578" i="6"/>
  <c r="J578" i="6"/>
  <c r="I578" i="6"/>
  <c r="H578" i="6"/>
  <c r="G578" i="6"/>
  <c r="F578" i="6"/>
  <c r="K577" i="6"/>
  <c r="J577" i="6"/>
  <c r="I577" i="6"/>
  <c r="H577" i="6"/>
  <c r="G577" i="6"/>
  <c r="F577" i="6"/>
  <c r="K576" i="6"/>
  <c r="J576" i="6"/>
  <c r="I576" i="6"/>
  <c r="H576" i="6"/>
  <c r="G576" i="6"/>
  <c r="F576" i="6"/>
  <c r="C575" i="6"/>
  <c r="V574" i="6"/>
  <c r="T574" i="6"/>
  <c r="R574" i="6"/>
  <c r="K583" i="6" s="1"/>
  <c r="U574" i="6"/>
  <c r="I585" i="6" s="1"/>
  <c r="S574" i="6"/>
  <c r="Q574" i="6"/>
  <c r="E574" i="6"/>
  <c r="D574" i="6"/>
  <c r="B574" i="6"/>
  <c r="A573" i="6"/>
  <c r="I571" i="6"/>
  <c r="J571" i="6"/>
  <c r="I570" i="6"/>
  <c r="J570" i="6"/>
  <c r="A569" i="6"/>
  <c r="H565" i="6"/>
  <c r="J565" i="6"/>
  <c r="I563" i="6"/>
  <c r="H563" i="6"/>
  <c r="G563" i="6"/>
  <c r="E563" i="6"/>
  <c r="J562" i="6"/>
  <c r="I562" i="6"/>
  <c r="E562" i="6"/>
  <c r="K561" i="6"/>
  <c r="J561" i="6"/>
  <c r="E561" i="6"/>
  <c r="K560" i="6"/>
  <c r="J560" i="6"/>
  <c r="H560" i="6"/>
  <c r="I560" i="6"/>
  <c r="F560" i="6"/>
  <c r="V560" i="6"/>
  <c r="T560" i="6"/>
  <c r="K562" i="6" s="1"/>
  <c r="P566" i="6" s="1"/>
  <c r="R560" i="6"/>
  <c r="U560" i="6"/>
  <c r="S560" i="6"/>
  <c r="Q560" i="6"/>
  <c r="I561" i="6" s="1"/>
  <c r="E560" i="6"/>
  <c r="D560" i="6"/>
  <c r="B560" i="6"/>
  <c r="K559" i="6"/>
  <c r="J559" i="6"/>
  <c r="I559" i="6"/>
  <c r="H559" i="6"/>
  <c r="G559" i="6"/>
  <c r="F559" i="6"/>
  <c r="K558" i="6"/>
  <c r="J558" i="6"/>
  <c r="I558" i="6"/>
  <c r="H558" i="6"/>
  <c r="G558" i="6"/>
  <c r="F558" i="6"/>
  <c r="K557" i="6"/>
  <c r="J557" i="6"/>
  <c r="I557" i="6"/>
  <c r="H557" i="6"/>
  <c r="G557" i="6"/>
  <c r="F557" i="6"/>
  <c r="C556" i="6"/>
  <c r="V555" i="6"/>
  <c r="T555" i="6"/>
  <c r="R555" i="6"/>
  <c r="U555" i="6"/>
  <c r="S555" i="6"/>
  <c r="Q555" i="6"/>
  <c r="E555" i="6"/>
  <c r="D555" i="6"/>
  <c r="B555" i="6"/>
  <c r="H552" i="6"/>
  <c r="J552" i="6"/>
  <c r="I550" i="6"/>
  <c r="H550" i="6"/>
  <c r="G550" i="6"/>
  <c r="E550" i="6"/>
  <c r="J549" i="6"/>
  <c r="I549" i="6"/>
  <c r="E549" i="6"/>
  <c r="J548" i="6"/>
  <c r="E548" i="6"/>
  <c r="K547" i="6"/>
  <c r="J547" i="6"/>
  <c r="H547" i="6"/>
  <c r="I547" i="6"/>
  <c r="F547" i="6"/>
  <c r="V547" i="6"/>
  <c r="T547" i="6"/>
  <c r="K549" i="6" s="1"/>
  <c r="R547" i="6"/>
  <c r="K548" i="6" s="1"/>
  <c r="U547" i="6"/>
  <c r="S547" i="6"/>
  <c r="Q547" i="6"/>
  <c r="I548" i="6" s="1"/>
  <c r="E547" i="6"/>
  <c r="D547" i="6"/>
  <c r="B547" i="6"/>
  <c r="K546" i="6"/>
  <c r="J546" i="6"/>
  <c r="I546" i="6"/>
  <c r="H546" i="6"/>
  <c r="G546" i="6"/>
  <c r="F546" i="6"/>
  <c r="K545" i="6"/>
  <c r="J545" i="6"/>
  <c r="I545" i="6"/>
  <c r="H545" i="6"/>
  <c r="G545" i="6"/>
  <c r="F545" i="6"/>
  <c r="K544" i="6"/>
  <c r="J544" i="6"/>
  <c r="I544" i="6"/>
  <c r="H551" i="6" s="1"/>
  <c r="H544" i="6"/>
  <c r="G544" i="6"/>
  <c r="F544" i="6"/>
  <c r="C543" i="6"/>
  <c r="V542" i="6"/>
  <c r="T542" i="6"/>
  <c r="R542" i="6"/>
  <c r="U542" i="6"/>
  <c r="S542" i="6"/>
  <c r="Q542" i="6"/>
  <c r="E542" i="6"/>
  <c r="D542" i="6"/>
  <c r="B542" i="6"/>
  <c r="H539" i="6"/>
  <c r="J539" i="6"/>
  <c r="I537" i="6"/>
  <c r="H537" i="6"/>
  <c r="G537" i="6"/>
  <c r="E537" i="6"/>
  <c r="J536" i="6"/>
  <c r="I536" i="6"/>
  <c r="E536" i="6"/>
  <c r="K535" i="6"/>
  <c r="J535" i="6"/>
  <c r="E535" i="6"/>
  <c r="J534" i="6"/>
  <c r="E534" i="6"/>
  <c r="K533" i="6"/>
  <c r="J533" i="6"/>
  <c r="H533" i="6"/>
  <c r="I533" i="6"/>
  <c r="F533" i="6"/>
  <c r="V533" i="6"/>
  <c r="K536" i="6" s="1"/>
  <c r="T533" i="6"/>
  <c r="R533" i="6"/>
  <c r="U533" i="6"/>
  <c r="S533" i="6"/>
  <c r="Q533" i="6"/>
  <c r="E533" i="6"/>
  <c r="D533" i="6"/>
  <c r="B533" i="6"/>
  <c r="K532" i="6"/>
  <c r="J532" i="6"/>
  <c r="I532" i="6"/>
  <c r="H532" i="6"/>
  <c r="G532" i="6"/>
  <c r="F532" i="6"/>
  <c r="K531" i="6"/>
  <c r="J531" i="6"/>
  <c r="I531" i="6"/>
  <c r="H531" i="6"/>
  <c r="G531" i="6"/>
  <c r="F531" i="6"/>
  <c r="K530" i="6"/>
  <c r="J530" i="6"/>
  <c r="I530" i="6"/>
  <c r="H530" i="6"/>
  <c r="G530" i="6"/>
  <c r="F530" i="6"/>
  <c r="V529" i="6"/>
  <c r="T529" i="6"/>
  <c r="R529" i="6"/>
  <c r="K534" i="6" s="1"/>
  <c r="U529" i="6"/>
  <c r="S529" i="6"/>
  <c r="I535" i="6" s="1"/>
  <c r="Q529" i="6"/>
  <c r="I534" i="6" s="1"/>
  <c r="E529" i="6"/>
  <c r="D529" i="6"/>
  <c r="B529" i="6"/>
  <c r="H526" i="6"/>
  <c r="J526" i="6"/>
  <c r="I524" i="6"/>
  <c r="H524" i="6"/>
  <c r="G524" i="6"/>
  <c r="E524" i="6"/>
  <c r="J523" i="6"/>
  <c r="I523" i="6"/>
  <c r="E523" i="6"/>
  <c r="J522" i="6"/>
  <c r="E522" i="6"/>
  <c r="K521" i="6"/>
  <c r="J521" i="6"/>
  <c r="E521" i="6"/>
  <c r="K520" i="6"/>
  <c r="J520" i="6"/>
  <c r="H520" i="6"/>
  <c r="I520" i="6"/>
  <c r="F520" i="6"/>
  <c r="V520" i="6"/>
  <c r="T520" i="6"/>
  <c r="R520" i="6"/>
  <c r="U520" i="6"/>
  <c r="S520" i="6"/>
  <c r="Q520" i="6"/>
  <c r="I521" i="6" s="1"/>
  <c r="O527" i="6" s="1"/>
  <c r="E520" i="6"/>
  <c r="D520" i="6"/>
  <c r="B520" i="6"/>
  <c r="K519" i="6"/>
  <c r="J519" i="6"/>
  <c r="I519" i="6"/>
  <c r="H519" i="6"/>
  <c r="G519" i="6"/>
  <c r="F519" i="6"/>
  <c r="K518" i="6"/>
  <c r="J518" i="6"/>
  <c r="I518" i="6"/>
  <c r="H518" i="6"/>
  <c r="G518" i="6"/>
  <c r="F518" i="6"/>
  <c r="K517" i="6"/>
  <c r="J517" i="6"/>
  <c r="I517" i="6"/>
  <c r="H517" i="6"/>
  <c r="G517" i="6"/>
  <c r="F517" i="6"/>
  <c r="K516" i="6"/>
  <c r="J516" i="6"/>
  <c r="I516" i="6"/>
  <c r="H516" i="6"/>
  <c r="G516" i="6"/>
  <c r="F516" i="6"/>
  <c r="C515" i="6"/>
  <c r="V514" i="6"/>
  <c r="K523" i="6" s="1"/>
  <c r="T514" i="6"/>
  <c r="K522" i="6" s="1"/>
  <c r="R514" i="6"/>
  <c r="U514" i="6"/>
  <c r="S514" i="6"/>
  <c r="I522" i="6" s="1"/>
  <c r="Q514" i="6"/>
  <c r="E514" i="6"/>
  <c r="D514" i="6"/>
  <c r="B514" i="6"/>
  <c r="A513" i="6"/>
  <c r="I511" i="6"/>
  <c r="J511" i="6"/>
  <c r="I510" i="6"/>
  <c r="J510" i="6"/>
  <c r="A509" i="6"/>
  <c r="H505" i="6"/>
  <c r="P506" i="6"/>
  <c r="J505" i="6"/>
  <c r="I503" i="6"/>
  <c r="H503" i="6"/>
  <c r="G503" i="6"/>
  <c r="E503" i="6"/>
  <c r="J502" i="6"/>
  <c r="E502" i="6"/>
  <c r="K501" i="6"/>
  <c r="J501" i="6"/>
  <c r="E501" i="6"/>
  <c r="K500" i="6"/>
  <c r="J500" i="6"/>
  <c r="H500" i="6"/>
  <c r="I500" i="6"/>
  <c r="F500" i="6"/>
  <c r="V500" i="6"/>
  <c r="T500" i="6"/>
  <c r="K502" i="6" s="1"/>
  <c r="R500" i="6"/>
  <c r="U500" i="6"/>
  <c r="S500" i="6"/>
  <c r="Q500" i="6"/>
  <c r="I501" i="6" s="1"/>
  <c r="E500" i="6"/>
  <c r="D500" i="6"/>
  <c r="B500" i="6"/>
  <c r="K499" i="6"/>
  <c r="J499" i="6"/>
  <c r="I499" i="6"/>
  <c r="H499" i="6"/>
  <c r="G499" i="6"/>
  <c r="F499" i="6"/>
  <c r="K498" i="6"/>
  <c r="J504" i="6" s="1"/>
  <c r="J498" i="6"/>
  <c r="I498" i="6"/>
  <c r="H498" i="6"/>
  <c r="G498" i="6"/>
  <c r="F498" i="6"/>
  <c r="V497" i="6"/>
  <c r="T497" i="6"/>
  <c r="R497" i="6"/>
  <c r="U497" i="6"/>
  <c r="S497" i="6"/>
  <c r="Q497" i="6"/>
  <c r="E497" i="6"/>
  <c r="D497" i="6"/>
  <c r="B497" i="6"/>
  <c r="H494" i="6"/>
  <c r="J494" i="6"/>
  <c r="I492" i="6"/>
  <c r="H492" i="6"/>
  <c r="G492" i="6"/>
  <c r="E492" i="6"/>
  <c r="K491" i="6"/>
  <c r="J491" i="6"/>
  <c r="I491" i="6"/>
  <c r="E491" i="6"/>
  <c r="K490" i="6"/>
  <c r="J490" i="6"/>
  <c r="E490" i="6"/>
  <c r="J489" i="6"/>
  <c r="E489" i="6"/>
  <c r="K488" i="6"/>
  <c r="J488" i="6"/>
  <c r="H488" i="6"/>
  <c r="I488" i="6"/>
  <c r="F488" i="6"/>
  <c r="V488" i="6"/>
  <c r="T488" i="6"/>
  <c r="R488" i="6"/>
  <c r="U488" i="6"/>
  <c r="S488" i="6"/>
  <c r="Q488" i="6"/>
  <c r="I489" i="6" s="1"/>
  <c r="O495" i="6" s="1"/>
  <c r="E488" i="6"/>
  <c r="D488" i="6"/>
  <c r="B488" i="6"/>
  <c r="K487" i="6"/>
  <c r="J487" i="6"/>
  <c r="I487" i="6"/>
  <c r="H487" i="6"/>
  <c r="G487" i="6"/>
  <c r="F487" i="6"/>
  <c r="K486" i="6"/>
  <c r="J486" i="6"/>
  <c r="I486" i="6"/>
  <c r="H486" i="6"/>
  <c r="G486" i="6"/>
  <c r="F486" i="6"/>
  <c r="K485" i="6"/>
  <c r="J485" i="6"/>
  <c r="I485" i="6"/>
  <c r="H485" i="6"/>
  <c r="G485" i="6"/>
  <c r="F485" i="6"/>
  <c r="K484" i="6"/>
  <c r="J484" i="6"/>
  <c r="I484" i="6"/>
  <c r="H493" i="6" s="1"/>
  <c r="H484" i="6"/>
  <c r="G484" i="6"/>
  <c r="F484" i="6"/>
  <c r="V483" i="6"/>
  <c r="T483" i="6"/>
  <c r="R483" i="6"/>
  <c r="K489" i="6" s="1"/>
  <c r="U483" i="6"/>
  <c r="S483" i="6"/>
  <c r="I490" i="6" s="1"/>
  <c r="Q483" i="6"/>
  <c r="E483" i="6"/>
  <c r="D483" i="6"/>
  <c r="B483" i="6"/>
  <c r="H480" i="6"/>
  <c r="J480" i="6"/>
  <c r="I478" i="6"/>
  <c r="H478" i="6"/>
  <c r="G478" i="6"/>
  <c r="E478" i="6"/>
  <c r="J477" i="6"/>
  <c r="I477" i="6"/>
  <c r="E477" i="6"/>
  <c r="J476" i="6"/>
  <c r="I476" i="6"/>
  <c r="E476" i="6"/>
  <c r="J475" i="6"/>
  <c r="E475" i="6"/>
  <c r="K474" i="6"/>
  <c r="J474" i="6"/>
  <c r="H474" i="6"/>
  <c r="I474" i="6"/>
  <c r="F474" i="6"/>
  <c r="V474" i="6"/>
  <c r="T474" i="6"/>
  <c r="K476" i="6" s="1"/>
  <c r="R474" i="6"/>
  <c r="U474" i="6"/>
  <c r="S474" i="6"/>
  <c r="Q474" i="6"/>
  <c r="E474" i="6"/>
  <c r="D474" i="6"/>
  <c r="B474" i="6"/>
  <c r="K473" i="6"/>
  <c r="J473" i="6"/>
  <c r="H473" i="6"/>
  <c r="I473" i="6"/>
  <c r="O481" i="6" s="1"/>
  <c r="F473" i="6"/>
  <c r="V473" i="6"/>
  <c r="T473" i="6"/>
  <c r="R473" i="6"/>
  <c r="U473" i="6"/>
  <c r="S473" i="6"/>
  <c r="Q473" i="6"/>
  <c r="E473" i="6"/>
  <c r="D473" i="6"/>
  <c r="B473" i="6"/>
  <c r="K472" i="6"/>
  <c r="J472" i="6"/>
  <c r="H472" i="6"/>
  <c r="I472" i="6"/>
  <c r="F472" i="6"/>
  <c r="V472" i="6"/>
  <c r="T472" i="6"/>
  <c r="R472" i="6"/>
  <c r="U472" i="6"/>
  <c r="S472" i="6"/>
  <c r="Q472" i="6"/>
  <c r="E472" i="6"/>
  <c r="D472" i="6"/>
  <c r="B472" i="6"/>
  <c r="K471" i="6"/>
  <c r="J471" i="6"/>
  <c r="I471" i="6"/>
  <c r="H471" i="6"/>
  <c r="G471" i="6"/>
  <c r="F471" i="6"/>
  <c r="K470" i="6"/>
  <c r="J470" i="6"/>
  <c r="I470" i="6"/>
  <c r="H470" i="6"/>
  <c r="G470" i="6"/>
  <c r="F470" i="6"/>
  <c r="K469" i="6"/>
  <c r="J469" i="6"/>
  <c r="I469" i="6"/>
  <c r="H469" i="6"/>
  <c r="G469" i="6"/>
  <c r="F469" i="6"/>
  <c r="K468" i="6"/>
  <c r="J468" i="6"/>
  <c r="I468" i="6"/>
  <c r="H468" i="6"/>
  <c r="G468" i="6"/>
  <c r="F468" i="6"/>
  <c r="C467" i="6"/>
  <c r="V466" i="6"/>
  <c r="T466" i="6"/>
  <c r="R466" i="6"/>
  <c r="K475" i="6" s="1"/>
  <c r="U466" i="6"/>
  <c r="S466" i="6"/>
  <c r="Q466" i="6"/>
  <c r="I475" i="6" s="1"/>
  <c r="H479" i="6" s="1"/>
  <c r="E466" i="6"/>
  <c r="D466" i="6"/>
  <c r="B466" i="6"/>
  <c r="A465" i="6"/>
  <c r="I463" i="6"/>
  <c r="J463" i="6"/>
  <c r="I462" i="6"/>
  <c r="J462" i="6"/>
  <c r="A461" i="6"/>
  <c r="I459" i="6"/>
  <c r="J459" i="6"/>
  <c r="I458" i="6"/>
  <c r="J458" i="6"/>
  <c r="A457" i="6"/>
  <c r="H453" i="6"/>
  <c r="J453" i="6"/>
  <c r="I451" i="6"/>
  <c r="H451" i="6"/>
  <c r="G451" i="6"/>
  <c r="E451" i="6"/>
  <c r="J450" i="6"/>
  <c r="E450" i="6"/>
  <c r="J449" i="6"/>
  <c r="E449" i="6"/>
  <c r="K448" i="6"/>
  <c r="J448" i="6"/>
  <c r="E448" i="6"/>
  <c r="K447" i="6"/>
  <c r="J447" i="6"/>
  <c r="H447" i="6"/>
  <c r="I447" i="6"/>
  <c r="F447" i="6"/>
  <c r="V447" i="6"/>
  <c r="T447" i="6"/>
  <c r="R447" i="6"/>
  <c r="U447" i="6"/>
  <c r="S447" i="6"/>
  <c r="Q447" i="6"/>
  <c r="I448" i="6" s="1"/>
  <c r="E447" i="6"/>
  <c r="D447" i="6"/>
  <c r="B447" i="6"/>
  <c r="K446" i="6"/>
  <c r="J446" i="6"/>
  <c r="I446" i="6"/>
  <c r="H446" i="6"/>
  <c r="G446" i="6"/>
  <c r="F446" i="6"/>
  <c r="K445" i="6"/>
  <c r="J445" i="6"/>
  <c r="I445" i="6"/>
  <c r="H445" i="6"/>
  <c r="G445" i="6"/>
  <c r="F445" i="6"/>
  <c r="K444" i="6"/>
  <c r="J444" i="6"/>
  <c r="I444" i="6"/>
  <c r="H444" i="6"/>
  <c r="G444" i="6"/>
  <c r="F444" i="6"/>
  <c r="C443" i="6"/>
  <c r="V442" i="6"/>
  <c r="K450" i="6" s="1"/>
  <c r="T442" i="6"/>
  <c r="K449" i="6" s="1"/>
  <c r="R442" i="6"/>
  <c r="U442" i="6"/>
  <c r="S442" i="6"/>
  <c r="Q442" i="6"/>
  <c r="E442" i="6"/>
  <c r="D442" i="6"/>
  <c r="B442" i="6"/>
  <c r="H439" i="6"/>
  <c r="J439" i="6"/>
  <c r="I437" i="6"/>
  <c r="H437" i="6"/>
  <c r="G437" i="6"/>
  <c r="E437" i="6"/>
  <c r="J436" i="6"/>
  <c r="E436" i="6"/>
  <c r="J435" i="6"/>
  <c r="E435" i="6"/>
  <c r="K434" i="6"/>
  <c r="J434" i="6"/>
  <c r="E434" i="6"/>
  <c r="K433" i="6"/>
  <c r="J433" i="6"/>
  <c r="H433" i="6"/>
  <c r="I433" i="6"/>
  <c r="F433" i="6"/>
  <c r="V433" i="6"/>
  <c r="T433" i="6"/>
  <c r="R433" i="6"/>
  <c r="U433" i="6"/>
  <c r="S433" i="6"/>
  <c r="Q433" i="6"/>
  <c r="I434" i="6" s="1"/>
  <c r="E433" i="6"/>
  <c r="D433" i="6"/>
  <c r="B433" i="6"/>
  <c r="K432" i="6"/>
  <c r="J432" i="6"/>
  <c r="I432" i="6"/>
  <c r="H432" i="6"/>
  <c r="G432" i="6"/>
  <c r="F432" i="6"/>
  <c r="K431" i="6"/>
  <c r="J431" i="6"/>
  <c r="I431" i="6"/>
  <c r="H431" i="6"/>
  <c r="G431" i="6"/>
  <c r="F431" i="6"/>
  <c r="K430" i="6"/>
  <c r="J430" i="6"/>
  <c r="I430" i="6"/>
  <c r="H430" i="6"/>
  <c r="G430" i="6"/>
  <c r="F430" i="6"/>
  <c r="K429" i="6"/>
  <c r="J429" i="6"/>
  <c r="I429" i="6"/>
  <c r="H429" i="6"/>
  <c r="G429" i="6"/>
  <c r="F429" i="6"/>
  <c r="C428" i="6"/>
  <c r="V427" i="6"/>
  <c r="T427" i="6"/>
  <c r="R427" i="6"/>
  <c r="U427" i="6"/>
  <c r="S427" i="6"/>
  <c r="I435" i="6" s="1"/>
  <c r="Q427" i="6"/>
  <c r="E427" i="6"/>
  <c r="D427" i="6"/>
  <c r="B427" i="6"/>
  <c r="H424" i="6"/>
  <c r="J424" i="6"/>
  <c r="I422" i="6"/>
  <c r="H422" i="6"/>
  <c r="G422" i="6"/>
  <c r="E422" i="6"/>
  <c r="J421" i="6"/>
  <c r="E421" i="6"/>
  <c r="J420" i="6"/>
  <c r="I420" i="6"/>
  <c r="E420" i="6"/>
  <c r="J419" i="6"/>
  <c r="E419" i="6"/>
  <c r="K418" i="6"/>
  <c r="J418" i="6"/>
  <c r="H418" i="6"/>
  <c r="I418" i="6"/>
  <c r="F418" i="6"/>
  <c r="V418" i="6"/>
  <c r="T418" i="6"/>
  <c r="R418" i="6"/>
  <c r="U418" i="6"/>
  <c r="S418" i="6"/>
  <c r="Q418" i="6"/>
  <c r="E418" i="6"/>
  <c r="D418" i="6"/>
  <c r="B418" i="6"/>
  <c r="K417" i="6"/>
  <c r="J417" i="6"/>
  <c r="H417" i="6"/>
  <c r="I417" i="6"/>
  <c r="F417" i="6"/>
  <c r="V417" i="6"/>
  <c r="K421" i="6" s="1"/>
  <c r="T417" i="6"/>
  <c r="R417" i="6"/>
  <c r="U417" i="6"/>
  <c r="S417" i="6"/>
  <c r="Q417" i="6"/>
  <c r="E417" i="6"/>
  <c r="D417" i="6"/>
  <c r="B417" i="6"/>
  <c r="K416" i="6"/>
  <c r="J416" i="6"/>
  <c r="I416" i="6"/>
  <c r="H416" i="6"/>
  <c r="G416" i="6"/>
  <c r="F416" i="6"/>
  <c r="K415" i="6"/>
  <c r="J415" i="6"/>
  <c r="I415" i="6"/>
  <c r="H415" i="6"/>
  <c r="G415" i="6"/>
  <c r="F415" i="6"/>
  <c r="K414" i="6"/>
  <c r="J414" i="6"/>
  <c r="I414" i="6"/>
  <c r="H414" i="6"/>
  <c r="G414" i="6"/>
  <c r="F414" i="6"/>
  <c r="K413" i="6"/>
  <c r="J413" i="6"/>
  <c r="I413" i="6"/>
  <c r="H413" i="6"/>
  <c r="G413" i="6"/>
  <c r="F413" i="6"/>
  <c r="C412" i="6"/>
  <c r="V411" i="6"/>
  <c r="T411" i="6"/>
  <c r="K420" i="6" s="1"/>
  <c r="R411" i="6"/>
  <c r="K419" i="6" s="1"/>
  <c r="U411" i="6"/>
  <c r="I421" i="6" s="1"/>
  <c r="S411" i="6"/>
  <c r="Q411" i="6"/>
  <c r="I419" i="6" s="1"/>
  <c r="E411" i="6"/>
  <c r="D411" i="6"/>
  <c r="B411" i="6"/>
  <c r="H408" i="6"/>
  <c r="J408" i="6"/>
  <c r="I406" i="6"/>
  <c r="H406" i="6"/>
  <c r="G406" i="6"/>
  <c r="E406" i="6"/>
  <c r="J405" i="6"/>
  <c r="E405" i="6"/>
  <c r="K404" i="6"/>
  <c r="J404" i="6"/>
  <c r="E404" i="6"/>
  <c r="K403" i="6"/>
  <c r="J403" i="6"/>
  <c r="H403" i="6"/>
  <c r="I403" i="6"/>
  <c r="F403" i="6"/>
  <c r="V403" i="6"/>
  <c r="T403" i="6"/>
  <c r="R403" i="6"/>
  <c r="U403" i="6"/>
  <c r="S403" i="6"/>
  <c r="Q403" i="6"/>
  <c r="I404" i="6" s="1"/>
  <c r="E403" i="6"/>
  <c r="D403" i="6"/>
  <c r="B403" i="6"/>
  <c r="K402" i="6"/>
  <c r="J402" i="6"/>
  <c r="I402" i="6"/>
  <c r="H402" i="6"/>
  <c r="G402" i="6"/>
  <c r="F402" i="6"/>
  <c r="K401" i="6"/>
  <c r="J401" i="6"/>
  <c r="I401" i="6"/>
  <c r="H401" i="6"/>
  <c r="G401" i="6"/>
  <c r="F401" i="6"/>
  <c r="C400" i="6"/>
  <c r="V399" i="6"/>
  <c r="T399" i="6"/>
  <c r="K405" i="6" s="1"/>
  <c r="R399" i="6"/>
  <c r="U399" i="6"/>
  <c r="S399" i="6"/>
  <c r="I405" i="6" s="1"/>
  <c r="Q399" i="6"/>
  <c r="E399" i="6"/>
  <c r="D399" i="6"/>
  <c r="B399" i="6"/>
  <c r="H396" i="6"/>
  <c r="J396" i="6"/>
  <c r="I394" i="6"/>
  <c r="H394" i="6"/>
  <c r="G394" i="6"/>
  <c r="E394" i="6"/>
  <c r="J393" i="6"/>
  <c r="I393" i="6"/>
  <c r="E393" i="6"/>
  <c r="J392" i="6"/>
  <c r="I392" i="6"/>
  <c r="O397" i="6" s="1"/>
  <c r="E392" i="6"/>
  <c r="J391" i="6"/>
  <c r="E391" i="6"/>
  <c r="K390" i="6"/>
  <c r="J390" i="6"/>
  <c r="H390" i="6"/>
  <c r="I390" i="6"/>
  <c r="F390" i="6"/>
  <c r="V390" i="6"/>
  <c r="K393" i="6" s="1"/>
  <c r="T390" i="6"/>
  <c r="K392" i="6" s="1"/>
  <c r="P397" i="6" s="1"/>
  <c r="R390" i="6"/>
  <c r="U390" i="6"/>
  <c r="S390" i="6"/>
  <c r="Q390" i="6"/>
  <c r="E390" i="6"/>
  <c r="D390" i="6"/>
  <c r="B390" i="6"/>
  <c r="K389" i="6"/>
  <c r="J389" i="6"/>
  <c r="I389" i="6"/>
  <c r="H389" i="6"/>
  <c r="G389" i="6"/>
  <c r="F389" i="6"/>
  <c r="K388" i="6"/>
  <c r="J388" i="6"/>
  <c r="I388" i="6"/>
  <c r="H388" i="6"/>
  <c r="G388" i="6"/>
  <c r="F388" i="6"/>
  <c r="K387" i="6"/>
  <c r="J387" i="6"/>
  <c r="I387" i="6"/>
  <c r="H387" i="6"/>
  <c r="G387" i="6"/>
  <c r="F387" i="6"/>
  <c r="C386" i="6"/>
  <c r="V385" i="6"/>
  <c r="T385" i="6"/>
  <c r="R385" i="6"/>
  <c r="K391" i="6" s="1"/>
  <c r="U385" i="6"/>
  <c r="S385" i="6"/>
  <c r="Q385" i="6"/>
  <c r="I391" i="6" s="1"/>
  <c r="E385" i="6"/>
  <c r="D385" i="6"/>
  <c r="B385" i="6"/>
  <c r="A384" i="6"/>
  <c r="I382" i="6"/>
  <c r="J382" i="6"/>
  <c r="I381" i="6"/>
  <c r="J381" i="6"/>
  <c r="A380" i="6"/>
  <c r="H376" i="6"/>
  <c r="J376" i="6"/>
  <c r="I374" i="6"/>
  <c r="H374" i="6"/>
  <c r="G374" i="6"/>
  <c r="E374" i="6"/>
  <c r="J373" i="6"/>
  <c r="E373" i="6"/>
  <c r="J372" i="6"/>
  <c r="E372" i="6"/>
  <c r="J371" i="6"/>
  <c r="E371" i="6"/>
  <c r="K370" i="6"/>
  <c r="J370" i="6"/>
  <c r="H370" i="6"/>
  <c r="I370" i="6"/>
  <c r="F370" i="6"/>
  <c r="V370" i="6"/>
  <c r="K373" i="6" s="1"/>
  <c r="T370" i="6"/>
  <c r="K372" i="6" s="1"/>
  <c r="R370" i="6"/>
  <c r="U370" i="6"/>
  <c r="S370" i="6"/>
  <c r="Q370" i="6"/>
  <c r="E370" i="6"/>
  <c r="D370" i="6"/>
  <c r="B370" i="6"/>
  <c r="K369" i="6"/>
  <c r="J369" i="6"/>
  <c r="H369" i="6"/>
  <c r="I369" i="6"/>
  <c r="F369" i="6"/>
  <c r="V369" i="6"/>
  <c r="T369" i="6"/>
  <c r="R369" i="6"/>
  <c r="U369" i="6"/>
  <c r="S369" i="6"/>
  <c r="Q369" i="6"/>
  <c r="E369" i="6"/>
  <c r="D369" i="6"/>
  <c r="B369" i="6"/>
  <c r="K368" i="6"/>
  <c r="J368" i="6"/>
  <c r="H368" i="6"/>
  <c r="I368" i="6"/>
  <c r="F368" i="6"/>
  <c r="V368" i="6"/>
  <c r="T368" i="6"/>
  <c r="R368" i="6"/>
  <c r="U368" i="6"/>
  <c r="I373" i="6" s="1"/>
  <c r="S368" i="6"/>
  <c r="I372" i="6" s="1"/>
  <c r="Q368" i="6"/>
  <c r="E368" i="6"/>
  <c r="D368" i="6"/>
  <c r="B368" i="6"/>
  <c r="K367" i="6"/>
  <c r="J367" i="6"/>
  <c r="I367" i="6"/>
  <c r="H367" i="6"/>
  <c r="G367" i="6"/>
  <c r="F367" i="6"/>
  <c r="K366" i="6"/>
  <c r="J366" i="6"/>
  <c r="I366" i="6"/>
  <c r="H366" i="6"/>
  <c r="G366" i="6"/>
  <c r="F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C363" i="6"/>
  <c r="V362" i="6"/>
  <c r="T362" i="6"/>
  <c r="R362" i="6"/>
  <c r="K371" i="6" s="1"/>
  <c r="U362" i="6"/>
  <c r="S362" i="6"/>
  <c r="Q362" i="6"/>
  <c r="I371" i="6" s="1"/>
  <c r="E362" i="6"/>
  <c r="D362" i="6"/>
  <c r="B362" i="6"/>
  <c r="H359" i="6"/>
  <c r="J359" i="6"/>
  <c r="I357" i="6"/>
  <c r="H357" i="6"/>
  <c r="G357" i="6"/>
  <c r="E357" i="6"/>
  <c r="K356" i="6"/>
  <c r="J356" i="6"/>
  <c r="E356" i="6"/>
  <c r="J355" i="6"/>
  <c r="E355" i="6"/>
  <c r="J354" i="6"/>
  <c r="E354" i="6"/>
  <c r="K353" i="6"/>
  <c r="J353" i="6"/>
  <c r="H353" i="6"/>
  <c r="I353" i="6"/>
  <c r="F353" i="6"/>
  <c r="V353" i="6"/>
  <c r="T353" i="6"/>
  <c r="R353" i="6"/>
  <c r="U353" i="6"/>
  <c r="S353" i="6"/>
  <c r="Q353" i="6"/>
  <c r="I354" i="6" s="1"/>
  <c r="E353" i="6"/>
  <c r="D353" i="6"/>
  <c r="B353" i="6"/>
  <c r="K352" i="6"/>
  <c r="J352" i="6"/>
  <c r="H352" i="6"/>
  <c r="I352" i="6"/>
  <c r="F352" i="6"/>
  <c r="V352" i="6"/>
  <c r="T352" i="6"/>
  <c r="R352" i="6"/>
  <c r="U352" i="6"/>
  <c r="S352" i="6"/>
  <c r="Q352" i="6"/>
  <c r="E352" i="6"/>
  <c r="D352" i="6"/>
  <c r="B352" i="6"/>
  <c r="K351" i="6"/>
  <c r="J351" i="6"/>
  <c r="H351" i="6"/>
  <c r="I351" i="6"/>
  <c r="F351" i="6"/>
  <c r="V351" i="6"/>
  <c r="T351" i="6"/>
  <c r="K355" i="6" s="1"/>
  <c r="R351" i="6"/>
  <c r="U351" i="6"/>
  <c r="S351" i="6"/>
  <c r="Q351" i="6"/>
  <c r="E351" i="6"/>
  <c r="D351" i="6"/>
  <c r="B351" i="6"/>
  <c r="K350" i="6"/>
  <c r="J350" i="6"/>
  <c r="I350" i="6"/>
  <c r="H350" i="6"/>
  <c r="G350" i="6"/>
  <c r="F350" i="6"/>
  <c r="K349" i="6"/>
  <c r="J349" i="6"/>
  <c r="I349" i="6"/>
  <c r="H349" i="6"/>
  <c r="G349" i="6"/>
  <c r="F349" i="6"/>
  <c r="K348" i="6"/>
  <c r="J348" i="6"/>
  <c r="I348" i="6"/>
  <c r="H348" i="6"/>
  <c r="G348" i="6"/>
  <c r="F348" i="6"/>
  <c r="K347" i="6"/>
  <c r="J347" i="6"/>
  <c r="I347" i="6"/>
  <c r="H347" i="6"/>
  <c r="G347" i="6"/>
  <c r="F347" i="6"/>
  <c r="C346" i="6"/>
  <c r="V345" i="6"/>
  <c r="T345" i="6"/>
  <c r="R345" i="6"/>
  <c r="K354" i="6" s="1"/>
  <c r="U345" i="6"/>
  <c r="I356" i="6" s="1"/>
  <c r="S345" i="6"/>
  <c r="Q345" i="6"/>
  <c r="E345" i="6"/>
  <c r="D345" i="6"/>
  <c r="B345" i="6"/>
  <c r="H342" i="6"/>
  <c r="J342" i="6"/>
  <c r="I340" i="6"/>
  <c r="H340" i="6"/>
  <c r="G340" i="6"/>
  <c r="E340" i="6"/>
  <c r="K339" i="6"/>
  <c r="J339" i="6"/>
  <c r="I339" i="6"/>
  <c r="E339" i="6"/>
  <c r="J338" i="6"/>
  <c r="E338" i="6"/>
  <c r="K337" i="6"/>
  <c r="J337" i="6"/>
  <c r="E337" i="6"/>
  <c r="K336" i="6"/>
  <c r="J336" i="6"/>
  <c r="H336" i="6"/>
  <c r="I336" i="6"/>
  <c r="F336" i="6"/>
  <c r="V336" i="6"/>
  <c r="T336" i="6"/>
  <c r="R336" i="6"/>
  <c r="U336" i="6"/>
  <c r="S336" i="6"/>
  <c r="Q336" i="6"/>
  <c r="I337" i="6" s="1"/>
  <c r="E336" i="6"/>
  <c r="D336" i="6"/>
  <c r="B336" i="6"/>
  <c r="K335" i="6"/>
  <c r="J335" i="6"/>
  <c r="I335" i="6"/>
  <c r="H335" i="6"/>
  <c r="G335" i="6"/>
  <c r="F335" i="6"/>
  <c r="K334" i="6"/>
  <c r="J334" i="6"/>
  <c r="I334" i="6"/>
  <c r="H334" i="6"/>
  <c r="G334" i="6"/>
  <c r="F334" i="6"/>
  <c r="K333" i="6"/>
  <c r="J333" i="6"/>
  <c r="I333" i="6"/>
  <c r="H333" i="6"/>
  <c r="G333" i="6"/>
  <c r="F333" i="6"/>
  <c r="K332" i="6"/>
  <c r="J332" i="6"/>
  <c r="I332" i="6"/>
  <c r="H332" i="6"/>
  <c r="G332" i="6"/>
  <c r="F332" i="6"/>
  <c r="C331" i="6"/>
  <c r="V330" i="6"/>
  <c r="T330" i="6"/>
  <c r="K338" i="6" s="1"/>
  <c r="R330" i="6"/>
  <c r="U330" i="6"/>
  <c r="S330" i="6"/>
  <c r="Q330" i="6"/>
  <c r="E330" i="6"/>
  <c r="D330" i="6"/>
  <c r="B330" i="6"/>
  <c r="H327" i="6"/>
  <c r="J327" i="6"/>
  <c r="I325" i="6"/>
  <c r="H325" i="6"/>
  <c r="G325" i="6"/>
  <c r="E325" i="6"/>
  <c r="J324" i="6"/>
  <c r="I324" i="6"/>
  <c r="E324" i="6"/>
  <c r="K323" i="6"/>
  <c r="J323" i="6"/>
  <c r="E323" i="6"/>
  <c r="K322" i="6"/>
  <c r="J322" i="6"/>
  <c r="E322" i="6"/>
  <c r="K321" i="6"/>
  <c r="J321" i="6"/>
  <c r="H321" i="6"/>
  <c r="I321" i="6"/>
  <c r="F321" i="6"/>
  <c r="V321" i="6"/>
  <c r="T321" i="6"/>
  <c r="R321" i="6"/>
  <c r="U321" i="6"/>
  <c r="S321" i="6"/>
  <c r="Q321" i="6"/>
  <c r="I322" i="6" s="1"/>
  <c r="E321" i="6"/>
  <c r="D321" i="6"/>
  <c r="B321" i="6"/>
  <c r="K320" i="6"/>
  <c r="J320" i="6"/>
  <c r="I320" i="6"/>
  <c r="H320" i="6"/>
  <c r="G320" i="6"/>
  <c r="F320" i="6"/>
  <c r="K319" i="6"/>
  <c r="J319" i="6"/>
  <c r="I319" i="6"/>
  <c r="H319" i="6"/>
  <c r="G319" i="6"/>
  <c r="F319" i="6"/>
  <c r="K318" i="6"/>
  <c r="J318" i="6"/>
  <c r="I318" i="6"/>
  <c r="H318" i="6"/>
  <c r="G318" i="6"/>
  <c r="F318" i="6"/>
  <c r="K317" i="6"/>
  <c r="P328" i="6" s="1"/>
  <c r="J317" i="6"/>
  <c r="I317" i="6"/>
  <c r="H317" i="6"/>
  <c r="G317" i="6"/>
  <c r="F317" i="6"/>
  <c r="C316" i="6"/>
  <c r="V315" i="6"/>
  <c r="K324" i="6" s="1"/>
  <c r="T315" i="6"/>
  <c r="R315" i="6"/>
  <c r="U315" i="6"/>
  <c r="S315" i="6"/>
  <c r="I323" i="6" s="1"/>
  <c r="Q315" i="6"/>
  <c r="E315" i="6"/>
  <c r="D315" i="6"/>
  <c r="B315" i="6"/>
  <c r="H312" i="6"/>
  <c r="J312" i="6"/>
  <c r="I310" i="6"/>
  <c r="H310" i="6"/>
  <c r="G310" i="6"/>
  <c r="E310" i="6"/>
  <c r="K309" i="6"/>
  <c r="J309" i="6"/>
  <c r="I309" i="6"/>
  <c r="E309" i="6"/>
  <c r="J308" i="6"/>
  <c r="E308" i="6"/>
  <c r="J307" i="6"/>
  <c r="E307" i="6"/>
  <c r="K306" i="6"/>
  <c r="J306" i="6"/>
  <c r="H306" i="6"/>
  <c r="I306" i="6"/>
  <c r="F306" i="6"/>
  <c r="V306" i="6"/>
  <c r="T306" i="6"/>
  <c r="K308" i="6" s="1"/>
  <c r="R306" i="6"/>
  <c r="U306" i="6"/>
  <c r="S306" i="6"/>
  <c r="Q306" i="6"/>
  <c r="E306" i="6"/>
  <c r="D306" i="6"/>
  <c r="B306" i="6"/>
  <c r="K305" i="6"/>
  <c r="J305" i="6"/>
  <c r="I305" i="6"/>
  <c r="H305" i="6"/>
  <c r="G305" i="6"/>
  <c r="F305" i="6"/>
  <c r="K304" i="6"/>
  <c r="J304" i="6"/>
  <c r="I304" i="6"/>
  <c r="H304" i="6"/>
  <c r="G304" i="6"/>
  <c r="F304" i="6"/>
  <c r="K303" i="6"/>
  <c r="J303" i="6"/>
  <c r="I303" i="6"/>
  <c r="H303" i="6"/>
  <c r="G303" i="6"/>
  <c r="F303" i="6"/>
  <c r="C302" i="6"/>
  <c r="V301" i="6"/>
  <c r="T301" i="6"/>
  <c r="R301" i="6"/>
  <c r="K307" i="6" s="1"/>
  <c r="U301" i="6"/>
  <c r="S301" i="6"/>
  <c r="I308" i="6" s="1"/>
  <c r="Q301" i="6"/>
  <c r="I307" i="6" s="1"/>
  <c r="E301" i="6"/>
  <c r="D301" i="6"/>
  <c r="B301" i="6"/>
  <c r="H298" i="6"/>
  <c r="J298" i="6"/>
  <c r="I296" i="6"/>
  <c r="H296" i="6"/>
  <c r="G296" i="6"/>
  <c r="E296" i="6"/>
  <c r="K295" i="6"/>
  <c r="J295" i="6"/>
  <c r="I295" i="6"/>
  <c r="E295" i="6"/>
  <c r="J294" i="6"/>
  <c r="E294" i="6"/>
  <c r="K293" i="6"/>
  <c r="J293" i="6"/>
  <c r="E293" i="6"/>
  <c r="K292" i="6"/>
  <c r="J292" i="6"/>
  <c r="H292" i="6"/>
  <c r="I292" i="6"/>
  <c r="F292" i="6"/>
  <c r="V292" i="6"/>
  <c r="T292" i="6"/>
  <c r="R292" i="6"/>
  <c r="U292" i="6"/>
  <c r="S292" i="6"/>
  <c r="Q292" i="6"/>
  <c r="I293" i="6" s="1"/>
  <c r="E292" i="6"/>
  <c r="D292" i="6"/>
  <c r="B292" i="6"/>
  <c r="K291" i="6"/>
  <c r="J291" i="6"/>
  <c r="I291" i="6"/>
  <c r="H291" i="6"/>
  <c r="G291" i="6"/>
  <c r="F291" i="6"/>
  <c r="K290" i="6"/>
  <c r="J290" i="6"/>
  <c r="I290" i="6"/>
  <c r="H290" i="6"/>
  <c r="G290" i="6"/>
  <c r="F290" i="6"/>
  <c r="K289" i="6"/>
  <c r="J289" i="6"/>
  <c r="I289" i="6"/>
  <c r="H289" i="6"/>
  <c r="G289" i="6"/>
  <c r="F289" i="6"/>
  <c r="K288" i="6"/>
  <c r="J288" i="6"/>
  <c r="I288" i="6"/>
  <c r="H288" i="6"/>
  <c r="G288" i="6"/>
  <c r="F288" i="6"/>
  <c r="C287" i="6"/>
  <c r="V286" i="6"/>
  <c r="T286" i="6"/>
  <c r="K294" i="6" s="1"/>
  <c r="R286" i="6"/>
  <c r="U286" i="6"/>
  <c r="S286" i="6"/>
  <c r="Q286" i="6"/>
  <c r="E286" i="6"/>
  <c r="D286" i="6"/>
  <c r="B286" i="6"/>
  <c r="A285" i="6"/>
  <c r="I283" i="6"/>
  <c r="J283" i="6"/>
  <c r="I282" i="6"/>
  <c r="J282" i="6"/>
  <c r="A281" i="6"/>
  <c r="H277" i="6"/>
  <c r="J277" i="6"/>
  <c r="J276" i="6"/>
  <c r="I275" i="6"/>
  <c r="H275" i="6"/>
  <c r="G275" i="6"/>
  <c r="E275" i="6"/>
  <c r="J274" i="6"/>
  <c r="E274" i="6"/>
  <c r="J273" i="6"/>
  <c r="I273" i="6"/>
  <c r="E273" i="6"/>
  <c r="K272" i="6"/>
  <c r="P278" i="6" s="1"/>
  <c r="J272" i="6"/>
  <c r="E272" i="6"/>
  <c r="K271" i="6"/>
  <c r="J271" i="6"/>
  <c r="H271" i="6"/>
  <c r="I271" i="6"/>
  <c r="F271" i="6"/>
  <c r="V271" i="6"/>
  <c r="T271" i="6"/>
  <c r="R271" i="6"/>
  <c r="U271" i="6"/>
  <c r="I274" i="6" s="1"/>
  <c r="S271" i="6"/>
  <c r="Q271" i="6"/>
  <c r="E271" i="6"/>
  <c r="D271" i="6"/>
  <c r="B271" i="6"/>
  <c r="K270" i="6"/>
  <c r="J270" i="6"/>
  <c r="H270" i="6"/>
  <c r="I270" i="6"/>
  <c r="F270" i="6"/>
  <c r="V270" i="6"/>
  <c r="T270" i="6"/>
  <c r="R270" i="6"/>
  <c r="U270" i="6"/>
  <c r="S270" i="6"/>
  <c r="Q270" i="6"/>
  <c r="E270" i="6"/>
  <c r="D270" i="6"/>
  <c r="B270" i="6"/>
  <c r="K269" i="6"/>
  <c r="J269" i="6"/>
  <c r="H269" i="6"/>
  <c r="I269" i="6"/>
  <c r="F269" i="6"/>
  <c r="V269" i="6"/>
  <c r="T269" i="6"/>
  <c r="R269" i="6"/>
  <c r="U269" i="6"/>
  <c r="S269" i="6"/>
  <c r="Q269" i="6"/>
  <c r="E269" i="6"/>
  <c r="D269" i="6"/>
  <c r="B269" i="6"/>
  <c r="K268" i="6"/>
  <c r="J268" i="6"/>
  <c r="I268" i="6"/>
  <c r="H268" i="6"/>
  <c r="G268" i="6"/>
  <c r="F268" i="6"/>
  <c r="K267" i="6"/>
  <c r="J267" i="6"/>
  <c r="I267" i="6"/>
  <c r="H267" i="6"/>
  <c r="G267" i="6"/>
  <c r="F267" i="6"/>
  <c r="K266" i="6"/>
  <c r="J266" i="6"/>
  <c r="I266" i="6"/>
  <c r="H266" i="6"/>
  <c r="G266" i="6"/>
  <c r="F266" i="6"/>
  <c r="K265" i="6"/>
  <c r="J265" i="6"/>
  <c r="I265" i="6"/>
  <c r="H265" i="6"/>
  <c r="G265" i="6"/>
  <c r="F265" i="6"/>
  <c r="C264" i="6"/>
  <c r="V263" i="6"/>
  <c r="K274" i="6" s="1"/>
  <c r="T263" i="6"/>
  <c r="K273" i="6" s="1"/>
  <c r="R263" i="6"/>
  <c r="U263" i="6"/>
  <c r="S263" i="6"/>
  <c r="Q263" i="6"/>
  <c r="E263" i="6"/>
  <c r="D263" i="6"/>
  <c r="B263" i="6"/>
  <c r="H260" i="6"/>
  <c r="J260" i="6"/>
  <c r="I258" i="6"/>
  <c r="H258" i="6"/>
  <c r="G258" i="6"/>
  <c r="E258" i="6"/>
  <c r="J257" i="6"/>
  <c r="I257" i="6"/>
  <c r="E257" i="6"/>
  <c r="J256" i="6"/>
  <c r="I256" i="6"/>
  <c r="E256" i="6"/>
  <c r="J255" i="6"/>
  <c r="I255" i="6"/>
  <c r="E255" i="6"/>
  <c r="K254" i="6"/>
  <c r="J254" i="6"/>
  <c r="H254" i="6"/>
  <c r="I254" i="6"/>
  <c r="F254" i="6"/>
  <c r="V254" i="6"/>
  <c r="T254" i="6"/>
  <c r="R254" i="6"/>
  <c r="U254" i="6"/>
  <c r="S254" i="6"/>
  <c r="Q254" i="6"/>
  <c r="E254" i="6"/>
  <c r="D254" i="6"/>
  <c r="B254" i="6"/>
  <c r="K253" i="6"/>
  <c r="J253" i="6"/>
  <c r="I253" i="6"/>
  <c r="H253" i="6"/>
  <c r="G253" i="6"/>
  <c r="F253" i="6"/>
  <c r="K252" i="6"/>
  <c r="J252" i="6"/>
  <c r="I252" i="6"/>
  <c r="H252" i="6"/>
  <c r="G252" i="6"/>
  <c r="F252" i="6"/>
  <c r="K251" i="6"/>
  <c r="J251" i="6"/>
  <c r="I251" i="6"/>
  <c r="H251" i="6"/>
  <c r="G251" i="6"/>
  <c r="F251" i="6"/>
  <c r="K250" i="6"/>
  <c r="J250" i="6"/>
  <c r="I250" i="6"/>
  <c r="H250" i="6"/>
  <c r="G250" i="6"/>
  <c r="F250" i="6"/>
  <c r="V249" i="6"/>
  <c r="K257" i="6" s="1"/>
  <c r="T249" i="6"/>
  <c r="K256" i="6" s="1"/>
  <c r="R249" i="6"/>
  <c r="K255" i="6" s="1"/>
  <c r="U249" i="6"/>
  <c r="S249" i="6"/>
  <c r="Q249" i="6"/>
  <c r="E249" i="6"/>
  <c r="D249" i="6"/>
  <c r="B249" i="6"/>
  <c r="H246" i="6"/>
  <c r="J246" i="6"/>
  <c r="I244" i="6"/>
  <c r="H244" i="6"/>
  <c r="G244" i="6"/>
  <c r="E244" i="6"/>
  <c r="J243" i="6"/>
  <c r="E243" i="6"/>
  <c r="K242" i="6"/>
  <c r="J242" i="6"/>
  <c r="E242" i="6"/>
  <c r="K241" i="6"/>
  <c r="J241" i="6"/>
  <c r="H241" i="6"/>
  <c r="I241" i="6"/>
  <c r="F241" i="6"/>
  <c r="V241" i="6"/>
  <c r="T241" i="6"/>
  <c r="R241" i="6"/>
  <c r="U241" i="6"/>
  <c r="S241" i="6"/>
  <c r="Q241" i="6"/>
  <c r="I242" i="6" s="1"/>
  <c r="E241" i="6"/>
  <c r="D241" i="6"/>
  <c r="B241" i="6"/>
  <c r="K240" i="6"/>
  <c r="J240" i="6"/>
  <c r="I240" i="6"/>
  <c r="H240" i="6"/>
  <c r="G240" i="6"/>
  <c r="F240" i="6"/>
  <c r="K239" i="6"/>
  <c r="J239" i="6"/>
  <c r="I239" i="6"/>
  <c r="H239" i="6"/>
  <c r="G239" i="6"/>
  <c r="F239" i="6"/>
  <c r="C238" i="6"/>
  <c r="V237" i="6"/>
  <c r="T237" i="6"/>
  <c r="R237" i="6"/>
  <c r="U237" i="6"/>
  <c r="S237" i="6"/>
  <c r="I243" i="6" s="1"/>
  <c r="Q237" i="6"/>
  <c r="E237" i="6"/>
  <c r="D237" i="6"/>
  <c r="B237" i="6"/>
  <c r="O235" i="6"/>
  <c r="H234" i="6"/>
  <c r="J234" i="6"/>
  <c r="I232" i="6"/>
  <c r="H232" i="6"/>
  <c r="G232" i="6"/>
  <c r="E232" i="6"/>
  <c r="J231" i="6"/>
  <c r="I231" i="6"/>
  <c r="E231" i="6"/>
  <c r="J230" i="6"/>
  <c r="E230" i="6"/>
  <c r="K229" i="6"/>
  <c r="J229" i="6"/>
  <c r="H229" i="6"/>
  <c r="I229" i="6"/>
  <c r="F229" i="6"/>
  <c r="V229" i="6"/>
  <c r="T229" i="6"/>
  <c r="K231" i="6" s="1"/>
  <c r="R229" i="6"/>
  <c r="U229" i="6"/>
  <c r="S229" i="6"/>
  <c r="Q229" i="6"/>
  <c r="E229" i="6"/>
  <c r="D229" i="6"/>
  <c r="B229" i="6"/>
  <c r="K228" i="6"/>
  <c r="J228" i="6"/>
  <c r="I228" i="6"/>
  <c r="H228" i="6"/>
  <c r="G228" i="6"/>
  <c r="F228" i="6"/>
  <c r="K227" i="6"/>
  <c r="J227" i="6"/>
  <c r="I227" i="6"/>
  <c r="H227" i="6"/>
  <c r="G227" i="6"/>
  <c r="F227" i="6"/>
  <c r="K226" i="6"/>
  <c r="J226" i="6"/>
  <c r="I226" i="6"/>
  <c r="H226" i="6"/>
  <c r="G226" i="6"/>
  <c r="F226" i="6"/>
  <c r="C225" i="6"/>
  <c r="V224" i="6"/>
  <c r="T224" i="6"/>
  <c r="R224" i="6"/>
  <c r="K230" i="6" s="1"/>
  <c r="U224" i="6"/>
  <c r="S224" i="6"/>
  <c r="Q224" i="6"/>
  <c r="I230" i="6" s="1"/>
  <c r="E224" i="6"/>
  <c r="D224" i="6"/>
  <c r="B224" i="6"/>
  <c r="H221" i="6"/>
  <c r="J221" i="6"/>
  <c r="I219" i="6"/>
  <c r="H219" i="6"/>
  <c r="G219" i="6"/>
  <c r="E219" i="6"/>
  <c r="J218" i="6"/>
  <c r="E218" i="6"/>
  <c r="J217" i="6"/>
  <c r="E217" i="6"/>
  <c r="K216" i="6"/>
  <c r="J216" i="6"/>
  <c r="H216" i="6"/>
  <c r="I216" i="6"/>
  <c r="F216" i="6"/>
  <c r="V216" i="6"/>
  <c r="T216" i="6"/>
  <c r="K218" i="6" s="1"/>
  <c r="R216" i="6"/>
  <c r="U216" i="6"/>
  <c r="S216" i="6"/>
  <c r="Q216" i="6"/>
  <c r="E216" i="6"/>
  <c r="D216" i="6"/>
  <c r="B216" i="6"/>
  <c r="K215" i="6"/>
  <c r="J215" i="6"/>
  <c r="I215" i="6"/>
  <c r="H220" i="6" s="1"/>
  <c r="H215" i="6"/>
  <c r="G215" i="6"/>
  <c r="F215" i="6"/>
  <c r="C214" i="6"/>
  <c r="V213" i="6"/>
  <c r="T213" i="6"/>
  <c r="R213" i="6"/>
  <c r="K217" i="6" s="1"/>
  <c r="U213" i="6"/>
  <c r="S213" i="6"/>
  <c r="I218" i="6" s="1"/>
  <c r="Q213" i="6"/>
  <c r="I217" i="6" s="1"/>
  <c r="E213" i="6"/>
  <c r="D213" i="6"/>
  <c r="B213" i="6"/>
  <c r="H210" i="6"/>
  <c r="J210" i="6"/>
  <c r="I208" i="6"/>
  <c r="H208" i="6"/>
  <c r="G208" i="6"/>
  <c r="E208" i="6"/>
  <c r="J207" i="6"/>
  <c r="I207" i="6"/>
  <c r="E207" i="6"/>
  <c r="J206" i="6"/>
  <c r="E206" i="6"/>
  <c r="J205" i="6"/>
  <c r="E205" i="6"/>
  <c r="K204" i="6"/>
  <c r="J204" i="6"/>
  <c r="H204" i="6"/>
  <c r="I204" i="6"/>
  <c r="F204" i="6"/>
  <c r="V204" i="6"/>
  <c r="T204" i="6"/>
  <c r="R204" i="6"/>
  <c r="U204" i="6"/>
  <c r="S204" i="6"/>
  <c r="Q204" i="6"/>
  <c r="E204" i="6"/>
  <c r="D204" i="6"/>
  <c r="B204" i="6"/>
  <c r="K203" i="6"/>
  <c r="J203" i="6"/>
  <c r="I203" i="6"/>
  <c r="H203" i="6"/>
  <c r="G203" i="6"/>
  <c r="F203" i="6"/>
  <c r="K202" i="6"/>
  <c r="J202" i="6"/>
  <c r="I202" i="6"/>
  <c r="H202" i="6"/>
  <c r="G202" i="6"/>
  <c r="F202" i="6"/>
  <c r="K201" i="6"/>
  <c r="J201" i="6"/>
  <c r="I201" i="6"/>
  <c r="H201" i="6"/>
  <c r="G201" i="6"/>
  <c r="F201" i="6"/>
  <c r="C200" i="6"/>
  <c r="V199" i="6"/>
  <c r="K207" i="6" s="1"/>
  <c r="T199" i="6"/>
  <c r="K206" i="6" s="1"/>
  <c r="R199" i="6"/>
  <c r="K205" i="6" s="1"/>
  <c r="U199" i="6"/>
  <c r="S199" i="6"/>
  <c r="Q199" i="6"/>
  <c r="I205" i="6" s="1"/>
  <c r="E199" i="6"/>
  <c r="D199" i="6"/>
  <c r="B199" i="6"/>
  <c r="H196" i="6"/>
  <c r="J196" i="6"/>
  <c r="I194" i="6"/>
  <c r="H194" i="6"/>
  <c r="G194" i="6"/>
  <c r="E194" i="6"/>
  <c r="J193" i="6"/>
  <c r="E193" i="6"/>
  <c r="J192" i="6"/>
  <c r="E192" i="6"/>
  <c r="J191" i="6"/>
  <c r="I191" i="6"/>
  <c r="E191" i="6"/>
  <c r="K190" i="6"/>
  <c r="J190" i="6"/>
  <c r="H190" i="6"/>
  <c r="I190" i="6"/>
  <c r="F190" i="6"/>
  <c r="V190" i="6"/>
  <c r="T190" i="6"/>
  <c r="R190" i="6"/>
  <c r="U190" i="6"/>
  <c r="I193" i="6" s="1"/>
  <c r="S190" i="6"/>
  <c r="I192" i="6" s="1"/>
  <c r="Q190" i="6"/>
  <c r="E190" i="6"/>
  <c r="D190" i="6"/>
  <c r="B190" i="6"/>
  <c r="K189" i="6"/>
  <c r="J189" i="6"/>
  <c r="I189" i="6"/>
  <c r="H189" i="6"/>
  <c r="G189" i="6"/>
  <c r="F189" i="6"/>
  <c r="K188" i="6"/>
  <c r="J188" i="6"/>
  <c r="I188" i="6"/>
  <c r="H188" i="6"/>
  <c r="G188" i="6"/>
  <c r="F188" i="6"/>
  <c r="K187" i="6"/>
  <c r="J187" i="6"/>
  <c r="I187" i="6"/>
  <c r="H187" i="6"/>
  <c r="G187" i="6"/>
  <c r="F187" i="6"/>
  <c r="C186" i="6"/>
  <c r="V185" i="6"/>
  <c r="K193" i="6" s="1"/>
  <c r="T185" i="6"/>
  <c r="K192" i="6" s="1"/>
  <c r="R185" i="6"/>
  <c r="K191" i="6" s="1"/>
  <c r="J195" i="6" s="1"/>
  <c r="U185" i="6"/>
  <c r="S185" i="6"/>
  <c r="Q185" i="6"/>
  <c r="E185" i="6"/>
  <c r="D185" i="6"/>
  <c r="B185" i="6"/>
  <c r="A184" i="6"/>
  <c r="A182" i="6"/>
  <c r="I180" i="6"/>
  <c r="J180" i="6"/>
  <c r="I179" i="6"/>
  <c r="J179" i="6"/>
  <c r="A178" i="6"/>
  <c r="H174" i="6"/>
  <c r="P175" i="6"/>
  <c r="J174" i="6"/>
  <c r="K172" i="6"/>
  <c r="J173" i="6" s="1"/>
  <c r="J172" i="6"/>
  <c r="I172" i="6"/>
  <c r="O175" i="6" s="1"/>
  <c r="H172" i="6"/>
  <c r="G172" i="6"/>
  <c r="F172" i="6"/>
  <c r="V171" i="6"/>
  <c r="T171" i="6"/>
  <c r="R171" i="6"/>
  <c r="U171" i="6"/>
  <c r="S171" i="6"/>
  <c r="Q171" i="6"/>
  <c r="E171" i="6"/>
  <c r="D171" i="6"/>
  <c r="B171" i="6"/>
  <c r="H168" i="6"/>
  <c r="J168" i="6"/>
  <c r="K166" i="6"/>
  <c r="P169" i="6" s="1"/>
  <c r="J166" i="6"/>
  <c r="I166" i="6"/>
  <c r="H166" i="6"/>
  <c r="G166" i="6"/>
  <c r="F166" i="6"/>
  <c r="C165" i="6"/>
  <c r="V164" i="6"/>
  <c r="T164" i="6"/>
  <c r="R164" i="6"/>
  <c r="U164" i="6"/>
  <c r="S164" i="6"/>
  <c r="Q164" i="6"/>
  <c r="E164" i="6"/>
  <c r="D164" i="6"/>
  <c r="B164" i="6"/>
  <c r="H161" i="6"/>
  <c r="J161" i="6"/>
  <c r="J159" i="6"/>
  <c r="I159" i="6"/>
  <c r="O162" i="6" s="1"/>
  <c r="E159" i="6"/>
  <c r="K158" i="6"/>
  <c r="J158" i="6"/>
  <c r="I158" i="6"/>
  <c r="H158" i="6"/>
  <c r="G158" i="6"/>
  <c r="F158" i="6"/>
  <c r="K157" i="6"/>
  <c r="J157" i="6"/>
  <c r="I157" i="6"/>
  <c r="H157" i="6"/>
  <c r="G157" i="6"/>
  <c r="F157" i="6"/>
  <c r="C156" i="6"/>
  <c r="V155" i="6"/>
  <c r="K159" i="6" s="1"/>
  <c r="J160" i="6" s="1"/>
  <c r="T155" i="6"/>
  <c r="R155" i="6"/>
  <c r="U155" i="6"/>
  <c r="S155" i="6"/>
  <c r="Q155" i="6"/>
  <c r="E155" i="6"/>
  <c r="D155" i="6"/>
  <c r="B155" i="6"/>
  <c r="H152" i="6"/>
  <c r="J152" i="6"/>
  <c r="I150" i="6"/>
  <c r="H150" i="6"/>
  <c r="G150" i="6"/>
  <c r="E150" i="6"/>
  <c r="J149" i="6"/>
  <c r="E149" i="6"/>
  <c r="J148" i="6"/>
  <c r="I148" i="6"/>
  <c r="E148" i="6"/>
  <c r="K147" i="6"/>
  <c r="J147" i="6"/>
  <c r="I147" i="6"/>
  <c r="H147" i="6"/>
  <c r="G147" i="6"/>
  <c r="F147" i="6"/>
  <c r="C146" i="6"/>
  <c r="V145" i="6"/>
  <c r="T145" i="6"/>
  <c r="K149" i="6" s="1"/>
  <c r="R145" i="6"/>
  <c r="K148" i="6" s="1"/>
  <c r="U145" i="6"/>
  <c r="S145" i="6"/>
  <c r="I149" i="6" s="1"/>
  <c r="Q145" i="6"/>
  <c r="E145" i="6"/>
  <c r="D145" i="6"/>
  <c r="B145" i="6"/>
  <c r="A144" i="6"/>
  <c r="I142" i="6"/>
  <c r="J142" i="6"/>
  <c r="I141" i="6"/>
  <c r="J141" i="6"/>
  <c r="A140" i="6"/>
  <c r="H136" i="6"/>
  <c r="J136" i="6"/>
  <c r="I134" i="6"/>
  <c r="H134" i="6"/>
  <c r="G134" i="6"/>
  <c r="E134" i="6"/>
  <c r="J133" i="6"/>
  <c r="E133" i="6"/>
  <c r="J132" i="6"/>
  <c r="E132" i="6"/>
  <c r="K131" i="6"/>
  <c r="J131" i="6"/>
  <c r="H131" i="6"/>
  <c r="I131" i="6"/>
  <c r="F131" i="6"/>
  <c r="V131" i="6"/>
  <c r="T131" i="6"/>
  <c r="R131" i="6"/>
  <c r="U131" i="6"/>
  <c r="S131" i="6"/>
  <c r="Q131" i="6"/>
  <c r="I132" i="6" s="1"/>
  <c r="E131" i="6"/>
  <c r="D131" i="6"/>
  <c r="B131" i="6"/>
  <c r="K130" i="6"/>
  <c r="J130" i="6"/>
  <c r="I130" i="6"/>
  <c r="H130" i="6"/>
  <c r="G130" i="6"/>
  <c r="F130" i="6"/>
  <c r="C129" i="6"/>
  <c r="V128" i="6"/>
  <c r="T128" i="6"/>
  <c r="K133" i="6" s="1"/>
  <c r="R128" i="6"/>
  <c r="K132" i="6" s="1"/>
  <c r="U128" i="6"/>
  <c r="S128" i="6"/>
  <c r="I133" i="6" s="1"/>
  <c r="Q128" i="6"/>
  <c r="E128" i="6"/>
  <c r="D128" i="6"/>
  <c r="B128" i="6"/>
  <c r="H125" i="6"/>
  <c r="J125" i="6"/>
  <c r="I123" i="6"/>
  <c r="H123" i="6"/>
  <c r="G123" i="6"/>
  <c r="E123" i="6"/>
  <c r="K122" i="6"/>
  <c r="J122" i="6"/>
  <c r="E122" i="6"/>
  <c r="J121" i="6"/>
  <c r="E121" i="6"/>
  <c r="K120" i="6"/>
  <c r="J120" i="6"/>
  <c r="E120" i="6"/>
  <c r="K119" i="6"/>
  <c r="J119" i="6"/>
  <c r="H119" i="6"/>
  <c r="I119" i="6"/>
  <c r="F119" i="6"/>
  <c r="V119" i="6"/>
  <c r="T119" i="6"/>
  <c r="R119" i="6"/>
  <c r="U119" i="6"/>
  <c r="S119" i="6"/>
  <c r="Q119" i="6"/>
  <c r="I120" i="6" s="1"/>
  <c r="E119" i="6"/>
  <c r="D119" i="6"/>
  <c r="B119" i="6"/>
  <c r="K118" i="6"/>
  <c r="J118" i="6"/>
  <c r="I118" i="6"/>
  <c r="H118" i="6"/>
  <c r="G118" i="6"/>
  <c r="F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K115" i="6"/>
  <c r="J115" i="6"/>
  <c r="I115" i="6"/>
  <c r="H115" i="6"/>
  <c r="G115" i="6"/>
  <c r="F115" i="6"/>
  <c r="C114" i="6"/>
  <c r="V113" i="6"/>
  <c r="T113" i="6"/>
  <c r="R113" i="6"/>
  <c r="U113" i="6"/>
  <c r="S113" i="6"/>
  <c r="I121" i="6" s="1"/>
  <c r="Q113" i="6"/>
  <c r="E113" i="6"/>
  <c r="D113" i="6"/>
  <c r="B113" i="6"/>
  <c r="A112" i="6"/>
  <c r="I110" i="6"/>
  <c r="J110" i="6"/>
  <c r="I109" i="6"/>
  <c r="J109" i="6"/>
  <c r="AQ108" i="6"/>
  <c r="A108" i="6"/>
  <c r="H104" i="6"/>
  <c r="J104" i="6"/>
  <c r="I102" i="6"/>
  <c r="H102" i="6"/>
  <c r="G102" i="6"/>
  <c r="E102" i="6"/>
  <c r="J101" i="6"/>
  <c r="E101" i="6"/>
  <c r="K100" i="6"/>
  <c r="J100" i="6"/>
  <c r="E100" i="6"/>
  <c r="K99" i="6"/>
  <c r="J99" i="6"/>
  <c r="H99" i="6"/>
  <c r="I99" i="6"/>
  <c r="F99" i="6"/>
  <c r="V99" i="6"/>
  <c r="T99" i="6"/>
  <c r="R99" i="6"/>
  <c r="U99" i="6"/>
  <c r="S99" i="6"/>
  <c r="I101" i="6" s="1"/>
  <c r="Q99" i="6"/>
  <c r="I100" i="6" s="1"/>
  <c r="E99" i="6"/>
  <c r="D99" i="6"/>
  <c r="B99" i="6"/>
  <c r="K98" i="6"/>
  <c r="J98" i="6"/>
  <c r="I98" i="6"/>
  <c r="H98" i="6"/>
  <c r="G98" i="6"/>
  <c r="F98" i="6"/>
  <c r="C97" i="6"/>
  <c r="V96" i="6"/>
  <c r="T96" i="6"/>
  <c r="K101" i="6" s="1"/>
  <c r="P105" i="6" s="1"/>
  <c r="R96" i="6"/>
  <c r="U96" i="6"/>
  <c r="S96" i="6"/>
  <c r="Q96" i="6"/>
  <c r="E96" i="6"/>
  <c r="D96" i="6"/>
  <c r="B96" i="6"/>
  <c r="H93" i="6"/>
  <c r="J93" i="6"/>
  <c r="I91" i="6"/>
  <c r="H91" i="6"/>
  <c r="G91" i="6"/>
  <c r="E91" i="6"/>
  <c r="J90" i="6"/>
  <c r="I90" i="6"/>
  <c r="E90" i="6"/>
  <c r="J89" i="6"/>
  <c r="I89" i="6"/>
  <c r="O94" i="6" s="1"/>
  <c r="E89" i="6"/>
  <c r="K88" i="6"/>
  <c r="J88" i="6"/>
  <c r="I88" i="6"/>
  <c r="H88" i="6"/>
  <c r="G88" i="6"/>
  <c r="F88" i="6"/>
  <c r="C87" i="6"/>
  <c r="V86" i="6"/>
  <c r="T86" i="6"/>
  <c r="K90" i="6" s="1"/>
  <c r="R86" i="6"/>
  <c r="K89" i="6" s="1"/>
  <c r="U86" i="6"/>
  <c r="S86" i="6"/>
  <c r="Q86" i="6"/>
  <c r="E86" i="6"/>
  <c r="D86" i="6"/>
  <c r="B86" i="6"/>
  <c r="H83" i="6"/>
  <c r="J83" i="6"/>
  <c r="I81" i="6"/>
  <c r="H81" i="6"/>
  <c r="G81" i="6"/>
  <c r="E81" i="6"/>
  <c r="J80" i="6"/>
  <c r="E80" i="6"/>
  <c r="J79" i="6"/>
  <c r="E79" i="6"/>
  <c r="K78" i="6"/>
  <c r="J78" i="6"/>
  <c r="H78" i="6"/>
  <c r="I78" i="6"/>
  <c r="F78" i="6"/>
  <c r="V78" i="6"/>
  <c r="T78" i="6"/>
  <c r="R78" i="6"/>
  <c r="U78" i="6"/>
  <c r="S78" i="6"/>
  <c r="I80" i="6" s="1"/>
  <c r="Q78" i="6"/>
  <c r="I79" i="6" s="1"/>
  <c r="E78" i="6"/>
  <c r="D78" i="6"/>
  <c r="B78" i="6"/>
  <c r="K77" i="6"/>
  <c r="J77" i="6"/>
  <c r="I77" i="6"/>
  <c r="H77" i="6"/>
  <c r="G77" i="6"/>
  <c r="F77" i="6"/>
  <c r="C76" i="6"/>
  <c r="V75" i="6"/>
  <c r="T75" i="6"/>
  <c r="K80" i="6" s="1"/>
  <c r="R75" i="6"/>
  <c r="K79" i="6" s="1"/>
  <c r="U75" i="6"/>
  <c r="S75" i="6"/>
  <c r="Q75" i="6"/>
  <c r="E75" i="6"/>
  <c r="D75" i="6"/>
  <c r="B75" i="6"/>
  <c r="H72" i="6"/>
  <c r="J72" i="6"/>
  <c r="I70" i="6"/>
  <c r="H70" i="6"/>
  <c r="G70" i="6"/>
  <c r="E70" i="6"/>
  <c r="J69" i="6"/>
  <c r="E69" i="6"/>
  <c r="J68" i="6"/>
  <c r="E68" i="6"/>
  <c r="K67" i="6"/>
  <c r="J67" i="6"/>
  <c r="E67" i="6"/>
  <c r="K66" i="6"/>
  <c r="J66" i="6"/>
  <c r="H66" i="6"/>
  <c r="I66" i="6"/>
  <c r="F66" i="6"/>
  <c r="V66" i="6"/>
  <c r="K69" i="6" s="1"/>
  <c r="T66" i="6"/>
  <c r="K68" i="6" s="1"/>
  <c r="J71" i="6" s="1"/>
  <c r="R66" i="6"/>
  <c r="U66" i="6"/>
  <c r="I69" i="6" s="1"/>
  <c r="S66" i="6"/>
  <c r="Q66" i="6"/>
  <c r="E66" i="6"/>
  <c r="D66" i="6"/>
  <c r="B66" i="6"/>
  <c r="K65" i="6"/>
  <c r="J65" i="6"/>
  <c r="I65" i="6"/>
  <c r="H65" i="6"/>
  <c r="G65" i="6"/>
  <c r="F65" i="6"/>
  <c r="K64" i="6"/>
  <c r="P73" i="6" s="1"/>
  <c r="J64" i="6"/>
  <c r="I64" i="6"/>
  <c r="H64" i="6"/>
  <c r="G64" i="6"/>
  <c r="F64" i="6"/>
  <c r="K63" i="6"/>
  <c r="J63" i="6"/>
  <c r="I63" i="6"/>
  <c r="H63" i="6"/>
  <c r="G63" i="6"/>
  <c r="F63" i="6"/>
  <c r="C62" i="6"/>
  <c r="V61" i="6"/>
  <c r="T61" i="6"/>
  <c r="R61" i="6"/>
  <c r="U61" i="6"/>
  <c r="S61" i="6"/>
  <c r="I68" i="6" s="1"/>
  <c r="H71" i="6" s="1"/>
  <c r="Q61" i="6"/>
  <c r="I67" i="6" s="1"/>
  <c r="E61" i="6"/>
  <c r="D61" i="6"/>
  <c r="B61" i="6"/>
  <c r="H58" i="6"/>
  <c r="J58" i="6"/>
  <c r="I56" i="6"/>
  <c r="H56" i="6"/>
  <c r="G56" i="6"/>
  <c r="E56" i="6"/>
  <c r="J55" i="6"/>
  <c r="E55" i="6"/>
  <c r="K54" i="6"/>
  <c r="J54" i="6"/>
  <c r="E54" i="6"/>
  <c r="K53" i="6"/>
  <c r="J53" i="6"/>
  <c r="H53" i="6"/>
  <c r="I53" i="6"/>
  <c r="F53" i="6"/>
  <c r="V53" i="6"/>
  <c r="T53" i="6"/>
  <c r="K55" i="6" s="1"/>
  <c r="R53" i="6"/>
  <c r="U53" i="6"/>
  <c r="S53" i="6"/>
  <c r="Q53" i="6"/>
  <c r="E53" i="6"/>
  <c r="D53" i="6"/>
  <c r="B53" i="6"/>
  <c r="K52" i="6"/>
  <c r="J52" i="6"/>
  <c r="I52" i="6"/>
  <c r="H57" i="6" s="1"/>
  <c r="H52" i="6"/>
  <c r="G52" i="6"/>
  <c r="F52" i="6"/>
  <c r="C51" i="6"/>
  <c r="V50" i="6"/>
  <c r="T50" i="6"/>
  <c r="R50" i="6"/>
  <c r="U50" i="6"/>
  <c r="S50" i="6"/>
  <c r="I55" i="6" s="1"/>
  <c r="Q50" i="6"/>
  <c r="I54" i="6" s="1"/>
  <c r="E50" i="6"/>
  <c r="D50" i="6"/>
  <c r="B50" i="6"/>
  <c r="H47" i="6"/>
  <c r="J47" i="6"/>
  <c r="I45" i="6"/>
  <c r="H45" i="6"/>
  <c r="G45" i="6"/>
  <c r="E45" i="6"/>
  <c r="J44" i="6"/>
  <c r="E44" i="6"/>
  <c r="J43" i="6"/>
  <c r="E43" i="6"/>
  <c r="K42" i="6"/>
  <c r="J42" i="6"/>
  <c r="H42" i="6"/>
  <c r="I42" i="6"/>
  <c r="F42" i="6"/>
  <c r="V42" i="6"/>
  <c r="T42" i="6"/>
  <c r="K44" i="6" s="1"/>
  <c r="R42" i="6"/>
  <c r="K43" i="6" s="1"/>
  <c r="U42" i="6"/>
  <c r="S42" i="6"/>
  <c r="Q42" i="6"/>
  <c r="E42" i="6"/>
  <c r="D42" i="6"/>
  <c r="B42" i="6"/>
  <c r="K41" i="6"/>
  <c r="J41" i="6"/>
  <c r="I41" i="6"/>
  <c r="H41" i="6"/>
  <c r="G41" i="6"/>
  <c r="F41" i="6"/>
  <c r="C40" i="6"/>
  <c r="V39" i="6"/>
  <c r="T39" i="6"/>
  <c r="R39" i="6"/>
  <c r="U39" i="6"/>
  <c r="S39" i="6"/>
  <c r="I44" i="6" s="1"/>
  <c r="H46" i="6" s="1"/>
  <c r="Q39" i="6"/>
  <c r="I43" i="6" s="1"/>
  <c r="E39" i="6"/>
  <c r="D39" i="6"/>
  <c r="B39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X3" i="3" s="1"/>
  <c r="CY3" i="3"/>
  <c r="CZ3" i="3"/>
  <c r="DB3" i="3" s="1"/>
  <c r="DA3" i="3"/>
  <c r="DC3" i="3"/>
  <c r="A4" i="3"/>
  <c r="Y4" i="3"/>
  <c r="CU4" i="3"/>
  <c r="CV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W15" i="3" s="1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U23" i="3"/>
  <c r="CV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X38" i="3" s="1"/>
  <c r="CW38" i="3"/>
  <c r="CY38" i="3"/>
  <c r="CZ38" i="3"/>
  <c r="DB38" i="3" s="1"/>
  <c r="DA38" i="3"/>
  <c r="DC38" i="3"/>
  <c r="A39" i="3"/>
  <c r="Y39" i="3"/>
  <c r="CX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X52" i="3" s="1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X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W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X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X85" i="3" s="1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U97" i="3"/>
  <c r="CY97" i="3"/>
  <c r="CZ97" i="3"/>
  <c r="DB97" i="3" s="1"/>
  <c r="DA97" i="3"/>
  <c r="DC97" i="3"/>
  <c r="A98" i="3"/>
  <c r="Y98" i="3"/>
  <c r="CW98" i="3" s="1"/>
  <c r="CX98" i="3"/>
  <c r="CY98" i="3"/>
  <c r="CZ98" i="3"/>
  <c r="DA98" i="3"/>
  <c r="DB98" i="3"/>
  <c r="DC98" i="3"/>
  <c r="A99" i="3"/>
  <c r="Y99" i="3"/>
  <c r="CX99" i="3" s="1"/>
  <c r="CW99" i="3"/>
  <c r="CY99" i="3"/>
  <c r="CZ99" i="3"/>
  <c r="DA99" i="3"/>
  <c r="DB99" i="3"/>
  <c r="DC99" i="3"/>
  <c r="A100" i="3"/>
  <c r="Y100" i="3"/>
  <c r="CX100" i="3"/>
  <c r="DG100" i="3" s="1"/>
  <c r="CY100" i="3"/>
  <c r="CZ100" i="3"/>
  <c r="DA100" i="3"/>
  <c r="DB100" i="3"/>
  <c r="DC100" i="3"/>
  <c r="DF100" i="3"/>
  <c r="DI100" i="3"/>
  <c r="DJ100" i="3"/>
  <c r="A101" i="3"/>
  <c r="Y101" i="3"/>
  <c r="CX101" i="3"/>
  <c r="CY101" i="3"/>
  <c r="CZ101" i="3"/>
  <c r="DA101" i="3"/>
  <c r="DB101" i="3"/>
  <c r="DC101" i="3"/>
  <c r="DH101" i="3"/>
  <c r="A102" i="3"/>
  <c r="Y102" i="3"/>
  <c r="CV102" i="3" s="1"/>
  <c r="CU102" i="3"/>
  <c r="CX102" i="3"/>
  <c r="CY102" i="3"/>
  <c r="CZ102" i="3"/>
  <c r="DB102" i="3" s="1"/>
  <c r="DA102" i="3"/>
  <c r="DC102" i="3"/>
  <c r="DF102" i="3"/>
  <c r="DI102" i="3"/>
  <c r="DJ102" i="3" s="1"/>
  <c r="A103" i="3"/>
  <c r="Y103" i="3"/>
  <c r="CX103" i="3" s="1"/>
  <c r="CW103" i="3"/>
  <c r="CY103" i="3"/>
  <c r="CZ103" i="3"/>
  <c r="DA103" i="3"/>
  <c r="DB103" i="3"/>
  <c r="DC103" i="3"/>
  <c r="DG103" i="3"/>
  <c r="DJ103" i="3" s="1"/>
  <c r="A104" i="3"/>
  <c r="Y104" i="3"/>
  <c r="CY104" i="3"/>
  <c r="CZ104" i="3"/>
  <c r="DB104" i="3" s="1"/>
  <c r="DA104" i="3"/>
  <c r="DC104" i="3"/>
  <c r="A105" i="3"/>
  <c r="Y105" i="3"/>
  <c r="CX105" i="3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W118" i="3" s="1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X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X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W149" i="3"/>
  <c r="CX149" i="3"/>
  <c r="CY149" i="3"/>
  <c r="CZ149" i="3"/>
  <c r="DA149" i="3"/>
  <c r="DB149" i="3"/>
  <c r="DC149" i="3"/>
  <c r="A150" i="3"/>
  <c r="Y150" i="3"/>
  <c r="CX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W168" i="3"/>
  <c r="CX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U178" i="3"/>
  <c r="CX178" i="3"/>
  <c r="CY178" i="3"/>
  <c r="CZ178" i="3"/>
  <c r="DB178" i="3" s="1"/>
  <c r="DA178" i="3"/>
  <c r="DC178" i="3"/>
  <c r="A179" i="3"/>
  <c r="Y179" i="3"/>
  <c r="CW179" i="3" s="1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X187" i="3"/>
  <c r="CY187" i="3"/>
  <c r="CZ187" i="3"/>
  <c r="DB187" i="3" s="1"/>
  <c r="DA187" i="3"/>
  <c r="DC187" i="3"/>
  <c r="A188" i="3"/>
  <c r="Y188" i="3"/>
  <c r="CX188" i="3" s="1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X205" i="3" s="1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X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A241" i="3"/>
  <c r="DB241" i="3"/>
  <c r="DC241" i="3"/>
  <c r="A242" i="3"/>
  <c r="Y242" i="3"/>
  <c r="CW242" i="3" s="1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W251" i="3" s="1"/>
  <c r="CX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W259" i="3"/>
  <c r="CY259" i="3"/>
  <c r="CZ259" i="3"/>
  <c r="DA259" i="3"/>
  <c r="DB259" i="3"/>
  <c r="DC259" i="3"/>
  <c r="A260" i="3"/>
  <c r="Y260" i="3"/>
  <c r="CX260" i="3" s="1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X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W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U281" i="3"/>
  <c r="CV281" i="3"/>
  <c r="CX281" i="3"/>
  <c r="CY281" i="3"/>
  <c r="CZ281" i="3"/>
  <c r="DA281" i="3"/>
  <c r="DB281" i="3"/>
  <c r="DC281" i="3"/>
  <c r="DF281" i="3"/>
  <c r="A282" i="3"/>
  <c r="Y282" i="3"/>
  <c r="CY282" i="3"/>
  <c r="CZ282" i="3"/>
  <c r="DB282" i="3" s="1"/>
  <c r="DA282" i="3"/>
  <c r="DC282" i="3"/>
  <c r="A283" i="3"/>
  <c r="Y283" i="3"/>
  <c r="CW283" i="3"/>
  <c r="CX283" i="3"/>
  <c r="CY283" i="3"/>
  <c r="CZ283" i="3"/>
  <c r="DB283" i="3" s="1"/>
  <c r="DA283" i="3"/>
  <c r="DC283" i="3"/>
  <c r="A284" i="3"/>
  <c r="Y284" i="3"/>
  <c r="CX284" i="3" s="1"/>
  <c r="CY284" i="3"/>
  <c r="CZ284" i="3"/>
  <c r="DA284" i="3"/>
  <c r="DB284" i="3"/>
  <c r="DC284" i="3"/>
  <c r="DF284" i="3"/>
  <c r="DJ284" i="3" s="1"/>
  <c r="DH284" i="3"/>
  <c r="A285" i="3"/>
  <c r="Y285" i="3"/>
  <c r="CX285" i="3"/>
  <c r="CY285" i="3"/>
  <c r="CZ285" i="3"/>
  <c r="DB285" i="3" s="1"/>
  <c r="DA285" i="3"/>
  <c r="DC285" i="3"/>
  <c r="DG285" i="3"/>
  <c r="A286" i="3"/>
  <c r="Y286" i="3"/>
  <c r="CX286" i="3"/>
  <c r="CY286" i="3"/>
  <c r="CZ286" i="3"/>
  <c r="DA286" i="3"/>
  <c r="DB286" i="3"/>
  <c r="DC286" i="3"/>
  <c r="A287" i="3"/>
  <c r="Y287" i="3"/>
  <c r="CX287" i="3" s="1"/>
  <c r="CY287" i="3"/>
  <c r="CZ287" i="3"/>
  <c r="DB287" i="3" s="1"/>
  <c r="DA287" i="3"/>
  <c r="DC287" i="3"/>
  <c r="A288" i="3"/>
  <c r="Y288" i="3"/>
  <c r="CX288" i="3" s="1"/>
  <c r="CY288" i="3"/>
  <c r="CZ288" i="3"/>
  <c r="DA288" i="3"/>
  <c r="DB288" i="3"/>
  <c r="DC288" i="3"/>
  <c r="A289" i="3"/>
  <c r="Y289" i="3"/>
  <c r="CX289" i="3"/>
  <c r="DF289" i="3" s="1"/>
  <c r="CY289" i="3"/>
  <c r="CZ289" i="3"/>
  <c r="DB289" i="3" s="1"/>
  <c r="DA289" i="3"/>
  <c r="DC289" i="3"/>
  <c r="DG289" i="3"/>
  <c r="DH289" i="3"/>
  <c r="DI289" i="3"/>
  <c r="DJ289" i="3"/>
  <c r="A290" i="3"/>
  <c r="Y290" i="3"/>
  <c r="CX290" i="3" s="1"/>
  <c r="CY290" i="3"/>
  <c r="CZ290" i="3"/>
  <c r="DB290" i="3" s="1"/>
  <c r="DA290" i="3"/>
  <c r="DC290" i="3"/>
  <c r="DF290" i="3"/>
  <c r="DJ290" i="3" s="1"/>
  <c r="DG290" i="3"/>
  <c r="A291" i="3"/>
  <c r="Y291" i="3"/>
  <c r="CX291" i="3" s="1"/>
  <c r="DI291" i="3" s="1"/>
  <c r="CY291" i="3"/>
  <c r="CZ291" i="3"/>
  <c r="DA291" i="3"/>
  <c r="DB291" i="3"/>
  <c r="DC291" i="3"/>
  <c r="DF291" i="3"/>
  <c r="DJ291" i="3" s="1"/>
  <c r="DG291" i="3"/>
  <c r="DH291" i="3"/>
  <c r="A292" i="3"/>
  <c r="Y292" i="3"/>
  <c r="CX292" i="3"/>
  <c r="DI292" i="3" s="1"/>
  <c r="CY292" i="3"/>
  <c r="CZ292" i="3"/>
  <c r="DA292" i="3"/>
  <c r="DB292" i="3"/>
  <c r="DC292" i="3"/>
  <c r="DF292" i="3"/>
  <c r="DJ292" i="3" s="1"/>
  <c r="DG292" i="3"/>
  <c r="DH292" i="3"/>
  <c r="A293" i="3"/>
  <c r="Y293" i="3"/>
  <c r="CX293" i="3" s="1"/>
  <c r="CY293" i="3"/>
  <c r="CZ293" i="3"/>
  <c r="DA293" i="3"/>
  <c r="DB293" i="3"/>
  <c r="DC293" i="3"/>
  <c r="DG293" i="3"/>
  <c r="DH293" i="3"/>
  <c r="A294" i="3"/>
  <c r="Y294" i="3"/>
  <c r="CX294" i="3" s="1"/>
  <c r="CY294" i="3"/>
  <c r="CZ294" i="3"/>
  <c r="DA294" i="3"/>
  <c r="DB294" i="3"/>
  <c r="DC294" i="3"/>
  <c r="A295" i="3"/>
  <c r="Y295" i="3"/>
  <c r="CU295" i="3"/>
  <c r="CV295" i="3"/>
  <c r="CX295" i="3"/>
  <c r="CY295" i="3"/>
  <c r="CZ295" i="3"/>
  <c r="DB295" i="3" s="1"/>
  <c r="DA295" i="3"/>
  <c r="DC295" i="3"/>
  <c r="DF295" i="3"/>
  <c r="DG295" i="3"/>
  <c r="A296" i="3"/>
  <c r="Y296" i="3"/>
  <c r="CW296" i="3" s="1"/>
  <c r="CX296" i="3"/>
  <c r="CY296" i="3"/>
  <c r="CZ296" i="3"/>
  <c r="DA296" i="3"/>
  <c r="DB296" i="3"/>
  <c r="DC296" i="3"/>
  <c r="A297" i="3"/>
  <c r="Y297" i="3"/>
  <c r="CX297" i="3" s="1"/>
  <c r="DF297" i="3" s="1"/>
  <c r="CY297" i="3"/>
  <c r="CZ297" i="3"/>
  <c r="DB297" i="3" s="1"/>
  <c r="DA297" i="3"/>
  <c r="DC297" i="3"/>
  <c r="DG297" i="3"/>
  <c r="DH297" i="3"/>
  <c r="DI297" i="3"/>
  <c r="DJ297" i="3"/>
  <c r="A298" i="3"/>
  <c r="Y298" i="3"/>
  <c r="CX298" i="3"/>
  <c r="CY298" i="3"/>
  <c r="CZ298" i="3"/>
  <c r="DB298" i="3" s="1"/>
  <c r="DA298" i="3"/>
  <c r="DC298" i="3"/>
  <c r="DF298" i="3"/>
  <c r="DG298" i="3"/>
  <c r="DH298" i="3"/>
  <c r="DI298" i="3"/>
  <c r="DJ298" i="3"/>
  <c r="A299" i="3"/>
  <c r="Y299" i="3"/>
  <c r="CX299" i="3"/>
  <c r="CY299" i="3"/>
  <c r="CZ299" i="3"/>
  <c r="DA299" i="3"/>
  <c r="DB299" i="3"/>
  <c r="DC299" i="3"/>
  <c r="DF299" i="3"/>
  <c r="DG299" i="3"/>
  <c r="DH299" i="3"/>
  <c r="DI299" i="3"/>
  <c r="DJ299" i="3"/>
  <c r="A300" i="3"/>
  <c r="Y300" i="3"/>
  <c r="CX300" i="3" s="1"/>
  <c r="CY300" i="3"/>
  <c r="CZ300" i="3"/>
  <c r="DA300" i="3"/>
  <c r="DB300" i="3"/>
  <c r="DC300" i="3"/>
  <c r="DF300" i="3"/>
  <c r="DG300" i="3"/>
  <c r="DH300" i="3"/>
  <c r="DI300" i="3"/>
  <c r="DJ300" i="3"/>
  <c r="A301" i="3"/>
  <c r="Y301" i="3"/>
  <c r="CX301" i="3" s="1"/>
  <c r="CY301" i="3"/>
  <c r="CZ301" i="3"/>
  <c r="DA301" i="3"/>
  <c r="DB301" i="3"/>
  <c r="DC301" i="3"/>
  <c r="DF301" i="3"/>
  <c r="DG301" i="3"/>
  <c r="DH301" i="3"/>
  <c r="DI301" i="3"/>
  <c r="DJ301" i="3"/>
  <c r="A302" i="3"/>
  <c r="Y302" i="3"/>
  <c r="CX302" i="3" s="1"/>
  <c r="CY302" i="3"/>
  <c r="CZ302" i="3"/>
  <c r="DA302" i="3"/>
  <c r="DB302" i="3"/>
  <c r="DC302" i="3"/>
  <c r="DF302" i="3"/>
  <c r="DG302" i="3"/>
  <c r="DH302" i="3"/>
  <c r="DI302" i="3"/>
  <c r="DJ302" i="3"/>
  <c r="A303" i="3"/>
  <c r="Y303" i="3"/>
  <c r="CX303" i="3"/>
  <c r="CY303" i="3"/>
  <c r="CZ303" i="3"/>
  <c r="DB303" i="3" s="1"/>
  <c r="DA303" i="3"/>
  <c r="DC303" i="3"/>
  <c r="DF303" i="3"/>
  <c r="DJ303" i="3" s="1"/>
  <c r="DG303" i="3"/>
  <c r="DH303" i="3"/>
  <c r="DI303" i="3"/>
  <c r="A304" i="3"/>
  <c r="Y304" i="3"/>
  <c r="CX304" i="3"/>
  <c r="DI304" i="3" s="1"/>
  <c r="CY304" i="3"/>
  <c r="CZ304" i="3"/>
  <c r="DB304" i="3" s="1"/>
  <c r="DA304" i="3"/>
  <c r="DC304" i="3"/>
  <c r="DF304" i="3"/>
  <c r="DJ304" i="3" s="1"/>
  <c r="DG304" i="3"/>
  <c r="DH304" i="3"/>
  <c r="A305" i="3"/>
  <c r="Y305" i="3"/>
  <c r="CX305" i="3" s="1"/>
  <c r="CY305" i="3"/>
  <c r="CZ305" i="3"/>
  <c r="DA305" i="3"/>
  <c r="DB305" i="3"/>
  <c r="DC305" i="3"/>
  <c r="DF305" i="3"/>
  <c r="DJ305" i="3" s="1"/>
  <c r="DG305" i="3"/>
  <c r="A306" i="3"/>
  <c r="Y306" i="3"/>
  <c r="CX306" i="3" s="1"/>
  <c r="CY306" i="3"/>
  <c r="CZ306" i="3"/>
  <c r="DA306" i="3"/>
  <c r="DB306" i="3"/>
  <c r="DC306" i="3"/>
  <c r="A307" i="3"/>
  <c r="Y307" i="3"/>
  <c r="CX307" i="3"/>
  <c r="CY307" i="3"/>
  <c r="CZ307" i="3"/>
  <c r="DB307" i="3" s="1"/>
  <c r="DA307" i="3"/>
  <c r="DC307" i="3"/>
  <c r="A308" i="3"/>
  <c r="Y308" i="3"/>
  <c r="CX308" i="3"/>
  <c r="CY308" i="3"/>
  <c r="CZ308" i="3"/>
  <c r="DA308" i="3"/>
  <c r="DB308" i="3"/>
  <c r="DC308" i="3"/>
  <c r="DI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V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X318" i="3" s="1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X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X329" i="3" s="1"/>
  <c r="CY329" i="3"/>
  <c r="CZ329" i="3"/>
  <c r="DB329" i="3" s="1"/>
  <c r="DA329" i="3"/>
  <c r="DC329" i="3"/>
  <c r="A330" i="3"/>
  <c r="Y330" i="3"/>
  <c r="CX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X332" i="3" s="1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W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U353" i="3"/>
  <c r="CY353" i="3"/>
  <c r="CZ353" i="3"/>
  <c r="DB353" i="3" s="1"/>
  <c r="DA353" i="3"/>
  <c r="DC353" i="3"/>
  <c r="A354" i="3"/>
  <c r="Y354" i="3"/>
  <c r="CW354" i="3"/>
  <c r="CX354" i="3"/>
  <c r="CY354" i="3"/>
  <c r="CZ354" i="3"/>
  <c r="DB354" i="3" s="1"/>
  <c r="DA354" i="3"/>
  <c r="DC354" i="3"/>
  <c r="DF354" i="3"/>
  <c r="DG354" i="3"/>
  <c r="DJ354" i="3" s="1"/>
  <c r="A355" i="3"/>
  <c r="Y355" i="3"/>
  <c r="CW355" i="3" s="1"/>
  <c r="CX355" i="3"/>
  <c r="CY355" i="3"/>
  <c r="CZ355" i="3"/>
  <c r="DB355" i="3" s="1"/>
  <c r="DA355" i="3"/>
  <c r="DC355" i="3"/>
  <c r="A356" i="3"/>
  <c r="Y356" i="3"/>
  <c r="CX356" i="3"/>
  <c r="CY356" i="3"/>
  <c r="CZ356" i="3"/>
  <c r="DB356" i="3" s="1"/>
  <c r="DA356" i="3"/>
  <c r="DC356" i="3"/>
  <c r="A357" i="3"/>
  <c r="Y357" i="3"/>
  <c r="CU357" i="3"/>
  <c r="CV357" i="3"/>
  <c r="CX357" i="3"/>
  <c r="CY357" i="3"/>
  <c r="CZ357" i="3"/>
  <c r="DA357" i="3"/>
  <c r="DB357" i="3"/>
  <c r="DC357" i="3"/>
  <c r="A358" i="3"/>
  <c r="Y358" i="3"/>
  <c r="CX358" i="3" s="1"/>
  <c r="DF358" i="3" s="1"/>
  <c r="CW358" i="3"/>
  <c r="CY358" i="3"/>
  <c r="CZ358" i="3"/>
  <c r="DA358" i="3"/>
  <c r="DB358" i="3"/>
  <c r="DC358" i="3"/>
  <c r="DG358" i="3"/>
  <c r="DJ358" i="3" s="1"/>
  <c r="DH358" i="3"/>
  <c r="DI358" i="3"/>
  <c r="A359" i="3"/>
  <c r="Y359" i="3"/>
  <c r="CW359" i="3" s="1"/>
  <c r="CX359" i="3"/>
  <c r="CY359" i="3"/>
  <c r="CZ359" i="3"/>
  <c r="DA359" i="3"/>
  <c r="DB359" i="3"/>
  <c r="DC359" i="3"/>
  <c r="DF359" i="3"/>
  <c r="DG359" i="3"/>
  <c r="DJ359" i="3" s="1"/>
  <c r="DH359" i="3"/>
  <c r="DI359" i="3"/>
  <c r="A360" i="3"/>
  <c r="Y360" i="3"/>
  <c r="CX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V369" i="3"/>
  <c r="CX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W372" i="3" s="1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X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X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B388" i="3" s="1"/>
  <c r="DA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A395" i="3"/>
  <c r="DB395" i="3"/>
  <c r="DC395" i="3"/>
  <c r="A396" i="3"/>
  <c r="Y396" i="3"/>
  <c r="CW396" i="3"/>
  <c r="CX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X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X404" i="3" s="1"/>
  <c r="CY404" i="3"/>
  <c r="CZ404" i="3"/>
  <c r="DA404" i="3"/>
  <c r="DB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V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X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U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X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V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A444" i="3"/>
  <c r="DB444" i="3"/>
  <c r="DC4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F28" i="1"/>
  <c r="AG28" i="1"/>
  <c r="AH28" i="1"/>
  <c r="AI28" i="1"/>
  <c r="CW28" i="1" s="1"/>
  <c r="AJ28" i="1"/>
  <c r="CX28" i="1" s="1"/>
  <c r="CT28" i="1"/>
  <c r="CU28" i="1"/>
  <c r="CV28" i="1"/>
  <c r="FR28" i="1"/>
  <c r="GL28" i="1"/>
  <c r="BZ51" i="1" s="1"/>
  <c r="GO28" i="1"/>
  <c r="GP28" i="1"/>
  <c r="GV28" i="1"/>
  <c r="HC28" i="1" s="1"/>
  <c r="GX28" i="1" s="1"/>
  <c r="C29" i="1"/>
  <c r="D29" i="1"/>
  <c r="I29" i="1"/>
  <c r="K29" i="1"/>
  <c r="R29" i="1"/>
  <c r="AC29" i="1"/>
  <c r="CQ29" i="1" s="1"/>
  <c r="AD29" i="1"/>
  <c r="AB29" i="1" s="1"/>
  <c r="AE29" i="1"/>
  <c r="CR29" i="1" s="1"/>
  <c r="AF29" i="1"/>
  <c r="AG29" i="1"/>
  <c r="CU29" i="1" s="1"/>
  <c r="T29" i="1" s="1"/>
  <c r="AH29" i="1"/>
  <c r="AI29" i="1"/>
  <c r="AJ29" i="1"/>
  <c r="CS29" i="1"/>
  <c r="CT29" i="1"/>
  <c r="CV29" i="1"/>
  <c r="U29" i="1" s="1"/>
  <c r="CW29" i="1"/>
  <c r="CX29" i="1"/>
  <c r="W29" i="1" s="1"/>
  <c r="FR29" i="1"/>
  <c r="GL29" i="1"/>
  <c r="GO29" i="1"/>
  <c r="GP29" i="1"/>
  <c r="FV51" i="1" s="1"/>
  <c r="GV29" i="1"/>
  <c r="HC29" i="1" s="1"/>
  <c r="GX29" i="1" s="1"/>
  <c r="AC30" i="1"/>
  <c r="AD30" i="1"/>
  <c r="AE30" i="1"/>
  <c r="AF30" i="1"/>
  <c r="AG30" i="1"/>
  <c r="CU30" i="1" s="1"/>
  <c r="AH30" i="1"/>
  <c r="CV30" i="1" s="1"/>
  <c r="AI30" i="1"/>
  <c r="CW30" i="1" s="1"/>
  <c r="AJ30" i="1"/>
  <c r="CQ30" i="1"/>
  <c r="CR30" i="1"/>
  <c r="CS30" i="1"/>
  <c r="CX30" i="1"/>
  <c r="FR30" i="1"/>
  <c r="BY51" i="1" s="1"/>
  <c r="GL30" i="1"/>
  <c r="GO30" i="1"/>
  <c r="GP30" i="1"/>
  <c r="GV30" i="1"/>
  <c r="HC30" i="1"/>
  <c r="AC31" i="1"/>
  <c r="AE31" i="1"/>
  <c r="AF31" i="1"/>
  <c r="AG31" i="1"/>
  <c r="AH31" i="1"/>
  <c r="AI31" i="1"/>
  <c r="AJ31" i="1"/>
  <c r="CU31" i="1"/>
  <c r="CV31" i="1"/>
  <c r="CW31" i="1"/>
  <c r="CX31" i="1"/>
  <c r="FR31" i="1"/>
  <c r="GL31" i="1"/>
  <c r="GO31" i="1"/>
  <c r="GP31" i="1"/>
  <c r="GV31" i="1"/>
  <c r="HC31" i="1"/>
  <c r="C32" i="1"/>
  <c r="D32" i="1"/>
  <c r="I32" i="1"/>
  <c r="K32" i="1"/>
  <c r="S32" i="1"/>
  <c r="CY32" i="1" s="1"/>
  <c r="X32" i="1" s="1"/>
  <c r="T32" i="1"/>
  <c r="V32" i="1"/>
  <c r="AC32" i="1"/>
  <c r="AE32" i="1"/>
  <c r="AF32" i="1"/>
  <c r="CT32" i="1" s="1"/>
  <c r="AG32" i="1"/>
  <c r="AH32" i="1"/>
  <c r="AI32" i="1"/>
  <c r="AJ32" i="1"/>
  <c r="CX32" i="1" s="1"/>
  <c r="W32" i="1" s="1"/>
  <c r="CU32" i="1"/>
  <c r="CV32" i="1"/>
  <c r="U32" i="1" s="1"/>
  <c r="CW32" i="1"/>
  <c r="CZ32" i="1"/>
  <c r="Y32" i="1" s="1"/>
  <c r="FR32" i="1"/>
  <c r="GL32" i="1"/>
  <c r="GO32" i="1"/>
  <c r="GP32" i="1"/>
  <c r="GV32" i="1"/>
  <c r="HC32" i="1" s="1"/>
  <c r="GX32" i="1" s="1"/>
  <c r="C33" i="1"/>
  <c r="D33" i="1"/>
  <c r="I33" i="1"/>
  <c r="K33" i="1"/>
  <c r="AB33" i="1"/>
  <c r="AC33" i="1"/>
  <c r="AD33" i="1"/>
  <c r="AE33" i="1"/>
  <c r="AF33" i="1"/>
  <c r="CT33" i="1" s="1"/>
  <c r="AG33" i="1"/>
  <c r="CU33" i="1" s="1"/>
  <c r="AH33" i="1"/>
  <c r="CV33" i="1" s="1"/>
  <c r="AI33" i="1"/>
  <c r="AJ33" i="1"/>
  <c r="CX33" i="1" s="1"/>
  <c r="CQ33" i="1"/>
  <c r="CR33" i="1"/>
  <c r="CS33" i="1"/>
  <c r="CW33" i="1"/>
  <c r="FR33" i="1"/>
  <c r="GL33" i="1"/>
  <c r="GO33" i="1"/>
  <c r="GP33" i="1"/>
  <c r="GV33" i="1"/>
  <c r="HC33" i="1"/>
  <c r="I34" i="1"/>
  <c r="T34" i="1"/>
  <c r="AB34" i="1"/>
  <c r="AC34" i="1"/>
  <c r="AD34" i="1"/>
  <c r="AE34" i="1"/>
  <c r="AF34" i="1"/>
  <c r="AG34" i="1"/>
  <c r="AH34" i="1"/>
  <c r="AI34" i="1"/>
  <c r="AJ34" i="1"/>
  <c r="CQ34" i="1"/>
  <c r="CS34" i="1"/>
  <c r="CT34" i="1"/>
  <c r="CU34" i="1"/>
  <c r="CV34" i="1"/>
  <c r="CW34" i="1"/>
  <c r="CX34" i="1"/>
  <c r="FR34" i="1"/>
  <c r="GL34" i="1"/>
  <c r="GO34" i="1"/>
  <c r="GP34" i="1"/>
  <c r="GV34" i="1"/>
  <c r="HC34" i="1"/>
  <c r="GX34" i="1" s="1"/>
  <c r="AB35" i="1"/>
  <c r="AC35" i="1"/>
  <c r="AD35" i="1"/>
  <c r="AE35" i="1"/>
  <c r="AF35" i="1"/>
  <c r="CT35" i="1" s="1"/>
  <c r="AG35" i="1"/>
  <c r="CU35" i="1" s="1"/>
  <c r="AH35" i="1"/>
  <c r="CV35" i="1" s="1"/>
  <c r="AI35" i="1"/>
  <c r="CW35" i="1" s="1"/>
  <c r="AJ35" i="1"/>
  <c r="CX35" i="1" s="1"/>
  <c r="CQ35" i="1"/>
  <c r="CR35" i="1"/>
  <c r="CS35" i="1"/>
  <c r="FR35" i="1"/>
  <c r="GL35" i="1"/>
  <c r="GO35" i="1"/>
  <c r="GP35" i="1"/>
  <c r="GV35" i="1"/>
  <c r="HC35" i="1"/>
  <c r="C36" i="1"/>
  <c r="D36" i="1"/>
  <c r="I36" i="1"/>
  <c r="K36" i="1"/>
  <c r="P36" i="1"/>
  <c r="Q36" i="1"/>
  <c r="U36" i="1"/>
  <c r="V36" i="1"/>
  <c r="W36" i="1"/>
  <c r="AC36" i="1"/>
  <c r="AE36" i="1"/>
  <c r="R36" i="1" s="1"/>
  <c r="AF36" i="1"/>
  <c r="AG36" i="1"/>
  <c r="AH36" i="1"/>
  <c r="AI36" i="1"/>
  <c r="CW36" i="1" s="1"/>
  <c r="AJ36" i="1"/>
  <c r="CX36" i="1" s="1"/>
  <c r="CQ36" i="1"/>
  <c r="CR36" i="1"/>
  <c r="CS36" i="1"/>
  <c r="CT36" i="1"/>
  <c r="CU36" i="1"/>
  <c r="T36" i="1" s="1"/>
  <c r="CV36" i="1"/>
  <c r="FR36" i="1"/>
  <c r="GK36" i="1"/>
  <c r="GL36" i="1"/>
  <c r="GO36" i="1"/>
  <c r="GP36" i="1"/>
  <c r="GV36" i="1"/>
  <c r="HC36" i="1" s="1"/>
  <c r="GX36" i="1" s="1"/>
  <c r="C37" i="1"/>
  <c r="D37" i="1"/>
  <c r="I37" i="1"/>
  <c r="K37" i="1"/>
  <c r="P37" i="1"/>
  <c r="Q37" i="1"/>
  <c r="R37" i="1"/>
  <c r="GK37" i="1" s="1"/>
  <c r="AC37" i="1"/>
  <c r="AE37" i="1"/>
  <c r="AD37" i="1" s="1"/>
  <c r="AF37" i="1"/>
  <c r="AG37" i="1"/>
  <c r="CU37" i="1" s="1"/>
  <c r="T37" i="1" s="1"/>
  <c r="AH37" i="1"/>
  <c r="CV37" i="1" s="1"/>
  <c r="U37" i="1" s="1"/>
  <c r="AI37" i="1"/>
  <c r="AJ37" i="1"/>
  <c r="CQ37" i="1"/>
  <c r="CR37" i="1"/>
  <c r="CS37" i="1"/>
  <c r="CW37" i="1"/>
  <c r="V37" i="1" s="1"/>
  <c r="CX37" i="1"/>
  <c r="W37" i="1" s="1"/>
  <c r="FR37" i="1"/>
  <c r="GL37" i="1"/>
  <c r="GO37" i="1"/>
  <c r="FU51" i="1" s="1"/>
  <c r="FU26" i="1" s="1"/>
  <c r="GP37" i="1"/>
  <c r="GV37" i="1"/>
  <c r="HC37" i="1"/>
  <c r="GX37" i="1" s="1"/>
  <c r="I38" i="1"/>
  <c r="AC38" i="1"/>
  <c r="AD38" i="1"/>
  <c r="AE38" i="1"/>
  <c r="AF38" i="1"/>
  <c r="AG38" i="1"/>
  <c r="CU38" i="1" s="1"/>
  <c r="AH38" i="1"/>
  <c r="CV38" i="1" s="1"/>
  <c r="AI38" i="1"/>
  <c r="CW38" i="1" s="1"/>
  <c r="AJ38" i="1"/>
  <c r="CX38" i="1" s="1"/>
  <c r="CQ38" i="1"/>
  <c r="CR38" i="1"/>
  <c r="CS38" i="1"/>
  <c r="FR38" i="1"/>
  <c r="GL38" i="1"/>
  <c r="GO38" i="1"/>
  <c r="GP38" i="1"/>
  <c r="GV38" i="1"/>
  <c r="HC38" i="1"/>
  <c r="I39" i="1"/>
  <c r="P39" i="1"/>
  <c r="Q39" i="1"/>
  <c r="R39" i="1"/>
  <c r="GK39" i="1" s="1"/>
  <c r="AC39" i="1"/>
  <c r="AE39" i="1"/>
  <c r="AF39" i="1"/>
  <c r="AG39" i="1"/>
  <c r="CU39" i="1" s="1"/>
  <c r="T39" i="1" s="1"/>
  <c r="AH39" i="1"/>
  <c r="CV39" i="1" s="1"/>
  <c r="U39" i="1" s="1"/>
  <c r="AI39" i="1"/>
  <c r="AJ39" i="1"/>
  <c r="CQ39" i="1"/>
  <c r="CW39" i="1"/>
  <c r="V39" i="1" s="1"/>
  <c r="CX39" i="1"/>
  <c r="FR39" i="1"/>
  <c r="GL39" i="1"/>
  <c r="GO39" i="1"/>
  <c r="GP39" i="1"/>
  <c r="GV39" i="1"/>
  <c r="HC39" i="1"/>
  <c r="C40" i="1"/>
  <c r="D40" i="1"/>
  <c r="I40" i="1"/>
  <c r="K40" i="1"/>
  <c r="Q40" i="1"/>
  <c r="R40" i="1"/>
  <c r="GK40" i="1" s="1"/>
  <c r="S40" i="1"/>
  <c r="CZ40" i="1" s="1"/>
  <c r="Y40" i="1" s="1"/>
  <c r="W40" i="1"/>
  <c r="AC40" i="1"/>
  <c r="AE40" i="1"/>
  <c r="AF40" i="1"/>
  <c r="CT40" i="1" s="1"/>
  <c r="AG40" i="1"/>
  <c r="CU40" i="1" s="1"/>
  <c r="T40" i="1" s="1"/>
  <c r="AH40" i="1"/>
  <c r="CV40" i="1" s="1"/>
  <c r="U40" i="1" s="1"/>
  <c r="AI40" i="1"/>
  <c r="CW40" i="1" s="1"/>
  <c r="V40" i="1" s="1"/>
  <c r="AJ40" i="1"/>
  <c r="CX40" i="1"/>
  <c r="FR40" i="1"/>
  <c r="GL40" i="1"/>
  <c r="GO40" i="1"/>
  <c r="GP40" i="1"/>
  <c r="GV40" i="1"/>
  <c r="HC40" i="1"/>
  <c r="GX40" i="1" s="1"/>
  <c r="C41" i="1"/>
  <c r="D41" i="1"/>
  <c r="I41" i="1"/>
  <c r="K41" i="1"/>
  <c r="R41" i="1"/>
  <c r="GK41" i="1" s="1"/>
  <c r="U41" i="1"/>
  <c r="AB41" i="1"/>
  <c r="AC41" i="1"/>
  <c r="AD41" i="1"/>
  <c r="AE41" i="1"/>
  <c r="AF41" i="1"/>
  <c r="AG41" i="1"/>
  <c r="CU41" i="1" s="1"/>
  <c r="T41" i="1" s="1"/>
  <c r="AH41" i="1"/>
  <c r="CV41" i="1" s="1"/>
  <c r="AI41" i="1"/>
  <c r="AJ41" i="1"/>
  <c r="CQ41" i="1"/>
  <c r="CR41" i="1"/>
  <c r="CS41" i="1"/>
  <c r="CW41" i="1"/>
  <c r="V41" i="1" s="1"/>
  <c r="CX41" i="1"/>
  <c r="W41" i="1" s="1"/>
  <c r="FR41" i="1"/>
  <c r="GL41" i="1"/>
  <c r="GO41" i="1"/>
  <c r="GP41" i="1"/>
  <c r="GV41" i="1"/>
  <c r="GX41" i="1"/>
  <c r="HC41" i="1"/>
  <c r="I42" i="1"/>
  <c r="AC42" i="1"/>
  <c r="CQ42" i="1" s="1"/>
  <c r="AE42" i="1"/>
  <c r="CR42" i="1" s="1"/>
  <c r="AF42" i="1"/>
  <c r="AG42" i="1"/>
  <c r="AH42" i="1"/>
  <c r="CV42" i="1" s="1"/>
  <c r="U42" i="1" s="1"/>
  <c r="AI42" i="1"/>
  <c r="AJ42" i="1"/>
  <c r="CS42" i="1"/>
  <c r="CT42" i="1"/>
  <c r="CU42" i="1"/>
  <c r="CW42" i="1"/>
  <c r="CX42" i="1"/>
  <c r="FR42" i="1"/>
  <c r="GL42" i="1"/>
  <c r="GO42" i="1"/>
  <c r="GP42" i="1"/>
  <c r="GV42" i="1"/>
  <c r="HC42" i="1"/>
  <c r="GX42" i="1" s="1"/>
  <c r="I43" i="1"/>
  <c r="Q43" i="1" s="1"/>
  <c r="P43" i="1"/>
  <c r="R43" i="1"/>
  <c r="GK43" i="1" s="1"/>
  <c r="AC43" i="1"/>
  <c r="AD43" i="1"/>
  <c r="AE43" i="1"/>
  <c r="AF43" i="1"/>
  <c r="AG43" i="1"/>
  <c r="CU43" i="1" s="1"/>
  <c r="T43" i="1" s="1"/>
  <c r="AH43" i="1"/>
  <c r="CV43" i="1" s="1"/>
  <c r="U43" i="1" s="1"/>
  <c r="AI43" i="1"/>
  <c r="AJ43" i="1"/>
  <c r="CQ43" i="1"/>
  <c r="CR43" i="1"/>
  <c r="CS43" i="1"/>
  <c r="CW43" i="1"/>
  <c r="CX43" i="1"/>
  <c r="W43" i="1" s="1"/>
  <c r="FR43" i="1"/>
  <c r="GL43" i="1"/>
  <c r="GO43" i="1"/>
  <c r="GP43" i="1"/>
  <c r="GV43" i="1"/>
  <c r="HC43" i="1"/>
  <c r="C44" i="1"/>
  <c r="D44" i="1"/>
  <c r="I44" i="1"/>
  <c r="K44" i="1"/>
  <c r="U44" i="1"/>
  <c r="AC44" i="1"/>
  <c r="AD44" i="1"/>
  <c r="AE44" i="1"/>
  <c r="AF44" i="1"/>
  <c r="AG44" i="1"/>
  <c r="CU44" i="1" s="1"/>
  <c r="AH44" i="1"/>
  <c r="AI44" i="1"/>
  <c r="CW44" i="1" s="1"/>
  <c r="AJ44" i="1"/>
  <c r="CX44" i="1" s="1"/>
  <c r="CR44" i="1"/>
  <c r="CS44" i="1"/>
  <c r="CT44" i="1"/>
  <c r="CV44" i="1"/>
  <c r="FR44" i="1"/>
  <c r="GL44" i="1"/>
  <c r="GO44" i="1"/>
  <c r="GP44" i="1"/>
  <c r="GV44" i="1"/>
  <c r="HC44" i="1" s="1"/>
  <c r="C45" i="1"/>
  <c r="D45" i="1"/>
  <c r="I45" i="1"/>
  <c r="K45" i="1"/>
  <c r="V45" i="1"/>
  <c r="AC45" i="1"/>
  <c r="AE45" i="1"/>
  <c r="AF45" i="1"/>
  <c r="AG45" i="1"/>
  <c r="CU45" i="1" s="1"/>
  <c r="AH45" i="1"/>
  <c r="CV45" i="1" s="1"/>
  <c r="AI45" i="1"/>
  <c r="AJ45" i="1"/>
  <c r="CX45" i="1" s="1"/>
  <c r="CQ45" i="1"/>
  <c r="CW45" i="1"/>
  <c r="FR45" i="1"/>
  <c r="GL45" i="1"/>
  <c r="GO45" i="1"/>
  <c r="GP45" i="1"/>
  <c r="GV45" i="1"/>
  <c r="HC45" i="1"/>
  <c r="C46" i="1"/>
  <c r="D46" i="1"/>
  <c r="I46" i="1"/>
  <c r="K46" i="1"/>
  <c r="P46" i="1"/>
  <c r="Q46" i="1"/>
  <c r="CP46" i="1" s="1"/>
  <c r="O46" i="1" s="1"/>
  <c r="U46" i="1"/>
  <c r="V46" i="1"/>
  <c r="W46" i="1"/>
  <c r="AC46" i="1"/>
  <c r="AD46" i="1"/>
  <c r="AE46" i="1"/>
  <c r="AF46" i="1"/>
  <c r="S46" i="1" s="1"/>
  <c r="AG46" i="1"/>
  <c r="CU46" i="1" s="1"/>
  <c r="T46" i="1" s="1"/>
  <c r="AH46" i="1"/>
  <c r="AI46" i="1"/>
  <c r="AJ46" i="1"/>
  <c r="CR46" i="1"/>
  <c r="CT46" i="1"/>
  <c r="CV46" i="1"/>
  <c r="CW46" i="1"/>
  <c r="CX46" i="1"/>
  <c r="CY46" i="1"/>
  <c r="X46" i="1" s="1"/>
  <c r="CZ46" i="1"/>
  <c r="Y46" i="1" s="1"/>
  <c r="FR46" i="1"/>
  <c r="GL46" i="1"/>
  <c r="GO46" i="1"/>
  <c r="GP46" i="1"/>
  <c r="GV46" i="1"/>
  <c r="HC46" i="1" s="1"/>
  <c r="GX46" i="1" s="1"/>
  <c r="C47" i="1"/>
  <c r="D47" i="1"/>
  <c r="I47" i="1"/>
  <c r="K47" i="1"/>
  <c r="S47" i="1"/>
  <c r="W47" i="1"/>
  <c r="AB47" i="1"/>
  <c r="AC47" i="1"/>
  <c r="AD47" i="1"/>
  <c r="AE47" i="1"/>
  <c r="AF47" i="1"/>
  <c r="CT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CQ47" i="1"/>
  <c r="CR47" i="1"/>
  <c r="CS47" i="1"/>
  <c r="FR47" i="1"/>
  <c r="GL47" i="1"/>
  <c r="GO47" i="1"/>
  <c r="GP47" i="1"/>
  <c r="GV47" i="1"/>
  <c r="HC47" i="1"/>
  <c r="AC48" i="1"/>
  <c r="AE48" i="1"/>
  <c r="AD48" i="1" s="1"/>
  <c r="AB48" i="1" s="1"/>
  <c r="AF48" i="1"/>
  <c r="CT48" i="1" s="1"/>
  <c r="AG48" i="1"/>
  <c r="CU48" i="1" s="1"/>
  <c r="AH48" i="1"/>
  <c r="CV48" i="1" s="1"/>
  <c r="AI48" i="1"/>
  <c r="AJ48" i="1"/>
  <c r="CQ48" i="1"/>
  <c r="CR48" i="1"/>
  <c r="CS48" i="1"/>
  <c r="CW48" i="1"/>
  <c r="CX48" i="1"/>
  <c r="FR48" i="1"/>
  <c r="GL48" i="1"/>
  <c r="GO48" i="1"/>
  <c r="GP48" i="1"/>
  <c r="GV48" i="1"/>
  <c r="HC48" i="1"/>
  <c r="I49" i="1"/>
  <c r="P49" i="1"/>
  <c r="R49" i="1"/>
  <c r="S49" i="1"/>
  <c r="CY49" i="1" s="1"/>
  <c r="X49" i="1" s="1"/>
  <c r="T49" i="1"/>
  <c r="AC49" i="1"/>
  <c r="AD49" i="1"/>
  <c r="AE49" i="1"/>
  <c r="AF49" i="1"/>
  <c r="CT49" i="1" s="1"/>
  <c r="AG49" i="1"/>
  <c r="CU49" i="1" s="1"/>
  <c r="AH49" i="1"/>
  <c r="CV49" i="1" s="1"/>
  <c r="AI49" i="1"/>
  <c r="CW49" i="1" s="1"/>
  <c r="AJ49" i="1"/>
  <c r="CX49" i="1" s="1"/>
  <c r="W49" i="1" s="1"/>
  <c r="CQ49" i="1"/>
  <c r="CR49" i="1"/>
  <c r="CS49" i="1"/>
  <c r="CZ49" i="1"/>
  <c r="Y49" i="1" s="1"/>
  <c r="FR49" i="1"/>
  <c r="GK49" i="1"/>
  <c r="GL49" i="1"/>
  <c r="GO49" i="1"/>
  <c r="GP49" i="1"/>
  <c r="GV49" i="1"/>
  <c r="HC49" i="1"/>
  <c r="B51" i="1"/>
  <c r="B26" i="1" s="1"/>
  <c r="C51" i="1"/>
  <c r="C26" i="1" s="1"/>
  <c r="D51" i="1"/>
  <c r="D26" i="1" s="1"/>
  <c r="F51" i="1"/>
  <c r="F26" i="1" s="1"/>
  <c r="G51" i="1"/>
  <c r="G26" i="1" s="1"/>
  <c r="AO51" i="1"/>
  <c r="BB51" i="1"/>
  <c r="BC51" i="1"/>
  <c r="F67" i="1" s="1"/>
  <c r="BX51" i="1"/>
  <c r="BX26" i="1" s="1"/>
  <c r="CI51" i="1"/>
  <c r="CK51" i="1"/>
  <c r="CK26" i="1" s="1"/>
  <c r="CL51" i="1"/>
  <c r="CL26" i="1" s="1"/>
  <c r="CM51" i="1"/>
  <c r="EL51" i="1"/>
  <c r="EV51" i="1"/>
  <c r="FP51" i="1"/>
  <c r="GC51" i="1"/>
  <c r="ET51" i="1" s="1"/>
  <c r="GD51" i="1"/>
  <c r="GE51" i="1"/>
  <c r="D81" i="1"/>
  <c r="C83" i="1"/>
  <c r="D83" i="1"/>
  <c r="E83" i="1"/>
  <c r="F83" i="1"/>
  <c r="G83" i="1"/>
  <c r="Z83" i="1"/>
  <c r="AA83" i="1"/>
  <c r="AM83" i="1"/>
  <c r="AN83" i="1"/>
  <c r="AQ83" i="1"/>
  <c r="AT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CC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R83" i="1"/>
  <c r="DS83" i="1"/>
  <c r="EE83" i="1"/>
  <c r="EF83" i="1"/>
  <c r="EG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Q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5" i="1"/>
  <c r="D85" i="1"/>
  <c r="I85" i="1"/>
  <c r="K85" i="1"/>
  <c r="P85" i="1"/>
  <c r="Q85" i="1"/>
  <c r="R85" i="1"/>
  <c r="S85" i="1"/>
  <c r="CZ85" i="1" s="1"/>
  <c r="Y85" i="1" s="1"/>
  <c r="T85" i="1"/>
  <c r="AC85" i="1"/>
  <c r="AE85" i="1"/>
  <c r="AF85" i="1"/>
  <c r="CT85" i="1" s="1"/>
  <c r="AG85" i="1"/>
  <c r="CU85" i="1" s="1"/>
  <c r="AH85" i="1"/>
  <c r="CV85" i="1" s="1"/>
  <c r="U85" i="1" s="1"/>
  <c r="AI85" i="1"/>
  <c r="CW85" i="1" s="1"/>
  <c r="V85" i="1" s="1"/>
  <c r="AJ85" i="1"/>
  <c r="CX85" i="1" s="1"/>
  <c r="W85" i="1" s="1"/>
  <c r="AJ94" i="1" s="1"/>
  <c r="CR85" i="1"/>
  <c r="CY85" i="1"/>
  <c r="X85" i="1" s="1"/>
  <c r="FR85" i="1"/>
  <c r="GK85" i="1"/>
  <c r="GL85" i="1"/>
  <c r="GO85" i="1"/>
  <c r="GP85" i="1"/>
  <c r="GV85" i="1"/>
  <c r="HC85" i="1"/>
  <c r="GX85" i="1" s="1"/>
  <c r="C86" i="1"/>
  <c r="D86" i="1"/>
  <c r="I86" i="1"/>
  <c r="K86" i="1"/>
  <c r="AC86" i="1"/>
  <c r="AD86" i="1"/>
  <c r="AE86" i="1"/>
  <c r="AF86" i="1"/>
  <c r="S86" i="1" s="1"/>
  <c r="AG86" i="1"/>
  <c r="AH86" i="1"/>
  <c r="CV86" i="1" s="1"/>
  <c r="U86" i="1" s="1"/>
  <c r="AI86" i="1"/>
  <c r="CW86" i="1" s="1"/>
  <c r="V86" i="1" s="1"/>
  <c r="AJ86" i="1"/>
  <c r="CQ86" i="1"/>
  <c r="CR86" i="1"/>
  <c r="CS86" i="1"/>
  <c r="CU86" i="1"/>
  <c r="CX86" i="1"/>
  <c r="FR86" i="1"/>
  <c r="GL86" i="1"/>
  <c r="GO86" i="1"/>
  <c r="GP86" i="1"/>
  <c r="GV86" i="1"/>
  <c r="HC86" i="1"/>
  <c r="I87" i="1"/>
  <c r="AC87" i="1"/>
  <c r="AD87" i="1"/>
  <c r="AE87" i="1"/>
  <c r="AF87" i="1"/>
  <c r="AG87" i="1"/>
  <c r="AH87" i="1"/>
  <c r="AI87" i="1"/>
  <c r="AJ87" i="1"/>
  <c r="CU87" i="1"/>
  <c r="CV87" i="1"/>
  <c r="CW87" i="1"/>
  <c r="CX87" i="1"/>
  <c r="W87" i="1" s="1"/>
  <c r="FR87" i="1"/>
  <c r="GL87" i="1"/>
  <c r="GO87" i="1"/>
  <c r="GP87" i="1"/>
  <c r="GV87" i="1"/>
  <c r="HC87" i="1"/>
  <c r="AC88" i="1"/>
  <c r="AD88" i="1"/>
  <c r="AE88" i="1"/>
  <c r="AF88" i="1"/>
  <c r="AG88" i="1"/>
  <c r="AH88" i="1"/>
  <c r="CV88" i="1" s="1"/>
  <c r="AI88" i="1"/>
  <c r="AJ88" i="1"/>
  <c r="CX88" i="1" s="1"/>
  <c r="CQ88" i="1"/>
  <c r="CR88" i="1"/>
  <c r="CS88" i="1"/>
  <c r="CU88" i="1"/>
  <c r="CW88" i="1"/>
  <c r="FR88" i="1"/>
  <c r="GL88" i="1"/>
  <c r="GO88" i="1"/>
  <c r="GP88" i="1"/>
  <c r="GV88" i="1"/>
  <c r="HC88" i="1"/>
  <c r="C89" i="1"/>
  <c r="D89" i="1"/>
  <c r="I89" i="1"/>
  <c r="K89" i="1"/>
  <c r="P89" i="1"/>
  <c r="Q89" i="1"/>
  <c r="S89" i="1"/>
  <c r="CY89" i="1" s="1"/>
  <c r="V89" i="1"/>
  <c r="X89" i="1"/>
  <c r="AC89" i="1"/>
  <c r="AE89" i="1"/>
  <c r="AF89" i="1"/>
  <c r="AG89" i="1"/>
  <c r="CU89" i="1" s="1"/>
  <c r="T89" i="1" s="1"/>
  <c r="AH89" i="1"/>
  <c r="AI89" i="1"/>
  <c r="CW89" i="1" s="1"/>
  <c r="AJ89" i="1"/>
  <c r="CQ89" i="1"/>
  <c r="CT89" i="1"/>
  <c r="CV89" i="1"/>
  <c r="U89" i="1" s="1"/>
  <c r="CX89" i="1"/>
  <c r="W89" i="1" s="1"/>
  <c r="CZ89" i="1"/>
  <c r="Y89" i="1" s="1"/>
  <c r="FR89" i="1"/>
  <c r="GL89" i="1"/>
  <c r="BZ94" i="1" s="1"/>
  <c r="BZ83" i="1" s="1"/>
  <c r="GO89" i="1"/>
  <c r="GP89" i="1"/>
  <c r="GV89" i="1"/>
  <c r="HC89" i="1"/>
  <c r="GX89" i="1" s="1"/>
  <c r="C90" i="1"/>
  <c r="D90" i="1"/>
  <c r="I90" i="1"/>
  <c r="K90" i="1"/>
  <c r="AC90" i="1"/>
  <c r="AE90" i="1"/>
  <c r="AF90" i="1"/>
  <c r="AG90" i="1"/>
  <c r="AH90" i="1"/>
  <c r="CV90" i="1" s="1"/>
  <c r="AI90" i="1"/>
  <c r="AJ90" i="1"/>
  <c r="CU90" i="1"/>
  <c r="T90" i="1" s="1"/>
  <c r="CW90" i="1"/>
  <c r="CX90" i="1"/>
  <c r="FR90" i="1"/>
  <c r="GL90" i="1"/>
  <c r="GO90" i="1"/>
  <c r="GP90" i="1"/>
  <c r="GV90" i="1"/>
  <c r="HC90" i="1" s="1"/>
  <c r="GX90" i="1" s="1"/>
  <c r="I91" i="1"/>
  <c r="AC91" i="1"/>
  <c r="AD91" i="1"/>
  <c r="AB91" i="1" s="1"/>
  <c r="AE91" i="1"/>
  <c r="AF91" i="1"/>
  <c r="CT91" i="1" s="1"/>
  <c r="AG91" i="1"/>
  <c r="CU91" i="1" s="1"/>
  <c r="T91" i="1" s="1"/>
  <c r="AH91" i="1"/>
  <c r="CV91" i="1" s="1"/>
  <c r="AI91" i="1"/>
  <c r="AJ91" i="1"/>
  <c r="CQ91" i="1"/>
  <c r="CR91" i="1"/>
  <c r="CS91" i="1"/>
  <c r="CW91" i="1"/>
  <c r="CX91" i="1"/>
  <c r="W91" i="1" s="1"/>
  <c r="FR91" i="1"/>
  <c r="GL91" i="1"/>
  <c r="GO91" i="1"/>
  <c r="GP91" i="1"/>
  <c r="GV91" i="1"/>
  <c r="HC91" i="1"/>
  <c r="AC92" i="1"/>
  <c r="AE92" i="1"/>
  <c r="AF92" i="1"/>
  <c r="AG92" i="1"/>
  <c r="AH92" i="1"/>
  <c r="AI92" i="1"/>
  <c r="AJ92" i="1"/>
  <c r="CS92" i="1"/>
  <c r="CU92" i="1"/>
  <c r="CV92" i="1"/>
  <c r="CW92" i="1"/>
  <c r="CX92" i="1"/>
  <c r="FR92" i="1"/>
  <c r="GL92" i="1"/>
  <c r="GO92" i="1"/>
  <c r="GP92" i="1"/>
  <c r="GV92" i="1"/>
  <c r="HC92" i="1"/>
  <c r="B94" i="1"/>
  <c r="B83" i="1" s="1"/>
  <c r="C94" i="1"/>
  <c r="D94" i="1"/>
  <c r="F94" i="1"/>
  <c r="G94" i="1"/>
  <c r="AQ94" i="1"/>
  <c r="F104" i="1" s="1"/>
  <c r="BD94" i="1"/>
  <c r="F119" i="1" s="1"/>
  <c r="BX94" i="1"/>
  <c r="CC94" i="1"/>
  <c r="AT94" i="1" s="1"/>
  <c r="F112" i="1" s="1"/>
  <c r="CG94" i="1"/>
  <c r="CK94" i="1"/>
  <c r="CL94" i="1"/>
  <c r="CM94" i="1"/>
  <c r="EG94" i="1"/>
  <c r="P98" i="1" s="1"/>
  <c r="ET94" i="1"/>
  <c r="EU94" i="1"/>
  <c r="FP94" i="1"/>
  <c r="FP83" i="1" s="1"/>
  <c r="FQ94" i="1"/>
  <c r="GC94" i="1"/>
  <c r="GC83" i="1" s="1"/>
  <c r="GD94" i="1"/>
  <c r="GD83" i="1" s="1"/>
  <c r="GE94" i="1"/>
  <c r="EV94" i="1" s="1"/>
  <c r="D124" i="1"/>
  <c r="E126" i="1"/>
  <c r="Z126" i="1"/>
  <c r="AA126" i="1"/>
  <c r="AM126" i="1"/>
  <c r="AN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R126" i="1"/>
  <c r="DS126" i="1"/>
  <c r="EE126" i="1"/>
  <c r="EF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C128" i="1"/>
  <c r="D128" i="1"/>
  <c r="AC128" i="1"/>
  <c r="AE128" i="1"/>
  <c r="AF128" i="1"/>
  <c r="AG128" i="1"/>
  <c r="CU128" i="1" s="1"/>
  <c r="AH128" i="1"/>
  <c r="AI128" i="1"/>
  <c r="CW128" i="1" s="1"/>
  <c r="AJ128" i="1"/>
  <c r="CX128" i="1" s="1"/>
  <c r="CQ128" i="1"/>
  <c r="CR128" i="1"/>
  <c r="CT128" i="1"/>
  <c r="CV128" i="1"/>
  <c r="FR128" i="1"/>
  <c r="GL128" i="1"/>
  <c r="GO128" i="1"/>
  <c r="CC137" i="1" s="1"/>
  <c r="GP128" i="1"/>
  <c r="GV128" i="1"/>
  <c r="HC128" i="1"/>
  <c r="C129" i="1"/>
  <c r="D129" i="1"/>
  <c r="AC129" i="1"/>
  <c r="AE129" i="1"/>
  <c r="CR129" i="1" s="1"/>
  <c r="AF129" i="1"/>
  <c r="AG129" i="1"/>
  <c r="AH129" i="1"/>
  <c r="AI129" i="1"/>
  <c r="AJ129" i="1"/>
  <c r="CS129" i="1"/>
  <c r="CT129" i="1"/>
  <c r="CU129" i="1"/>
  <c r="CV129" i="1"/>
  <c r="CW129" i="1"/>
  <c r="CX129" i="1"/>
  <c r="FR129" i="1"/>
  <c r="GL129" i="1"/>
  <c r="GO129" i="1"/>
  <c r="GP129" i="1"/>
  <c r="GV129" i="1"/>
  <c r="HC129" i="1"/>
  <c r="C130" i="1"/>
  <c r="D130" i="1"/>
  <c r="AC130" i="1"/>
  <c r="AD130" i="1"/>
  <c r="AE130" i="1"/>
  <c r="AF130" i="1"/>
  <c r="AG130" i="1"/>
  <c r="AH130" i="1"/>
  <c r="AI130" i="1"/>
  <c r="AJ130" i="1"/>
  <c r="CU130" i="1"/>
  <c r="CV130" i="1"/>
  <c r="CW130" i="1"/>
  <c r="CX130" i="1"/>
  <c r="FR130" i="1"/>
  <c r="GL130" i="1"/>
  <c r="GO130" i="1"/>
  <c r="GP130" i="1"/>
  <c r="GV130" i="1"/>
  <c r="HC130" i="1" s="1"/>
  <c r="C131" i="1"/>
  <c r="D131" i="1"/>
  <c r="AC131" i="1"/>
  <c r="AD131" i="1"/>
  <c r="AE131" i="1"/>
  <c r="AF131" i="1"/>
  <c r="AG131" i="1"/>
  <c r="CU131" i="1" s="1"/>
  <c r="AH131" i="1"/>
  <c r="CV131" i="1" s="1"/>
  <c r="AI131" i="1"/>
  <c r="CW131" i="1" s="1"/>
  <c r="AJ131" i="1"/>
  <c r="CX131" i="1" s="1"/>
  <c r="CQ131" i="1"/>
  <c r="CR131" i="1"/>
  <c r="CS131" i="1"/>
  <c r="FR131" i="1"/>
  <c r="GL131" i="1"/>
  <c r="GO131" i="1"/>
  <c r="GP131" i="1"/>
  <c r="GV131" i="1"/>
  <c r="HC131" i="1"/>
  <c r="C132" i="1"/>
  <c r="D132" i="1"/>
  <c r="AC132" i="1"/>
  <c r="AE132" i="1"/>
  <c r="AF132" i="1"/>
  <c r="AG132" i="1"/>
  <c r="CU132" i="1" s="1"/>
  <c r="AH132" i="1"/>
  <c r="AI132" i="1"/>
  <c r="CW132" i="1" s="1"/>
  <c r="AJ132" i="1"/>
  <c r="CR132" i="1"/>
  <c r="CT132" i="1"/>
  <c r="CV132" i="1"/>
  <c r="CX132" i="1"/>
  <c r="FR132" i="1"/>
  <c r="GL132" i="1"/>
  <c r="GN132" i="1"/>
  <c r="GO132" i="1"/>
  <c r="GV132" i="1"/>
  <c r="HC132" i="1" s="1"/>
  <c r="C133" i="1"/>
  <c r="D133" i="1"/>
  <c r="AC133" i="1"/>
  <c r="AE133" i="1"/>
  <c r="AF133" i="1"/>
  <c r="AG133" i="1"/>
  <c r="AH133" i="1"/>
  <c r="AI133" i="1"/>
  <c r="AJ133" i="1"/>
  <c r="CX133" i="1" s="1"/>
  <c r="CR133" i="1"/>
  <c r="CS133" i="1"/>
  <c r="CT133" i="1"/>
  <c r="CU133" i="1"/>
  <c r="CV133" i="1"/>
  <c r="CW133" i="1"/>
  <c r="FR133" i="1"/>
  <c r="GL133" i="1"/>
  <c r="FR137" i="1" s="1"/>
  <c r="EI137" i="1" s="1"/>
  <c r="GN133" i="1"/>
  <c r="GO133" i="1"/>
  <c r="FU137" i="1" s="1"/>
  <c r="GV133" i="1"/>
  <c r="HC133" i="1" s="1"/>
  <c r="C134" i="1"/>
  <c r="D134" i="1"/>
  <c r="AC134" i="1"/>
  <c r="CQ134" i="1" s="1"/>
  <c r="AD134" i="1"/>
  <c r="AE134" i="1"/>
  <c r="CR134" i="1" s="1"/>
  <c r="AF134" i="1"/>
  <c r="AG134" i="1"/>
  <c r="AH134" i="1"/>
  <c r="CV134" i="1" s="1"/>
  <c r="AI134" i="1"/>
  <c r="CW134" i="1" s="1"/>
  <c r="AJ134" i="1"/>
  <c r="CS134" i="1"/>
  <c r="CT134" i="1"/>
  <c r="CU134" i="1"/>
  <c r="CX134" i="1"/>
  <c r="FR134" i="1"/>
  <c r="GL134" i="1"/>
  <c r="GN134" i="1"/>
  <c r="GO134" i="1"/>
  <c r="GV134" i="1"/>
  <c r="HC134" i="1" s="1"/>
  <c r="C135" i="1"/>
  <c r="D135" i="1"/>
  <c r="AC135" i="1"/>
  <c r="AE135" i="1"/>
  <c r="AD135" i="1" s="1"/>
  <c r="AF135" i="1"/>
  <c r="AG135" i="1"/>
  <c r="CU135" i="1" s="1"/>
  <c r="AH135" i="1"/>
  <c r="CV135" i="1" s="1"/>
  <c r="AI135" i="1"/>
  <c r="CW135" i="1" s="1"/>
  <c r="AJ135" i="1"/>
  <c r="CX135" i="1" s="1"/>
  <c r="CQ135" i="1"/>
  <c r="CR135" i="1"/>
  <c r="CS135" i="1"/>
  <c r="FR135" i="1"/>
  <c r="GL135" i="1"/>
  <c r="GN135" i="1"/>
  <c r="GO135" i="1"/>
  <c r="GV135" i="1"/>
  <c r="HC135" i="1"/>
  <c r="B137" i="1"/>
  <c r="B126" i="1" s="1"/>
  <c r="C137" i="1"/>
  <c r="C126" i="1" s="1"/>
  <c r="D137" i="1"/>
  <c r="D126" i="1" s="1"/>
  <c r="F137" i="1"/>
  <c r="F126" i="1" s="1"/>
  <c r="G137" i="1"/>
  <c r="G126" i="1" s="1"/>
  <c r="AO137" i="1"/>
  <c r="BB137" i="1"/>
  <c r="BB126" i="1" s="1"/>
  <c r="BC137" i="1"/>
  <c r="BD137" i="1"/>
  <c r="BD126" i="1" s="1"/>
  <c r="BX137" i="1"/>
  <c r="CK137" i="1"/>
  <c r="CL137" i="1"/>
  <c r="CM137" i="1"/>
  <c r="EU137" i="1"/>
  <c r="P153" i="1" s="1"/>
  <c r="FP137" i="1"/>
  <c r="GC137" i="1"/>
  <c r="GD137" i="1"/>
  <c r="GD126" i="1" s="1"/>
  <c r="GE137" i="1"/>
  <c r="F150" i="1"/>
  <c r="F162" i="1"/>
  <c r="D167" i="1"/>
  <c r="B169" i="1"/>
  <c r="E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FT169" i="1"/>
  <c r="FU169" i="1"/>
  <c r="FV169" i="1"/>
  <c r="FW169" i="1"/>
  <c r="FX169" i="1"/>
  <c r="FY169" i="1"/>
  <c r="FZ169" i="1"/>
  <c r="GA169" i="1"/>
  <c r="GB169" i="1"/>
  <c r="GC169" i="1"/>
  <c r="GD169" i="1"/>
  <c r="GE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D171" i="1"/>
  <c r="E173" i="1"/>
  <c r="Z173" i="1"/>
  <c r="AA173" i="1"/>
  <c r="AM173" i="1"/>
  <c r="AN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CK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R173" i="1"/>
  <c r="DS173" i="1"/>
  <c r="EE173" i="1"/>
  <c r="EF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C175" i="1"/>
  <c r="D175" i="1"/>
  <c r="I175" i="1"/>
  <c r="K175" i="1"/>
  <c r="P175" i="1"/>
  <c r="T175" i="1"/>
  <c r="V175" i="1"/>
  <c r="AC175" i="1"/>
  <c r="CQ175" i="1" s="1"/>
  <c r="AD175" i="1"/>
  <c r="AB175" i="1" s="1"/>
  <c r="AE175" i="1"/>
  <c r="R175" i="1" s="1"/>
  <c r="GK175" i="1" s="1"/>
  <c r="AF175" i="1"/>
  <c r="AG175" i="1"/>
  <c r="AH175" i="1"/>
  <c r="CV175" i="1" s="1"/>
  <c r="U175" i="1" s="1"/>
  <c r="AI175" i="1"/>
  <c r="CW175" i="1" s="1"/>
  <c r="AJ175" i="1"/>
  <c r="CX175" i="1" s="1"/>
  <c r="W175" i="1" s="1"/>
  <c r="CR175" i="1"/>
  <c r="CS175" i="1"/>
  <c r="CT175" i="1"/>
  <c r="CU175" i="1"/>
  <c r="FR175" i="1"/>
  <c r="GL175" i="1"/>
  <c r="GO175" i="1"/>
  <c r="GP175" i="1"/>
  <c r="GV175" i="1"/>
  <c r="HC175" i="1"/>
  <c r="C176" i="1"/>
  <c r="D176" i="1"/>
  <c r="I176" i="1"/>
  <c r="K176" i="1"/>
  <c r="W176" i="1"/>
  <c r="AC176" i="1"/>
  <c r="AE176" i="1"/>
  <c r="AF176" i="1"/>
  <c r="AG176" i="1"/>
  <c r="AH176" i="1"/>
  <c r="AI176" i="1"/>
  <c r="AJ176" i="1"/>
  <c r="CQ176" i="1"/>
  <c r="CU176" i="1"/>
  <c r="CV176" i="1"/>
  <c r="U176" i="1" s="1"/>
  <c r="CW176" i="1"/>
  <c r="V176" i="1" s="1"/>
  <c r="CX176" i="1"/>
  <c r="FR176" i="1"/>
  <c r="GL176" i="1"/>
  <c r="GO176" i="1"/>
  <c r="GP176" i="1"/>
  <c r="GV176" i="1"/>
  <c r="HC176" i="1"/>
  <c r="GX176" i="1" s="1"/>
  <c r="AC177" i="1"/>
  <c r="AE177" i="1"/>
  <c r="AF177" i="1"/>
  <c r="CT177" i="1" s="1"/>
  <c r="AG177" i="1"/>
  <c r="CU177" i="1" s="1"/>
  <c r="AH177" i="1"/>
  <c r="AI177" i="1"/>
  <c r="AJ177" i="1"/>
  <c r="CX177" i="1" s="1"/>
  <c r="CQ177" i="1"/>
  <c r="CR177" i="1"/>
  <c r="CV177" i="1"/>
  <c r="CW177" i="1"/>
  <c r="FR177" i="1"/>
  <c r="GL177" i="1"/>
  <c r="GO177" i="1"/>
  <c r="GP177" i="1"/>
  <c r="GV177" i="1"/>
  <c r="HC177" i="1"/>
  <c r="I178" i="1"/>
  <c r="AC178" i="1"/>
  <c r="AE178" i="1"/>
  <c r="AF178" i="1"/>
  <c r="AG178" i="1"/>
  <c r="CU178" i="1" s="1"/>
  <c r="T178" i="1" s="1"/>
  <c r="AH178" i="1"/>
  <c r="AI178" i="1"/>
  <c r="AJ178" i="1"/>
  <c r="CV178" i="1"/>
  <c r="CW178" i="1"/>
  <c r="V178" i="1" s="1"/>
  <c r="CX178" i="1"/>
  <c r="W178" i="1" s="1"/>
  <c r="FR178" i="1"/>
  <c r="GL178" i="1"/>
  <c r="GO178" i="1"/>
  <c r="GP178" i="1"/>
  <c r="GV178" i="1"/>
  <c r="HC178" i="1"/>
  <c r="C179" i="1"/>
  <c r="D179" i="1"/>
  <c r="I179" i="1"/>
  <c r="K179" i="1"/>
  <c r="P179" i="1"/>
  <c r="Q179" i="1"/>
  <c r="R179" i="1"/>
  <c r="GK179" i="1" s="1"/>
  <c r="U179" i="1"/>
  <c r="V179" i="1"/>
  <c r="AC179" i="1"/>
  <c r="CQ179" i="1" s="1"/>
  <c r="AD179" i="1"/>
  <c r="AE179" i="1"/>
  <c r="CR179" i="1" s="1"/>
  <c r="AF179" i="1"/>
  <c r="AG179" i="1"/>
  <c r="CU179" i="1" s="1"/>
  <c r="T179" i="1" s="1"/>
  <c r="AH179" i="1"/>
  <c r="AI179" i="1"/>
  <c r="AJ179" i="1"/>
  <c r="CS179" i="1"/>
  <c r="CV179" i="1"/>
  <c r="CW179" i="1"/>
  <c r="CX179" i="1"/>
  <c r="W179" i="1" s="1"/>
  <c r="FR179" i="1"/>
  <c r="GL179" i="1"/>
  <c r="GO179" i="1"/>
  <c r="GP179" i="1"/>
  <c r="GV179" i="1"/>
  <c r="GX179" i="1"/>
  <c r="HC179" i="1"/>
  <c r="C180" i="1"/>
  <c r="D180" i="1"/>
  <c r="I180" i="1"/>
  <c r="K180" i="1"/>
  <c r="Q180" i="1"/>
  <c r="R180" i="1"/>
  <c r="S180" i="1"/>
  <c r="W180" i="1"/>
  <c r="AC180" i="1"/>
  <c r="AE180" i="1"/>
  <c r="AF180" i="1"/>
  <c r="CT180" i="1" s="1"/>
  <c r="AG180" i="1"/>
  <c r="CU180" i="1" s="1"/>
  <c r="T180" i="1" s="1"/>
  <c r="AH180" i="1"/>
  <c r="AI180" i="1"/>
  <c r="AJ180" i="1"/>
  <c r="CQ180" i="1"/>
  <c r="CR180" i="1"/>
  <c r="CV180" i="1"/>
  <c r="U180" i="1" s="1"/>
  <c r="CW180" i="1"/>
  <c r="V180" i="1" s="1"/>
  <c r="CX180" i="1"/>
  <c r="FR180" i="1"/>
  <c r="GK180" i="1"/>
  <c r="GL180" i="1"/>
  <c r="GO180" i="1"/>
  <c r="GP180" i="1"/>
  <c r="GV180" i="1"/>
  <c r="HC180" i="1"/>
  <c r="GX180" i="1" s="1"/>
  <c r="I181" i="1"/>
  <c r="AC181" i="1"/>
  <c r="AE181" i="1"/>
  <c r="AF181" i="1"/>
  <c r="AG181" i="1"/>
  <c r="CU181" i="1" s="1"/>
  <c r="AH181" i="1"/>
  <c r="AI181" i="1"/>
  <c r="AJ181" i="1"/>
  <c r="CQ181" i="1"/>
  <c r="CR181" i="1"/>
  <c r="CT181" i="1"/>
  <c r="CV181" i="1"/>
  <c r="CW181" i="1"/>
  <c r="CX181" i="1"/>
  <c r="FR181" i="1"/>
  <c r="GL181" i="1"/>
  <c r="GO181" i="1"/>
  <c r="GP181" i="1"/>
  <c r="GV181" i="1"/>
  <c r="HC181" i="1"/>
  <c r="AC182" i="1"/>
  <c r="AE182" i="1"/>
  <c r="AF182" i="1"/>
  <c r="CT182" i="1" s="1"/>
  <c r="AG182" i="1"/>
  <c r="CU182" i="1" s="1"/>
  <c r="AH182" i="1"/>
  <c r="AI182" i="1"/>
  <c r="AJ182" i="1"/>
  <c r="CX182" i="1" s="1"/>
  <c r="CQ182" i="1"/>
  <c r="CR182" i="1"/>
  <c r="CV182" i="1"/>
  <c r="CW182" i="1"/>
  <c r="FR182" i="1"/>
  <c r="GL182" i="1"/>
  <c r="GO182" i="1"/>
  <c r="GP182" i="1"/>
  <c r="GV182" i="1"/>
  <c r="HC182" i="1" s="1"/>
  <c r="C183" i="1"/>
  <c r="D183" i="1"/>
  <c r="I183" i="1"/>
  <c r="K183" i="1"/>
  <c r="P183" i="1"/>
  <c r="T183" i="1"/>
  <c r="V183" i="1"/>
  <c r="W183" i="1"/>
  <c r="AC183" i="1"/>
  <c r="AB183" i="1" s="1"/>
  <c r="AD183" i="1"/>
  <c r="AE183" i="1"/>
  <c r="AF183" i="1"/>
  <c r="AG183" i="1"/>
  <c r="AH183" i="1"/>
  <c r="CV183" i="1" s="1"/>
  <c r="U183" i="1" s="1"/>
  <c r="AI183" i="1"/>
  <c r="CW183" i="1" s="1"/>
  <c r="AJ183" i="1"/>
  <c r="CX183" i="1" s="1"/>
  <c r="CQ183" i="1"/>
  <c r="CR183" i="1"/>
  <c r="CS183" i="1"/>
  <c r="CT183" i="1"/>
  <c r="CU183" i="1"/>
  <c r="FR183" i="1"/>
  <c r="GL183" i="1"/>
  <c r="GO183" i="1"/>
  <c r="GP183" i="1"/>
  <c r="GV183" i="1"/>
  <c r="HC183" i="1"/>
  <c r="GX183" i="1" s="1"/>
  <c r="C184" i="1"/>
  <c r="D184" i="1"/>
  <c r="I184" i="1"/>
  <c r="K184" i="1"/>
  <c r="AC184" i="1"/>
  <c r="AE184" i="1"/>
  <c r="AD184" i="1" s="1"/>
  <c r="AB184" i="1" s="1"/>
  <c r="AF184" i="1"/>
  <c r="AG184" i="1"/>
  <c r="CU184" i="1" s="1"/>
  <c r="AH184" i="1"/>
  <c r="AI184" i="1"/>
  <c r="AJ184" i="1"/>
  <c r="CQ184" i="1"/>
  <c r="CV184" i="1"/>
  <c r="CW184" i="1"/>
  <c r="CX184" i="1"/>
  <c r="W184" i="1" s="1"/>
  <c r="FR184" i="1"/>
  <c r="GL184" i="1"/>
  <c r="GO184" i="1"/>
  <c r="GP184" i="1"/>
  <c r="GV184" i="1"/>
  <c r="HC184" i="1"/>
  <c r="AC185" i="1"/>
  <c r="AE185" i="1"/>
  <c r="AF185" i="1"/>
  <c r="CT185" i="1" s="1"/>
  <c r="AG185" i="1"/>
  <c r="CU185" i="1" s="1"/>
  <c r="AH185" i="1"/>
  <c r="AI185" i="1"/>
  <c r="CW185" i="1" s="1"/>
  <c r="AJ185" i="1"/>
  <c r="CX185" i="1" s="1"/>
  <c r="CQ185" i="1"/>
  <c r="CR185" i="1"/>
  <c r="CV185" i="1"/>
  <c r="FR185" i="1"/>
  <c r="GL185" i="1"/>
  <c r="GO185" i="1"/>
  <c r="GP185" i="1"/>
  <c r="GV185" i="1"/>
  <c r="HC185" i="1"/>
  <c r="AC186" i="1"/>
  <c r="AD186" i="1"/>
  <c r="AB186" i="1" s="1"/>
  <c r="AE186" i="1"/>
  <c r="AF186" i="1"/>
  <c r="AG186" i="1"/>
  <c r="AH186" i="1"/>
  <c r="AI186" i="1"/>
  <c r="AJ186" i="1"/>
  <c r="CQ186" i="1"/>
  <c r="CR186" i="1"/>
  <c r="CS186" i="1"/>
  <c r="CT186" i="1"/>
  <c r="CU186" i="1"/>
  <c r="CV186" i="1"/>
  <c r="CW186" i="1"/>
  <c r="CX186" i="1"/>
  <c r="FR186" i="1"/>
  <c r="GL186" i="1"/>
  <c r="GO186" i="1"/>
  <c r="GP186" i="1"/>
  <c r="GV186" i="1"/>
  <c r="HC186" i="1" s="1"/>
  <c r="C187" i="1"/>
  <c r="D187" i="1"/>
  <c r="I187" i="1"/>
  <c r="K187" i="1"/>
  <c r="Q187" i="1"/>
  <c r="R187" i="1"/>
  <c r="GK187" i="1" s="1"/>
  <c r="S187" i="1"/>
  <c r="AC187" i="1"/>
  <c r="AE187" i="1"/>
  <c r="CR187" i="1" s="1"/>
  <c r="AF187" i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 s="1"/>
  <c r="W187" i="1" s="1"/>
  <c r="CS187" i="1"/>
  <c r="CT187" i="1"/>
  <c r="FR187" i="1"/>
  <c r="GL187" i="1"/>
  <c r="GO187" i="1"/>
  <c r="GP187" i="1"/>
  <c r="GV187" i="1"/>
  <c r="HC187" i="1"/>
  <c r="GX187" i="1" s="1"/>
  <c r="C188" i="1"/>
  <c r="D188" i="1"/>
  <c r="I188" i="1"/>
  <c r="K188" i="1"/>
  <c r="T188" i="1"/>
  <c r="AC188" i="1"/>
  <c r="AE188" i="1"/>
  <c r="AF188" i="1"/>
  <c r="AG188" i="1"/>
  <c r="CU188" i="1" s="1"/>
  <c r="AH188" i="1"/>
  <c r="AI188" i="1"/>
  <c r="AJ188" i="1"/>
  <c r="CQ188" i="1"/>
  <c r="CV188" i="1"/>
  <c r="U188" i="1" s="1"/>
  <c r="CW188" i="1"/>
  <c r="V188" i="1" s="1"/>
  <c r="CX188" i="1"/>
  <c r="W188" i="1" s="1"/>
  <c r="FR188" i="1"/>
  <c r="GL188" i="1"/>
  <c r="GO188" i="1"/>
  <c r="GP188" i="1"/>
  <c r="GV188" i="1"/>
  <c r="HC188" i="1"/>
  <c r="GX188" i="1" s="1"/>
  <c r="I189" i="1"/>
  <c r="P189" i="1"/>
  <c r="Q189" i="1"/>
  <c r="AC189" i="1"/>
  <c r="AD189" i="1"/>
  <c r="AE189" i="1"/>
  <c r="AF189" i="1"/>
  <c r="AG189" i="1"/>
  <c r="AH189" i="1"/>
  <c r="AI189" i="1"/>
  <c r="AJ189" i="1"/>
  <c r="CR189" i="1"/>
  <c r="CT189" i="1"/>
  <c r="CU189" i="1"/>
  <c r="T189" i="1" s="1"/>
  <c r="CV189" i="1"/>
  <c r="U189" i="1" s="1"/>
  <c r="CW189" i="1"/>
  <c r="CX189" i="1"/>
  <c r="FR189" i="1"/>
  <c r="GL189" i="1"/>
  <c r="GO189" i="1"/>
  <c r="GP189" i="1"/>
  <c r="GV189" i="1"/>
  <c r="HC189" i="1"/>
  <c r="GX189" i="1" s="1"/>
  <c r="AC190" i="1"/>
  <c r="AE190" i="1"/>
  <c r="AF190" i="1"/>
  <c r="AG190" i="1"/>
  <c r="CU190" i="1" s="1"/>
  <c r="AH190" i="1"/>
  <c r="AI190" i="1"/>
  <c r="AJ190" i="1"/>
  <c r="CQ190" i="1"/>
  <c r="CV190" i="1"/>
  <c r="CW190" i="1"/>
  <c r="CX190" i="1"/>
  <c r="FR190" i="1"/>
  <c r="GL190" i="1"/>
  <c r="GO190" i="1"/>
  <c r="GP190" i="1"/>
  <c r="GV190" i="1"/>
  <c r="HC190" i="1"/>
  <c r="C191" i="1"/>
  <c r="D191" i="1"/>
  <c r="I191" i="1"/>
  <c r="K191" i="1"/>
  <c r="U191" i="1"/>
  <c r="V191" i="1"/>
  <c r="W191" i="1"/>
  <c r="AC191" i="1"/>
  <c r="AD191" i="1"/>
  <c r="AE191" i="1"/>
  <c r="R191" i="1" s="1"/>
  <c r="AF191" i="1"/>
  <c r="AG191" i="1"/>
  <c r="AH191" i="1"/>
  <c r="CV191" i="1" s="1"/>
  <c r="AI191" i="1"/>
  <c r="CW191" i="1" s="1"/>
  <c r="AJ191" i="1"/>
  <c r="CR191" i="1"/>
  <c r="CS191" i="1"/>
  <c r="CT191" i="1"/>
  <c r="CU191" i="1"/>
  <c r="T191" i="1" s="1"/>
  <c r="CX191" i="1"/>
  <c r="FR191" i="1"/>
  <c r="GK191" i="1"/>
  <c r="GL191" i="1"/>
  <c r="GO191" i="1"/>
  <c r="GP191" i="1"/>
  <c r="GV191" i="1"/>
  <c r="HC191" i="1"/>
  <c r="C192" i="1"/>
  <c r="D192" i="1"/>
  <c r="I192" i="1"/>
  <c r="K192" i="1"/>
  <c r="P192" i="1"/>
  <c r="AC192" i="1"/>
  <c r="AE192" i="1"/>
  <c r="Q192" i="1" s="1"/>
  <c r="AF192" i="1"/>
  <c r="AG192" i="1"/>
  <c r="CU192" i="1" s="1"/>
  <c r="T192" i="1" s="1"/>
  <c r="AH192" i="1"/>
  <c r="AI192" i="1"/>
  <c r="AJ192" i="1"/>
  <c r="CX192" i="1" s="1"/>
  <c r="W192" i="1" s="1"/>
  <c r="CQ192" i="1"/>
  <c r="CV192" i="1"/>
  <c r="U192" i="1" s="1"/>
  <c r="CW192" i="1"/>
  <c r="V192" i="1" s="1"/>
  <c r="FR192" i="1"/>
  <c r="GL192" i="1"/>
  <c r="GO192" i="1"/>
  <c r="GP192" i="1"/>
  <c r="GV192" i="1"/>
  <c r="HC192" i="1"/>
  <c r="GX192" i="1" s="1"/>
  <c r="AC193" i="1"/>
  <c r="AD193" i="1"/>
  <c r="AB193" i="1" s="1"/>
  <c r="AE193" i="1"/>
  <c r="AF193" i="1"/>
  <c r="CT193" i="1" s="1"/>
  <c r="AG193" i="1"/>
  <c r="CU193" i="1" s="1"/>
  <c r="AH193" i="1"/>
  <c r="CV193" i="1" s="1"/>
  <c r="AI193" i="1"/>
  <c r="AJ193" i="1"/>
  <c r="CQ193" i="1"/>
  <c r="CW193" i="1"/>
  <c r="CX193" i="1"/>
  <c r="FR193" i="1"/>
  <c r="GL193" i="1"/>
  <c r="GO193" i="1"/>
  <c r="GP193" i="1"/>
  <c r="GV193" i="1"/>
  <c r="HC193" i="1"/>
  <c r="I194" i="1"/>
  <c r="Q194" i="1" s="1"/>
  <c r="AC194" i="1"/>
  <c r="AE194" i="1"/>
  <c r="AF194" i="1"/>
  <c r="AG194" i="1"/>
  <c r="CU194" i="1" s="1"/>
  <c r="AH194" i="1"/>
  <c r="AI194" i="1"/>
  <c r="AJ194" i="1"/>
  <c r="CX194" i="1" s="1"/>
  <c r="CV194" i="1"/>
  <c r="CW194" i="1"/>
  <c r="FR194" i="1"/>
  <c r="GL194" i="1"/>
  <c r="GO194" i="1"/>
  <c r="GP194" i="1"/>
  <c r="GV194" i="1"/>
  <c r="HC194" i="1"/>
  <c r="C195" i="1"/>
  <c r="D195" i="1"/>
  <c r="P195" i="1"/>
  <c r="Q195" i="1"/>
  <c r="R195" i="1"/>
  <c r="GK195" i="1" s="1"/>
  <c r="V195" i="1"/>
  <c r="W195" i="1"/>
  <c r="AC195" i="1"/>
  <c r="AE195" i="1"/>
  <c r="AF195" i="1"/>
  <c r="S195" i="1" s="1"/>
  <c r="CY195" i="1" s="1"/>
  <c r="X195" i="1" s="1"/>
  <c r="AG195" i="1"/>
  <c r="CU195" i="1" s="1"/>
  <c r="T195" i="1" s="1"/>
  <c r="AH195" i="1"/>
  <c r="CV195" i="1" s="1"/>
  <c r="U195" i="1" s="1"/>
  <c r="AI195" i="1"/>
  <c r="AJ195" i="1"/>
  <c r="CQ195" i="1"/>
  <c r="CT195" i="1"/>
  <c r="CW195" i="1"/>
  <c r="CX195" i="1"/>
  <c r="FR195" i="1"/>
  <c r="GL195" i="1"/>
  <c r="GO195" i="1"/>
  <c r="GP195" i="1"/>
  <c r="GV195" i="1"/>
  <c r="GX195" i="1"/>
  <c r="HC195" i="1"/>
  <c r="C196" i="1"/>
  <c r="D196" i="1"/>
  <c r="W196" i="1"/>
  <c r="AC196" i="1"/>
  <c r="AE196" i="1"/>
  <c r="AF196" i="1"/>
  <c r="S196" i="1" s="1"/>
  <c r="CZ196" i="1" s="1"/>
  <c r="Y196" i="1" s="1"/>
  <c r="AG196" i="1"/>
  <c r="AH196" i="1"/>
  <c r="AI196" i="1"/>
  <c r="CW196" i="1" s="1"/>
  <c r="V196" i="1" s="1"/>
  <c r="AJ196" i="1"/>
  <c r="CX196" i="1" s="1"/>
  <c r="CT196" i="1"/>
  <c r="CU196" i="1"/>
  <c r="T196" i="1" s="1"/>
  <c r="CV196" i="1"/>
  <c r="U196" i="1" s="1"/>
  <c r="FR196" i="1"/>
  <c r="GL196" i="1"/>
  <c r="GO196" i="1"/>
  <c r="GP196" i="1"/>
  <c r="GV196" i="1"/>
  <c r="HC196" i="1" s="1"/>
  <c r="GX196" i="1" s="1"/>
  <c r="I197" i="1"/>
  <c r="AC197" i="1"/>
  <c r="AE197" i="1"/>
  <c r="AD197" i="1" s="1"/>
  <c r="AF197" i="1"/>
  <c r="AG197" i="1"/>
  <c r="AH197" i="1"/>
  <c r="AI197" i="1"/>
  <c r="AJ197" i="1"/>
  <c r="CU197" i="1"/>
  <c r="T197" i="1" s="1"/>
  <c r="CV197" i="1"/>
  <c r="U197" i="1" s="1"/>
  <c r="CW197" i="1"/>
  <c r="V197" i="1" s="1"/>
  <c r="CX197" i="1"/>
  <c r="W197" i="1" s="1"/>
  <c r="FR197" i="1"/>
  <c r="GL197" i="1"/>
  <c r="GO197" i="1"/>
  <c r="GP197" i="1"/>
  <c r="GV197" i="1"/>
  <c r="HC197" i="1"/>
  <c r="GX197" i="1" s="1"/>
  <c r="I198" i="1"/>
  <c r="Q198" i="1" s="1"/>
  <c r="P198" i="1"/>
  <c r="CP198" i="1" s="1"/>
  <c r="O198" i="1" s="1"/>
  <c r="V198" i="1"/>
  <c r="W198" i="1"/>
  <c r="AC198" i="1"/>
  <c r="AE198" i="1"/>
  <c r="AF198" i="1"/>
  <c r="S198" i="1" s="1"/>
  <c r="AG198" i="1"/>
  <c r="AH198" i="1"/>
  <c r="AI198" i="1"/>
  <c r="CW198" i="1" s="1"/>
  <c r="AJ198" i="1"/>
  <c r="CX198" i="1" s="1"/>
  <c r="CQ198" i="1"/>
  <c r="CR198" i="1"/>
  <c r="CT198" i="1"/>
  <c r="CU198" i="1"/>
  <c r="CV198" i="1"/>
  <c r="FR198" i="1"/>
  <c r="GL198" i="1"/>
  <c r="GO198" i="1"/>
  <c r="GP198" i="1"/>
  <c r="GV198" i="1"/>
  <c r="HC198" i="1" s="1"/>
  <c r="GX198" i="1" s="1"/>
  <c r="C199" i="1"/>
  <c r="D199" i="1"/>
  <c r="I199" i="1"/>
  <c r="K199" i="1"/>
  <c r="Q199" i="1"/>
  <c r="R199" i="1"/>
  <c r="GK199" i="1" s="1"/>
  <c r="S199" i="1"/>
  <c r="T199" i="1"/>
  <c r="W199" i="1"/>
  <c r="AB199" i="1"/>
  <c r="AC199" i="1"/>
  <c r="AE199" i="1"/>
  <c r="AD199" i="1" s="1"/>
  <c r="AF199" i="1"/>
  <c r="AG199" i="1"/>
  <c r="CU199" i="1" s="1"/>
  <c r="AH199" i="1"/>
  <c r="CV199" i="1" s="1"/>
  <c r="U199" i="1" s="1"/>
  <c r="AI199" i="1"/>
  <c r="AJ199" i="1"/>
  <c r="CQ199" i="1"/>
  <c r="CR199" i="1"/>
  <c r="CS199" i="1"/>
  <c r="CT199" i="1"/>
  <c r="CW199" i="1"/>
  <c r="CX199" i="1"/>
  <c r="FR199" i="1"/>
  <c r="GL199" i="1"/>
  <c r="GO199" i="1"/>
  <c r="GP199" i="1"/>
  <c r="GV199" i="1"/>
  <c r="HC199" i="1" s="1"/>
  <c r="GX199" i="1" s="1"/>
  <c r="C200" i="1"/>
  <c r="D200" i="1"/>
  <c r="I200" i="1"/>
  <c r="K200" i="1"/>
  <c r="Q200" i="1"/>
  <c r="R200" i="1"/>
  <c r="GK200" i="1" s="1"/>
  <c r="S200" i="1"/>
  <c r="AC200" i="1"/>
  <c r="AD200" i="1"/>
  <c r="AE200" i="1"/>
  <c r="AF200" i="1"/>
  <c r="AG200" i="1"/>
  <c r="AH200" i="1"/>
  <c r="AI200" i="1"/>
  <c r="AJ200" i="1"/>
  <c r="CT200" i="1"/>
  <c r="CU200" i="1"/>
  <c r="T200" i="1" s="1"/>
  <c r="CV200" i="1"/>
  <c r="U200" i="1" s="1"/>
  <c r="CW200" i="1"/>
  <c r="V200" i="1" s="1"/>
  <c r="CX200" i="1"/>
  <c r="W200" i="1" s="1"/>
  <c r="FR200" i="1"/>
  <c r="GL200" i="1"/>
  <c r="GO200" i="1"/>
  <c r="GP200" i="1"/>
  <c r="GV200" i="1"/>
  <c r="HC200" i="1"/>
  <c r="GX200" i="1" s="1"/>
  <c r="I201" i="1"/>
  <c r="P201" i="1"/>
  <c r="AB201" i="1"/>
  <c r="AC201" i="1"/>
  <c r="CQ201" i="1" s="1"/>
  <c r="AD201" i="1"/>
  <c r="AE201" i="1"/>
  <c r="AF201" i="1"/>
  <c r="AG201" i="1"/>
  <c r="AH201" i="1"/>
  <c r="AI201" i="1"/>
  <c r="CW201" i="1" s="1"/>
  <c r="AJ201" i="1"/>
  <c r="CX201" i="1" s="1"/>
  <c r="CS201" i="1"/>
  <c r="CT201" i="1"/>
  <c r="CU201" i="1"/>
  <c r="T201" i="1" s="1"/>
  <c r="CV201" i="1"/>
  <c r="U201" i="1" s="1"/>
  <c r="FR201" i="1"/>
  <c r="GL201" i="1"/>
  <c r="GO201" i="1"/>
  <c r="GP201" i="1"/>
  <c r="GV201" i="1"/>
  <c r="HC201" i="1" s="1"/>
  <c r="I202" i="1"/>
  <c r="P202" i="1"/>
  <c r="Q202" i="1"/>
  <c r="R202" i="1"/>
  <c r="GK202" i="1" s="1"/>
  <c r="AB202" i="1"/>
  <c r="AC202" i="1"/>
  <c r="CQ202" i="1" s="1"/>
  <c r="AD202" i="1"/>
  <c r="AE202" i="1"/>
  <c r="CR202" i="1" s="1"/>
  <c r="AF202" i="1"/>
  <c r="AG202" i="1"/>
  <c r="CU202" i="1" s="1"/>
  <c r="AH202" i="1"/>
  <c r="CV202" i="1" s="1"/>
  <c r="AI202" i="1"/>
  <c r="AJ202" i="1"/>
  <c r="CS202" i="1"/>
  <c r="CT202" i="1"/>
  <c r="CW202" i="1"/>
  <c r="CX202" i="1"/>
  <c r="FR202" i="1"/>
  <c r="GL202" i="1"/>
  <c r="GO202" i="1"/>
  <c r="GP202" i="1"/>
  <c r="GV202" i="1"/>
  <c r="HC202" i="1"/>
  <c r="GX202" i="1" s="1"/>
  <c r="I203" i="1"/>
  <c r="AC203" i="1"/>
  <c r="AD203" i="1"/>
  <c r="AE203" i="1"/>
  <c r="AF203" i="1"/>
  <c r="AG203" i="1"/>
  <c r="AH203" i="1"/>
  <c r="AI203" i="1"/>
  <c r="CW203" i="1" s="1"/>
  <c r="AJ203" i="1"/>
  <c r="CX203" i="1" s="1"/>
  <c r="CT203" i="1"/>
  <c r="CU203" i="1"/>
  <c r="CV203" i="1"/>
  <c r="FR203" i="1"/>
  <c r="GL203" i="1"/>
  <c r="GO203" i="1"/>
  <c r="GP203" i="1"/>
  <c r="GV203" i="1"/>
  <c r="HC203" i="1" s="1"/>
  <c r="I204" i="1"/>
  <c r="P204" i="1"/>
  <c r="U204" i="1"/>
  <c r="V204" i="1"/>
  <c r="AC204" i="1"/>
  <c r="CQ204" i="1" s="1"/>
  <c r="AE204" i="1"/>
  <c r="AD204" i="1" s="1"/>
  <c r="AF204" i="1"/>
  <c r="AG204" i="1"/>
  <c r="CU204" i="1" s="1"/>
  <c r="T204" i="1" s="1"/>
  <c r="AH204" i="1"/>
  <c r="AI204" i="1"/>
  <c r="AJ204" i="1"/>
  <c r="CV204" i="1"/>
  <c r="CW204" i="1"/>
  <c r="CX204" i="1"/>
  <c r="W204" i="1" s="1"/>
  <c r="FR204" i="1"/>
  <c r="GL204" i="1"/>
  <c r="GO204" i="1"/>
  <c r="GP204" i="1"/>
  <c r="GV204" i="1"/>
  <c r="HC204" i="1"/>
  <c r="GX204" i="1" s="1"/>
  <c r="I205" i="1"/>
  <c r="P205" i="1"/>
  <c r="V205" i="1"/>
  <c r="AC205" i="1"/>
  <c r="AB205" i="1" s="1"/>
  <c r="AD205" i="1"/>
  <c r="AE205" i="1"/>
  <c r="AF205" i="1"/>
  <c r="AG205" i="1"/>
  <c r="AH205" i="1"/>
  <c r="AI205" i="1"/>
  <c r="AJ205" i="1"/>
  <c r="CX205" i="1" s="1"/>
  <c r="W205" i="1" s="1"/>
  <c r="CQ205" i="1"/>
  <c r="CR205" i="1"/>
  <c r="CS205" i="1"/>
  <c r="CT205" i="1"/>
  <c r="CU205" i="1"/>
  <c r="CV205" i="1"/>
  <c r="CW205" i="1"/>
  <c r="FR205" i="1"/>
  <c r="GL205" i="1"/>
  <c r="GN205" i="1"/>
  <c r="GP205" i="1"/>
  <c r="GV205" i="1"/>
  <c r="HC205" i="1" s="1"/>
  <c r="I206" i="1"/>
  <c r="Q206" i="1" s="1"/>
  <c r="S206" i="1"/>
  <c r="U206" i="1"/>
  <c r="V206" i="1"/>
  <c r="W206" i="1"/>
  <c r="AC206" i="1"/>
  <c r="AE206" i="1"/>
  <c r="CR206" i="1" s="1"/>
  <c r="AF206" i="1"/>
  <c r="AG206" i="1"/>
  <c r="AH206" i="1"/>
  <c r="CV206" i="1" s="1"/>
  <c r="AI206" i="1"/>
  <c r="CW206" i="1" s="1"/>
  <c r="AJ206" i="1"/>
  <c r="CX206" i="1" s="1"/>
  <c r="CS206" i="1"/>
  <c r="CT206" i="1"/>
  <c r="CU206" i="1"/>
  <c r="T206" i="1" s="1"/>
  <c r="CY206" i="1"/>
  <c r="X206" i="1" s="1"/>
  <c r="CZ206" i="1"/>
  <c r="Y206" i="1" s="1"/>
  <c r="FR206" i="1"/>
  <c r="GL206" i="1"/>
  <c r="GN206" i="1"/>
  <c r="GP206" i="1"/>
  <c r="GV206" i="1"/>
  <c r="HC206" i="1" s="1"/>
  <c r="GX206" i="1" s="1"/>
  <c r="B208" i="1"/>
  <c r="B173" i="1" s="1"/>
  <c r="C208" i="1"/>
  <c r="C173" i="1" s="1"/>
  <c r="D208" i="1"/>
  <c r="D173" i="1" s="1"/>
  <c r="F208" i="1"/>
  <c r="F173" i="1" s="1"/>
  <c r="G208" i="1"/>
  <c r="G173" i="1" s="1"/>
  <c r="BB208" i="1"/>
  <c r="BD208" i="1"/>
  <c r="BX208" i="1"/>
  <c r="AO208" i="1" s="1"/>
  <c r="CD208" i="1"/>
  <c r="CK208" i="1"/>
  <c r="CL208" i="1"/>
  <c r="CM208" i="1"/>
  <c r="CM173" i="1" s="1"/>
  <c r="FP208" i="1"/>
  <c r="EG208" i="1" s="1"/>
  <c r="FQ208" i="1"/>
  <c r="GC208" i="1"/>
  <c r="GD208" i="1"/>
  <c r="EU208" i="1" s="1"/>
  <c r="GE208" i="1"/>
  <c r="EV208" i="1" s="1"/>
  <c r="EV173" i="1" s="1"/>
  <c r="F221" i="1"/>
  <c r="P233" i="1"/>
  <c r="D238" i="1"/>
  <c r="E240" i="1"/>
  <c r="F240" i="1"/>
  <c r="Z240" i="1"/>
  <c r="AA240" i="1"/>
  <c r="AM240" i="1"/>
  <c r="AN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BX240" i="1"/>
  <c r="CK240" i="1"/>
  <c r="CL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R240" i="1"/>
  <c r="DS240" i="1"/>
  <c r="EE240" i="1"/>
  <c r="EF240" i="1"/>
  <c r="EU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GD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C242" i="1"/>
  <c r="D242" i="1"/>
  <c r="I242" i="1"/>
  <c r="K242" i="1"/>
  <c r="P242" i="1"/>
  <c r="Q242" i="1"/>
  <c r="AB242" i="1"/>
  <c r="AC242" i="1"/>
  <c r="AD242" i="1"/>
  <c r="AE242" i="1"/>
  <c r="AF242" i="1"/>
  <c r="S242" i="1" s="1"/>
  <c r="AG242" i="1"/>
  <c r="AH242" i="1"/>
  <c r="AI242" i="1"/>
  <c r="AJ242" i="1"/>
  <c r="CQ242" i="1"/>
  <c r="CR242" i="1"/>
  <c r="CS242" i="1"/>
  <c r="CT242" i="1"/>
  <c r="CU242" i="1"/>
  <c r="T242" i="1" s="1"/>
  <c r="CV242" i="1"/>
  <c r="U242" i="1" s="1"/>
  <c r="CW242" i="1"/>
  <c r="CX242" i="1"/>
  <c r="W242" i="1" s="1"/>
  <c r="FR242" i="1"/>
  <c r="GL242" i="1"/>
  <c r="GO242" i="1"/>
  <c r="GP242" i="1"/>
  <c r="GV242" i="1"/>
  <c r="HC242" i="1"/>
  <c r="GX242" i="1" s="1"/>
  <c r="C243" i="1"/>
  <c r="D243" i="1"/>
  <c r="I243" i="1"/>
  <c r="K243" i="1"/>
  <c r="Q243" i="1"/>
  <c r="R243" i="1"/>
  <c r="GK243" i="1" s="1"/>
  <c r="S243" i="1"/>
  <c r="AC243" i="1"/>
  <c r="AB243" i="1" s="1"/>
  <c r="AD243" i="1"/>
  <c r="AE243" i="1"/>
  <c r="CR243" i="1" s="1"/>
  <c r="AF243" i="1"/>
  <c r="AG243" i="1"/>
  <c r="AH243" i="1"/>
  <c r="AI243" i="1"/>
  <c r="AJ243" i="1"/>
  <c r="CX243" i="1" s="1"/>
  <c r="W243" i="1" s="1"/>
  <c r="CS243" i="1"/>
  <c r="CT243" i="1"/>
  <c r="CU243" i="1"/>
  <c r="T243" i="1" s="1"/>
  <c r="CV243" i="1"/>
  <c r="U243" i="1" s="1"/>
  <c r="CW243" i="1"/>
  <c r="V243" i="1" s="1"/>
  <c r="FR243" i="1"/>
  <c r="GL243" i="1"/>
  <c r="GO243" i="1"/>
  <c r="GP243" i="1"/>
  <c r="GV243" i="1"/>
  <c r="HC243" i="1"/>
  <c r="GX243" i="1" s="1"/>
  <c r="I244" i="1"/>
  <c r="V244" i="1"/>
  <c r="W244" i="1"/>
  <c r="AC244" i="1"/>
  <c r="AD244" i="1"/>
  <c r="AB244" i="1" s="1"/>
  <c r="AE244" i="1"/>
  <c r="AF244" i="1"/>
  <c r="AG244" i="1"/>
  <c r="AH244" i="1"/>
  <c r="CV244" i="1" s="1"/>
  <c r="AI244" i="1"/>
  <c r="CW244" i="1" s="1"/>
  <c r="AJ244" i="1"/>
  <c r="CX244" i="1" s="1"/>
  <c r="CQ244" i="1"/>
  <c r="CR244" i="1"/>
  <c r="CS244" i="1"/>
  <c r="CT244" i="1"/>
  <c r="CU244" i="1"/>
  <c r="FR244" i="1"/>
  <c r="GL244" i="1"/>
  <c r="GO244" i="1"/>
  <c r="GP244" i="1"/>
  <c r="GV244" i="1"/>
  <c r="HC244" i="1" s="1"/>
  <c r="I245" i="1"/>
  <c r="AC245" i="1"/>
  <c r="AE245" i="1"/>
  <c r="AF245" i="1"/>
  <c r="AG245" i="1"/>
  <c r="AH245" i="1"/>
  <c r="AI245" i="1"/>
  <c r="AJ245" i="1"/>
  <c r="CU245" i="1"/>
  <c r="T245" i="1" s="1"/>
  <c r="CV245" i="1"/>
  <c r="U245" i="1" s="1"/>
  <c r="CW245" i="1"/>
  <c r="V245" i="1" s="1"/>
  <c r="CX245" i="1"/>
  <c r="W245" i="1" s="1"/>
  <c r="FR245" i="1"/>
  <c r="FQ277" i="1" s="1"/>
  <c r="GL245" i="1"/>
  <c r="GO245" i="1"/>
  <c r="GP245" i="1"/>
  <c r="GV245" i="1"/>
  <c r="GX245" i="1"/>
  <c r="HC245" i="1"/>
  <c r="C246" i="1"/>
  <c r="D246" i="1"/>
  <c r="I246" i="1"/>
  <c r="K246" i="1"/>
  <c r="AC246" i="1"/>
  <c r="AE246" i="1"/>
  <c r="AF246" i="1"/>
  <c r="AG246" i="1"/>
  <c r="CU246" i="1" s="1"/>
  <c r="AH246" i="1"/>
  <c r="CV246" i="1" s="1"/>
  <c r="AI246" i="1"/>
  <c r="AJ246" i="1"/>
  <c r="CQ246" i="1"/>
  <c r="CW246" i="1"/>
  <c r="CX246" i="1"/>
  <c r="W246" i="1" s="1"/>
  <c r="FR246" i="1"/>
  <c r="GL246" i="1"/>
  <c r="GO246" i="1"/>
  <c r="GP246" i="1"/>
  <c r="GV246" i="1"/>
  <c r="HC246" i="1" s="1"/>
  <c r="C247" i="1"/>
  <c r="D247" i="1"/>
  <c r="I247" i="1"/>
  <c r="K247" i="1"/>
  <c r="V247" i="1"/>
  <c r="W247" i="1"/>
  <c r="AB247" i="1"/>
  <c r="AC247" i="1"/>
  <c r="AD247" i="1"/>
  <c r="AE247" i="1"/>
  <c r="AF247" i="1"/>
  <c r="AG247" i="1"/>
  <c r="AH247" i="1"/>
  <c r="CV247" i="1" s="1"/>
  <c r="AI247" i="1"/>
  <c r="CW247" i="1" s="1"/>
  <c r="AJ247" i="1"/>
  <c r="CX247" i="1" s="1"/>
  <c r="CQ247" i="1"/>
  <c r="CR247" i="1"/>
  <c r="CS247" i="1"/>
  <c r="CT247" i="1"/>
  <c r="CU247" i="1"/>
  <c r="FR247" i="1"/>
  <c r="GL247" i="1"/>
  <c r="GO247" i="1"/>
  <c r="GP247" i="1"/>
  <c r="GV247" i="1"/>
  <c r="HC247" i="1" s="1"/>
  <c r="GX247" i="1" s="1"/>
  <c r="I248" i="1"/>
  <c r="Q248" i="1" s="1"/>
  <c r="V248" i="1"/>
  <c r="AC248" i="1"/>
  <c r="AE248" i="1"/>
  <c r="AF248" i="1"/>
  <c r="AG248" i="1"/>
  <c r="CU248" i="1" s="1"/>
  <c r="AH248" i="1"/>
  <c r="AI248" i="1"/>
  <c r="AJ248" i="1"/>
  <c r="CV248" i="1"/>
  <c r="CW248" i="1"/>
  <c r="CX248" i="1"/>
  <c r="FR248" i="1"/>
  <c r="GL248" i="1"/>
  <c r="GO248" i="1"/>
  <c r="GP248" i="1"/>
  <c r="GV248" i="1"/>
  <c r="HC248" i="1"/>
  <c r="GX248" i="1" s="1"/>
  <c r="I249" i="1"/>
  <c r="AC249" i="1"/>
  <c r="CQ249" i="1" s="1"/>
  <c r="AD249" i="1"/>
  <c r="AE249" i="1"/>
  <c r="AF249" i="1"/>
  <c r="AG249" i="1"/>
  <c r="AH249" i="1"/>
  <c r="CV249" i="1" s="1"/>
  <c r="AI249" i="1"/>
  <c r="CW249" i="1" s="1"/>
  <c r="AJ249" i="1"/>
  <c r="CX249" i="1" s="1"/>
  <c r="CR249" i="1"/>
  <c r="CS249" i="1"/>
  <c r="CT249" i="1"/>
  <c r="CU249" i="1"/>
  <c r="FR249" i="1"/>
  <c r="GL249" i="1"/>
  <c r="GO249" i="1"/>
  <c r="GP249" i="1"/>
  <c r="GV249" i="1"/>
  <c r="HC249" i="1" s="1"/>
  <c r="C250" i="1"/>
  <c r="D250" i="1"/>
  <c r="I250" i="1"/>
  <c r="K250" i="1"/>
  <c r="AC250" i="1"/>
  <c r="AB250" i="1" s="1"/>
  <c r="AE250" i="1"/>
  <c r="AD250" i="1" s="1"/>
  <c r="AF250" i="1"/>
  <c r="AG250" i="1"/>
  <c r="CU250" i="1" s="1"/>
  <c r="T250" i="1" s="1"/>
  <c r="AH250" i="1"/>
  <c r="AI250" i="1"/>
  <c r="AJ250" i="1"/>
  <c r="CV250" i="1"/>
  <c r="U250" i="1" s="1"/>
  <c r="CW250" i="1"/>
  <c r="V250" i="1" s="1"/>
  <c r="CX250" i="1"/>
  <c r="W250" i="1" s="1"/>
  <c r="FR250" i="1"/>
  <c r="GL250" i="1"/>
  <c r="GO250" i="1"/>
  <c r="GP250" i="1"/>
  <c r="GV250" i="1"/>
  <c r="HC250" i="1"/>
  <c r="GX250" i="1" s="1"/>
  <c r="C251" i="1"/>
  <c r="D251" i="1"/>
  <c r="I251" i="1"/>
  <c r="CX152" i="3" s="1"/>
  <c r="K251" i="1"/>
  <c r="S251" i="1"/>
  <c r="CZ251" i="1" s="1"/>
  <c r="Y251" i="1" s="1"/>
  <c r="T251" i="1"/>
  <c r="AC251" i="1"/>
  <c r="AE251" i="1"/>
  <c r="AD251" i="1" s="1"/>
  <c r="AF251" i="1"/>
  <c r="AG251" i="1"/>
  <c r="AH251" i="1"/>
  <c r="AI251" i="1"/>
  <c r="CW251" i="1" s="1"/>
  <c r="V251" i="1" s="1"/>
  <c r="AJ251" i="1"/>
  <c r="CT251" i="1"/>
  <c r="CU251" i="1"/>
  <c r="CV251" i="1"/>
  <c r="U251" i="1" s="1"/>
  <c r="CX251" i="1"/>
  <c r="W251" i="1" s="1"/>
  <c r="CY251" i="1"/>
  <c r="X251" i="1" s="1"/>
  <c r="FR251" i="1"/>
  <c r="GL251" i="1"/>
  <c r="GO251" i="1"/>
  <c r="GP251" i="1"/>
  <c r="GV251" i="1"/>
  <c r="HC251" i="1" s="1"/>
  <c r="GX251" i="1" s="1"/>
  <c r="AC252" i="1"/>
  <c r="AB252" i="1" s="1"/>
  <c r="AD252" i="1"/>
  <c r="AE252" i="1"/>
  <c r="AF252" i="1"/>
  <c r="AG252" i="1"/>
  <c r="AH252" i="1"/>
  <c r="CV252" i="1" s="1"/>
  <c r="AI252" i="1"/>
  <c r="CW252" i="1" s="1"/>
  <c r="AJ252" i="1"/>
  <c r="CX252" i="1" s="1"/>
  <c r="CR252" i="1"/>
  <c r="CS252" i="1"/>
  <c r="CT252" i="1"/>
  <c r="CU252" i="1"/>
  <c r="FR252" i="1"/>
  <c r="GL252" i="1"/>
  <c r="GO252" i="1"/>
  <c r="GP252" i="1"/>
  <c r="GV252" i="1"/>
  <c r="HC252" i="1" s="1"/>
  <c r="I253" i="1"/>
  <c r="GX253" i="1" s="1"/>
  <c r="P253" i="1"/>
  <c r="AC253" i="1"/>
  <c r="CQ253" i="1" s="1"/>
  <c r="AE253" i="1"/>
  <c r="AF253" i="1"/>
  <c r="AG253" i="1"/>
  <c r="AH253" i="1"/>
  <c r="AI253" i="1"/>
  <c r="CW253" i="1" s="1"/>
  <c r="AJ253" i="1"/>
  <c r="CU253" i="1"/>
  <c r="T253" i="1" s="1"/>
  <c r="CV253" i="1"/>
  <c r="U253" i="1" s="1"/>
  <c r="CX253" i="1"/>
  <c r="FR253" i="1"/>
  <c r="GL253" i="1"/>
  <c r="GO253" i="1"/>
  <c r="GP253" i="1"/>
  <c r="GV253" i="1"/>
  <c r="HC253" i="1"/>
  <c r="C254" i="1"/>
  <c r="D254" i="1"/>
  <c r="I254" i="1"/>
  <c r="K254" i="1"/>
  <c r="Q254" i="1"/>
  <c r="R254" i="1"/>
  <c r="GK254" i="1" s="1"/>
  <c r="S254" i="1"/>
  <c r="W254" i="1"/>
  <c r="AC254" i="1"/>
  <c r="AE254" i="1"/>
  <c r="AF254" i="1"/>
  <c r="CT254" i="1" s="1"/>
  <c r="AG254" i="1"/>
  <c r="CU254" i="1" s="1"/>
  <c r="T254" i="1" s="1"/>
  <c r="AH254" i="1"/>
  <c r="AI254" i="1"/>
  <c r="AJ254" i="1"/>
  <c r="CQ254" i="1"/>
  <c r="CR254" i="1"/>
  <c r="CV254" i="1"/>
  <c r="U254" i="1" s="1"/>
  <c r="CW254" i="1"/>
  <c r="V254" i="1" s="1"/>
  <c r="CX254" i="1"/>
  <c r="FR254" i="1"/>
  <c r="GL254" i="1"/>
  <c r="GO254" i="1"/>
  <c r="GP254" i="1"/>
  <c r="GV254" i="1"/>
  <c r="HC254" i="1"/>
  <c r="GX254" i="1" s="1"/>
  <c r="C255" i="1"/>
  <c r="D255" i="1"/>
  <c r="I255" i="1"/>
  <c r="K255" i="1"/>
  <c r="AC255" i="1"/>
  <c r="AB255" i="1" s="1"/>
  <c r="AD255" i="1"/>
  <c r="AE255" i="1"/>
  <c r="AF255" i="1"/>
  <c r="S255" i="1" s="1"/>
  <c r="AG255" i="1"/>
  <c r="AH255" i="1"/>
  <c r="CV255" i="1" s="1"/>
  <c r="U255" i="1" s="1"/>
  <c r="AI255" i="1"/>
  <c r="CW255" i="1" s="1"/>
  <c r="AJ255" i="1"/>
  <c r="CX255" i="1" s="1"/>
  <c r="CR255" i="1"/>
  <c r="CS255" i="1"/>
  <c r="CT255" i="1"/>
  <c r="CU255" i="1"/>
  <c r="T255" i="1" s="1"/>
  <c r="FR255" i="1"/>
  <c r="GL255" i="1"/>
  <c r="GO255" i="1"/>
  <c r="GP255" i="1"/>
  <c r="GV255" i="1"/>
  <c r="HC255" i="1" s="1"/>
  <c r="I256" i="1"/>
  <c r="AC256" i="1"/>
  <c r="CQ256" i="1" s="1"/>
  <c r="AE256" i="1"/>
  <c r="AF256" i="1"/>
  <c r="AG256" i="1"/>
  <c r="AH256" i="1"/>
  <c r="CV256" i="1" s="1"/>
  <c r="AI256" i="1"/>
  <c r="CW256" i="1" s="1"/>
  <c r="AJ256" i="1"/>
  <c r="CU256" i="1"/>
  <c r="CX256" i="1"/>
  <c r="FR256" i="1"/>
  <c r="GL256" i="1"/>
  <c r="GO256" i="1"/>
  <c r="GP256" i="1"/>
  <c r="GV256" i="1"/>
  <c r="HC256" i="1"/>
  <c r="I257" i="1"/>
  <c r="AC257" i="1"/>
  <c r="P257" i="1" s="1"/>
  <c r="AD257" i="1"/>
  <c r="AE257" i="1"/>
  <c r="AF257" i="1"/>
  <c r="S257" i="1" s="1"/>
  <c r="AG257" i="1"/>
  <c r="AH257" i="1"/>
  <c r="CV257" i="1" s="1"/>
  <c r="U257" i="1" s="1"/>
  <c r="AI257" i="1"/>
  <c r="CW257" i="1" s="1"/>
  <c r="V257" i="1" s="1"/>
  <c r="AJ257" i="1"/>
  <c r="CX257" i="1" s="1"/>
  <c r="W257" i="1" s="1"/>
  <c r="CR257" i="1"/>
  <c r="CS257" i="1"/>
  <c r="CT257" i="1"/>
  <c r="CU257" i="1"/>
  <c r="T257" i="1" s="1"/>
  <c r="FR257" i="1"/>
  <c r="GL257" i="1"/>
  <c r="GO257" i="1"/>
  <c r="GP257" i="1"/>
  <c r="GV257" i="1"/>
  <c r="HC257" i="1" s="1"/>
  <c r="C258" i="1"/>
  <c r="D258" i="1"/>
  <c r="I258" i="1"/>
  <c r="I260" i="1" s="1"/>
  <c r="K258" i="1"/>
  <c r="P258" i="1"/>
  <c r="Q258" i="1"/>
  <c r="R258" i="1"/>
  <c r="GK258" i="1" s="1"/>
  <c r="S258" i="1"/>
  <c r="AC258" i="1"/>
  <c r="CQ258" i="1" s="1"/>
  <c r="AE258" i="1"/>
  <c r="CR258" i="1" s="1"/>
  <c r="AF258" i="1"/>
  <c r="AG258" i="1"/>
  <c r="AH258" i="1"/>
  <c r="AI258" i="1"/>
  <c r="AJ258" i="1"/>
  <c r="CS258" i="1"/>
  <c r="CT258" i="1"/>
  <c r="CU258" i="1"/>
  <c r="T258" i="1" s="1"/>
  <c r="CV258" i="1"/>
  <c r="CW258" i="1"/>
  <c r="CX258" i="1"/>
  <c r="FR258" i="1"/>
  <c r="GL258" i="1"/>
  <c r="GO258" i="1"/>
  <c r="GP258" i="1"/>
  <c r="GV258" i="1"/>
  <c r="HC258" i="1"/>
  <c r="GX258" i="1" s="1"/>
  <c r="C259" i="1"/>
  <c r="D259" i="1"/>
  <c r="I259" i="1"/>
  <c r="K259" i="1"/>
  <c r="S259" i="1"/>
  <c r="CZ259" i="1" s="1"/>
  <c r="Y259" i="1" s="1"/>
  <c r="AC259" i="1"/>
  <c r="AE259" i="1"/>
  <c r="AF259" i="1"/>
  <c r="AG259" i="1"/>
  <c r="AH259" i="1"/>
  <c r="AI259" i="1"/>
  <c r="AJ259" i="1"/>
  <c r="CT259" i="1"/>
  <c r="CU259" i="1"/>
  <c r="T259" i="1" s="1"/>
  <c r="CV259" i="1"/>
  <c r="U259" i="1" s="1"/>
  <c r="CW259" i="1"/>
  <c r="V259" i="1" s="1"/>
  <c r="CX259" i="1"/>
  <c r="W259" i="1" s="1"/>
  <c r="CY259" i="1"/>
  <c r="X259" i="1" s="1"/>
  <c r="FR259" i="1"/>
  <c r="GL259" i="1"/>
  <c r="GO259" i="1"/>
  <c r="GP259" i="1"/>
  <c r="GV259" i="1"/>
  <c r="GX259" i="1"/>
  <c r="HC259" i="1"/>
  <c r="AC260" i="1"/>
  <c r="AD260" i="1"/>
  <c r="AE260" i="1"/>
  <c r="AF260" i="1"/>
  <c r="S260" i="1" s="1"/>
  <c r="CY260" i="1" s="1"/>
  <c r="X260" i="1" s="1"/>
  <c r="AG260" i="1"/>
  <c r="AH260" i="1"/>
  <c r="CV260" i="1" s="1"/>
  <c r="AI260" i="1"/>
  <c r="CW260" i="1" s="1"/>
  <c r="AJ260" i="1"/>
  <c r="CX260" i="1" s="1"/>
  <c r="CQ260" i="1"/>
  <c r="CR260" i="1"/>
  <c r="CS260" i="1"/>
  <c r="CT260" i="1"/>
  <c r="CU260" i="1"/>
  <c r="FR260" i="1"/>
  <c r="GL260" i="1"/>
  <c r="GO260" i="1"/>
  <c r="GP260" i="1"/>
  <c r="GV260" i="1"/>
  <c r="HC260" i="1" s="1"/>
  <c r="I261" i="1"/>
  <c r="AC261" i="1"/>
  <c r="AE261" i="1"/>
  <c r="AF261" i="1"/>
  <c r="AG261" i="1"/>
  <c r="CU261" i="1" s="1"/>
  <c r="T261" i="1" s="1"/>
  <c r="AH261" i="1"/>
  <c r="AI261" i="1"/>
  <c r="AJ261" i="1"/>
  <c r="CV261" i="1"/>
  <c r="U261" i="1" s="1"/>
  <c r="CW261" i="1"/>
  <c r="V261" i="1" s="1"/>
  <c r="CX261" i="1"/>
  <c r="W261" i="1" s="1"/>
  <c r="FR261" i="1"/>
  <c r="GL261" i="1"/>
  <c r="GO261" i="1"/>
  <c r="GP261" i="1"/>
  <c r="GV261" i="1"/>
  <c r="HC261" i="1"/>
  <c r="GX261" i="1" s="1"/>
  <c r="AC262" i="1"/>
  <c r="AB262" i="1" s="1"/>
  <c r="AD262" i="1"/>
  <c r="AE262" i="1"/>
  <c r="AF262" i="1"/>
  <c r="AG262" i="1"/>
  <c r="AH262" i="1"/>
  <c r="CV262" i="1" s="1"/>
  <c r="AI262" i="1"/>
  <c r="CW262" i="1" s="1"/>
  <c r="AJ262" i="1"/>
  <c r="CX262" i="1" s="1"/>
  <c r="CQ262" i="1"/>
  <c r="CR262" i="1"/>
  <c r="CS262" i="1"/>
  <c r="CT262" i="1"/>
  <c r="CU262" i="1"/>
  <c r="FR262" i="1"/>
  <c r="GL262" i="1"/>
  <c r="BZ277" i="1" s="1"/>
  <c r="GO262" i="1"/>
  <c r="GP262" i="1"/>
  <c r="GV262" i="1"/>
  <c r="HC262" i="1" s="1"/>
  <c r="I263" i="1"/>
  <c r="P263" i="1"/>
  <c r="Q263" i="1"/>
  <c r="R263" i="1"/>
  <c r="GK263" i="1" s="1"/>
  <c r="V263" i="1"/>
  <c r="AC263" i="1"/>
  <c r="CQ263" i="1" s="1"/>
  <c r="AE263" i="1"/>
  <c r="CR263" i="1" s="1"/>
  <c r="AF263" i="1"/>
  <c r="AG263" i="1"/>
  <c r="AH263" i="1"/>
  <c r="AI263" i="1"/>
  <c r="CW263" i="1" s="1"/>
  <c r="AJ263" i="1"/>
  <c r="CX263" i="1" s="1"/>
  <c r="W263" i="1" s="1"/>
  <c r="CS263" i="1"/>
  <c r="CU263" i="1"/>
  <c r="T263" i="1" s="1"/>
  <c r="CV263" i="1"/>
  <c r="U263" i="1" s="1"/>
  <c r="FR263" i="1"/>
  <c r="GL263" i="1"/>
  <c r="GO263" i="1"/>
  <c r="GP263" i="1"/>
  <c r="GV263" i="1"/>
  <c r="HC263" i="1"/>
  <c r="GX263" i="1" s="1"/>
  <c r="AC264" i="1"/>
  <c r="AD264" i="1"/>
  <c r="AE264" i="1"/>
  <c r="AF264" i="1"/>
  <c r="AG264" i="1"/>
  <c r="AH264" i="1"/>
  <c r="CV264" i="1" s="1"/>
  <c r="AI264" i="1"/>
  <c r="CW264" i="1" s="1"/>
  <c r="AJ264" i="1"/>
  <c r="CX264" i="1" s="1"/>
  <c r="CQ264" i="1"/>
  <c r="CR264" i="1"/>
  <c r="CS264" i="1"/>
  <c r="CT264" i="1"/>
  <c r="CU264" i="1"/>
  <c r="FR264" i="1"/>
  <c r="GL264" i="1"/>
  <c r="GO264" i="1"/>
  <c r="GP264" i="1"/>
  <c r="GV264" i="1"/>
  <c r="HC264" i="1" s="1"/>
  <c r="I265" i="1"/>
  <c r="P265" i="1"/>
  <c r="Q265" i="1"/>
  <c r="R265" i="1"/>
  <c r="GK265" i="1" s="1"/>
  <c r="S265" i="1"/>
  <c r="T265" i="1"/>
  <c r="U265" i="1"/>
  <c r="V265" i="1"/>
  <c r="AC265" i="1"/>
  <c r="AE265" i="1"/>
  <c r="CR265" i="1" s="1"/>
  <c r="AF265" i="1"/>
  <c r="AG265" i="1"/>
  <c r="AH265" i="1"/>
  <c r="CV265" i="1" s="1"/>
  <c r="AI265" i="1"/>
  <c r="CW265" i="1" s="1"/>
  <c r="AJ265" i="1"/>
  <c r="CX265" i="1" s="1"/>
  <c r="W265" i="1" s="1"/>
  <c r="CQ265" i="1"/>
  <c r="CS265" i="1"/>
  <c r="CT265" i="1"/>
  <c r="CU265" i="1"/>
  <c r="FR265" i="1"/>
  <c r="GL265" i="1"/>
  <c r="GO265" i="1"/>
  <c r="GP265" i="1"/>
  <c r="GV265" i="1"/>
  <c r="HC265" i="1" s="1"/>
  <c r="GX265" i="1"/>
  <c r="C266" i="1"/>
  <c r="D266" i="1"/>
  <c r="I266" i="1"/>
  <c r="K266" i="1"/>
  <c r="AC266" i="1"/>
  <c r="AE266" i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X266" i="1" s="1"/>
  <c r="FR266" i="1"/>
  <c r="GL266" i="1"/>
  <c r="GO266" i="1"/>
  <c r="GP266" i="1"/>
  <c r="GV266" i="1"/>
  <c r="HC266" i="1"/>
  <c r="C267" i="1"/>
  <c r="D267" i="1"/>
  <c r="I267" i="1"/>
  <c r="K267" i="1"/>
  <c r="P267" i="1"/>
  <c r="W267" i="1"/>
  <c r="AC267" i="1"/>
  <c r="AE267" i="1"/>
  <c r="AF267" i="1"/>
  <c r="AG267" i="1"/>
  <c r="AH267" i="1"/>
  <c r="AI267" i="1"/>
  <c r="AJ267" i="1"/>
  <c r="CX267" i="1" s="1"/>
  <c r="CQ267" i="1"/>
  <c r="CU267" i="1"/>
  <c r="CV267" i="1"/>
  <c r="U267" i="1" s="1"/>
  <c r="CW267" i="1"/>
  <c r="V267" i="1" s="1"/>
  <c r="FR267" i="1"/>
  <c r="GL267" i="1"/>
  <c r="GO267" i="1"/>
  <c r="GP267" i="1"/>
  <c r="GV267" i="1"/>
  <c r="HC267" i="1" s="1"/>
  <c r="GX267" i="1" s="1"/>
  <c r="AB268" i="1"/>
  <c r="AC268" i="1"/>
  <c r="AD268" i="1"/>
  <c r="AE268" i="1"/>
  <c r="CR268" i="1" s="1"/>
  <c r="AF268" i="1"/>
  <c r="AG268" i="1"/>
  <c r="AH268" i="1"/>
  <c r="CV268" i="1" s="1"/>
  <c r="AI268" i="1"/>
  <c r="CW268" i="1" s="1"/>
  <c r="AJ268" i="1"/>
  <c r="CX268" i="1" s="1"/>
  <c r="CQ268" i="1"/>
  <c r="CS268" i="1"/>
  <c r="CT268" i="1"/>
  <c r="CU268" i="1"/>
  <c r="FR268" i="1"/>
  <c r="GL268" i="1"/>
  <c r="GO268" i="1"/>
  <c r="GP268" i="1"/>
  <c r="GV268" i="1"/>
  <c r="HC268" i="1" s="1"/>
  <c r="AC269" i="1"/>
  <c r="AE269" i="1"/>
  <c r="AF269" i="1"/>
  <c r="AG269" i="1"/>
  <c r="AH269" i="1"/>
  <c r="AI269" i="1"/>
  <c r="AJ269" i="1"/>
  <c r="CX269" i="1" s="1"/>
  <c r="CQ269" i="1"/>
  <c r="CR269" i="1"/>
  <c r="CU269" i="1"/>
  <c r="CV269" i="1"/>
  <c r="CW269" i="1"/>
  <c r="FR269" i="1"/>
  <c r="GL269" i="1"/>
  <c r="GO269" i="1"/>
  <c r="GP269" i="1"/>
  <c r="GV269" i="1"/>
  <c r="HC269" i="1" s="1"/>
  <c r="I270" i="1"/>
  <c r="Q270" i="1" s="1"/>
  <c r="AC270" i="1"/>
  <c r="CQ270" i="1" s="1"/>
  <c r="AE270" i="1"/>
  <c r="AF270" i="1"/>
  <c r="AG270" i="1"/>
  <c r="CU270" i="1" s="1"/>
  <c r="T270" i="1" s="1"/>
  <c r="AH270" i="1"/>
  <c r="CV270" i="1" s="1"/>
  <c r="U270" i="1" s="1"/>
  <c r="AI270" i="1"/>
  <c r="CW270" i="1" s="1"/>
  <c r="AJ270" i="1"/>
  <c r="CX270" i="1"/>
  <c r="FR270" i="1"/>
  <c r="GL270" i="1"/>
  <c r="GO270" i="1"/>
  <c r="GP270" i="1"/>
  <c r="GV270" i="1"/>
  <c r="HC270" i="1"/>
  <c r="GX270" i="1" s="1"/>
  <c r="I271" i="1"/>
  <c r="AC271" i="1"/>
  <c r="AE271" i="1"/>
  <c r="CS271" i="1" s="1"/>
  <c r="AF271" i="1"/>
  <c r="AG271" i="1"/>
  <c r="AH271" i="1"/>
  <c r="AI271" i="1"/>
  <c r="AJ271" i="1"/>
  <c r="CX271" i="1" s="1"/>
  <c r="CQ271" i="1"/>
  <c r="CR271" i="1"/>
  <c r="CU271" i="1"/>
  <c r="CV271" i="1"/>
  <c r="CW271" i="1"/>
  <c r="V271" i="1" s="1"/>
  <c r="FR271" i="1"/>
  <c r="GL271" i="1"/>
  <c r="GO271" i="1"/>
  <c r="GP271" i="1"/>
  <c r="GV271" i="1"/>
  <c r="HC271" i="1" s="1"/>
  <c r="AC272" i="1"/>
  <c r="CQ272" i="1" s="1"/>
  <c r="AD272" i="1"/>
  <c r="AE272" i="1"/>
  <c r="CR272" i="1" s="1"/>
  <c r="AF272" i="1"/>
  <c r="AG272" i="1"/>
  <c r="AH272" i="1"/>
  <c r="CV272" i="1" s="1"/>
  <c r="AI272" i="1"/>
  <c r="CW272" i="1" s="1"/>
  <c r="AJ272" i="1"/>
  <c r="CX272" i="1" s="1"/>
  <c r="CS272" i="1"/>
  <c r="CT272" i="1"/>
  <c r="CU272" i="1"/>
  <c r="FR272" i="1"/>
  <c r="GL272" i="1"/>
  <c r="GN272" i="1"/>
  <c r="GP272" i="1"/>
  <c r="GV272" i="1"/>
  <c r="HC272" i="1" s="1"/>
  <c r="AC273" i="1"/>
  <c r="AE273" i="1"/>
  <c r="AF273" i="1"/>
  <c r="AG273" i="1"/>
  <c r="AH273" i="1"/>
  <c r="AI273" i="1"/>
  <c r="AJ273" i="1"/>
  <c r="CX273" i="1" s="1"/>
  <c r="CQ273" i="1"/>
  <c r="CR273" i="1"/>
  <c r="CU273" i="1"/>
  <c r="CV273" i="1"/>
  <c r="CW273" i="1"/>
  <c r="FR273" i="1"/>
  <c r="GL273" i="1"/>
  <c r="GN273" i="1"/>
  <c r="GP273" i="1"/>
  <c r="GV273" i="1"/>
  <c r="HC273" i="1" s="1"/>
  <c r="P274" i="1"/>
  <c r="Q274" i="1"/>
  <c r="AC274" i="1"/>
  <c r="AE274" i="1"/>
  <c r="AF274" i="1"/>
  <c r="CT274" i="1" s="1"/>
  <c r="AG274" i="1"/>
  <c r="AH274" i="1"/>
  <c r="CV274" i="1" s="1"/>
  <c r="U274" i="1" s="1"/>
  <c r="AI274" i="1"/>
  <c r="CW274" i="1" s="1"/>
  <c r="V274" i="1" s="1"/>
  <c r="AJ274" i="1"/>
  <c r="CX274" i="1" s="1"/>
  <c r="W274" i="1" s="1"/>
  <c r="CU274" i="1"/>
  <c r="T274" i="1" s="1"/>
  <c r="FR274" i="1"/>
  <c r="GL274" i="1"/>
  <c r="GN274" i="1"/>
  <c r="GO274" i="1"/>
  <c r="GV274" i="1"/>
  <c r="HC274" i="1" s="1"/>
  <c r="GX274" i="1"/>
  <c r="R275" i="1"/>
  <c r="S275" i="1"/>
  <c r="T275" i="1"/>
  <c r="AC275" i="1"/>
  <c r="AE275" i="1"/>
  <c r="Q275" i="1" s="1"/>
  <c r="AF275" i="1"/>
  <c r="AG275" i="1"/>
  <c r="AH275" i="1"/>
  <c r="AI275" i="1"/>
  <c r="AJ275" i="1"/>
  <c r="CR275" i="1"/>
  <c r="CS275" i="1"/>
  <c r="CT275" i="1"/>
  <c r="CU275" i="1"/>
  <c r="CV275" i="1"/>
  <c r="U275" i="1" s="1"/>
  <c r="CW275" i="1"/>
  <c r="V275" i="1" s="1"/>
  <c r="CX275" i="1"/>
  <c r="W275" i="1" s="1"/>
  <c r="FR275" i="1"/>
  <c r="GL275" i="1"/>
  <c r="GN275" i="1"/>
  <c r="GO275" i="1"/>
  <c r="GV275" i="1"/>
  <c r="HC275" i="1"/>
  <c r="GX275" i="1" s="1"/>
  <c r="B277" i="1"/>
  <c r="B240" i="1" s="1"/>
  <c r="C277" i="1"/>
  <c r="C240" i="1" s="1"/>
  <c r="D277" i="1"/>
  <c r="D240" i="1" s="1"/>
  <c r="F277" i="1"/>
  <c r="G277" i="1"/>
  <c r="G240" i="1" s="1"/>
  <c r="BB277" i="1"/>
  <c r="BC277" i="1"/>
  <c r="BX277" i="1"/>
  <c r="AO277" i="1" s="1"/>
  <c r="AO240" i="1" s="1"/>
  <c r="CK277" i="1"/>
  <c r="CL277" i="1"/>
  <c r="CM277" i="1"/>
  <c r="BD277" i="1" s="1"/>
  <c r="EU277" i="1"/>
  <c r="FP277" i="1"/>
  <c r="EG277" i="1" s="1"/>
  <c r="GC277" i="1"/>
  <c r="GD277" i="1"/>
  <c r="GE277" i="1"/>
  <c r="F281" i="1"/>
  <c r="P293" i="1"/>
  <c r="D307" i="1"/>
  <c r="D309" i="1"/>
  <c r="E309" i="1"/>
  <c r="Z309" i="1"/>
  <c r="AA309" i="1"/>
  <c r="AM309" i="1"/>
  <c r="AN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R309" i="1"/>
  <c r="DS309" i="1"/>
  <c r="EE309" i="1"/>
  <c r="EF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C311" i="1"/>
  <c r="D311" i="1"/>
  <c r="I311" i="1"/>
  <c r="K311" i="1"/>
  <c r="V311" i="1"/>
  <c r="W311" i="1"/>
  <c r="AC311" i="1"/>
  <c r="AD311" i="1"/>
  <c r="AE311" i="1"/>
  <c r="AF311" i="1"/>
  <c r="AG311" i="1"/>
  <c r="AH311" i="1"/>
  <c r="AI311" i="1"/>
  <c r="CW311" i="1" s="1"/>
  <c r="AJ311" i="1"/>
  <c r="CX311" i="1" s="1"/>
  <c r="CR311" i="1"/>
  <c r="CS311" i="1"/>
  <c r="CT311" i="1"/>
  <c r="CU311" i="1"/>
  <c r="T311" i="1" s="1"/>
  <c r="CV311" i="1"/>
  <c r="FR311" i="1"/>
  <c r="BY334" i="1" s="1"/>
  <c r="GL311" i="1"/>
  <c r="GO311" i="1"/>
  <c r="GP311" i="1"/>
  <c r="GV311" i="1"/>
  <c r="HC311" i="1" s="1"/>
  <c r="GX311" i="1" s="1"/>
  <c r="C312" i="1"/>
  <c r="D312" i="1"/>
  <c r="I312" i="1"/>
  <c r="K312" i="1"/>
  <c r="R312" i="1"/>
  <c r="S312" i="1"/>
  <c r="AC312" i="1"/>
  <c r="AE312" i="1"/>
  <c r="CR312" i="1" s="1"/>
  <c r="AF312" i="1"/>
  <c r="AG312" i="1"/>
  <c r="AH312" i="1"/>
  <c r="AI312" i="1"/>
  <c r="AJ312" i="1"/>
  <c r="CS312" i="1"/>
  <c r="CT312" i="1"/>
  <c r="CU312" i="1"/>
  <c r="T312" i="1" s="1"/>
  <c r="CV312" i="1"/>
  <c r="CW312" i="1"/>
  <c r="CX312" i="1"/>
  <c r="FR312" i="1"/>
  <c r="GL312" i="1"/>
  <c r="GO312" i="1"/>
  <c r="GP312" i="1"/>
  <c r="GV312" i="1"/>
  <c r="HC312" i="1" s="1"/>
  <c r="GX312" i="1" s="1"/>
  <c r="I313" i="1"/>
  <c r="R313" i="1"/>
  <c r="AC313" i="1"/>
  <c r="CQ313" i="1" s="1"/>
  <c r="AD313" i="1"/>
  <c r="AE313" i="1"/>
  <c r="AF313" i="1"/>
  <c r="AG313" i="1"/>
  <c r="AH313" i="1"/>
  <c r="CV313" i="1" s="1"/>
  <c r="AI313" i="1"/>
  <c r="AJ313" i="1"/>
  <c r="CR313" i="1"/>
  <c r="CS313" i="1"/>
  <c r="CU313" i="1"/>
  <c r="T313" i="1" s="1"/>
  <c r="CW313" i="1"/>
  <c r="V313" i="1" s="1"/>
  <c r="CX313" i="1"/>
  <c r="W313" i="1" s="1"/>
  <c r="FR313" i="1"/>
  <c r="GK313" i="1"/>
  <c r="GL313" i="1"/>
  <c r="BZ334" i="1" s="1"/>
  <c r="GO313" i="1"/>
  <c r="GP313" i="1"/>
  <c r="GV313" i="1"/>
  <c r="HC313" i="1"/>
  <c r="GX313" i="1" s="1"/>
  <c r="AC314" i="1"/>
  <c r="AE314" i="1"/>
  <c r="AD314" i="1" s="1"/>
  <c r="AF314" i="1"/>
  <c r="AG314" i="1"/>
  <c r="CU314" i="1" s="1"/>
  <c r="AH314" i="1"/>
  <c r="CV314" i="1" s="1"/>
  <c r="AI314" i="1"/>
  <c r="CW314" i="1" s="1"/>
  <c r="AJ314" i="1"/>
  <c r="CX314" i="1" s="1"/>
  <c r="CQ314" i="1"/>
  <c r="CR314" i="1"/>
  <c r="CS314" i="1"/>
  <c r="FR314" i="1"/>
  <c r="GL314" i="1"/>
  <c r="GO314" i="1"/>
  <c r="GP314" i="1"/>
  <c r="GV314" i="1"/>
  <c r="HC314" i="1"/>
  <c r="C315" i="1"/>
  <c r="D315" i="1"/>
  <c r="I315" i="1"/>
  <c r="K315" i="1"/>
  <c r="P315" i="1"/>
  <c r="Q315" i="1"/>
  <c r="AC315" i="1"/>
  <c r="AE315" i="1"/>
  <c r="AF315" i="1"/>
  <c r="CT315" i="1" s="1"/>
  <c r="AG315" i="1"/>
  <c r="CU315" i="1" s="1"/>
  <c r="AH315" i="1"/>
  <c r="CV315" i="1" s="1"/>
  <c r="U315" i="1" s="1"/>
  <c r="AI315" i="1"/>
  <c r="AJ315" i="1"/>
  <c r="CQ315" i="1"/>
  <c r="CR315" i="1"/>
  <c r="CW315" i="1"/>
  <c r="CX315" i="1"/>
  <c r="W315" i="1" s="1"/>
  <c r="FR315" i="1"/>
  <c r="GL315" i="1"/>
  <c r="GO315" i="1"/>
  <c r="CC334" i="1" s="1"/>
  <c r="GP315" i="1"/>
  <c r="CD334" i="1" s="1"/>
  <c r="GV315" i="1"/>
  <c r="HC315" i="1"/>
  <c r="C316" i="1"/>
  <c r="D316" i="1"/>
  <c r="I316" i="1"/>
  <c r="K316" i="1"/>
  <c r="R316" i="1"/>
  <c r="T316" i="1"/>
  <c r="U316" i="1"/>
  <c r="V316" i="1"/>
  <c r="AC316" i="1"/>
  <c r="AD316" i="1"/>
  <c r="AE316" i="1"/>
  <c r="AF316" i="1"/>
  <c r="AG316" i="1"/>
  <c r="CU316" i="1" s="1"/>
  <c r="AH316" i="1"/>
  <c r="CV316" i="1" s="1"/>
  <c r="AI316" i="1"/>
  <c r="CW316" i="1" s="1"/>
  <c r="AJ316" i="1"/>
  <c r="CQ316" i="1"/>
  <c r="CR316" i="1"/>
  <c r="CS316" i="1"/>
  <c r="CX316" i="1"/>
  <c r="W316" i="1" s="1"/>
  <c r="FR316" i="1"/>
  <c r="GK316" i="1"/>
  <c r="GL316" i="1"/>
  <c r="GO316" i="1"/>
  <c r="GP316" i="1"/>
  <c r="GV316" i="1"/>
  <c r="HC316" i="1"/>
  <c r="I317" i="1"/>
  <c r="P317" i="1"/>
  <c r="Q317" i="1"/>
  <c r="R317" i="1"/>
  <c r="GK317" i="1" s="1"/>
  <c r="AC317" i="1"/>
  <c r="CQ317" i="1" s="1"/>
  <c r="AE317" i="1"/>
  <c r="AD317" i="1" s="1"/>
  <c r="AF317" i="1"/>
  <c r="S317" i="1" s="1"/>
  <c r="AG317" i="1"/>
  <c r="AH317" i="1"/>
  <c r="CV317" i="1" s="1"/>
  <c r="AI317" i="1"/>
  <c r="CW317" i="1" s="1"/>
  <c r="AJ317" i="1"/>
  <c r="CX317" i="1" s="1"/>
  <c r="CT317" i="1"/>
  <c r="CU317" i="1"/>
  <c r="T317" i="1" s="1"/>
  <c r="FR317" i="1"/>
  <c r="GL317" i="1"/>
  <c r="GO317" i="1"/>
  <c r="GP317" i="1"/>
  <c r="GV317" i="1"/>
  <c r="HC317" i="1"/>
  <c r="GX317" i="1" s="1"/>
  <c r="I318" i="1"/>
  <c r="AC318" i="1"/>
  <c r="AD318" i="1"/>
  <c r="AE318" i="1"/>
  <c r="AF318" i="1"/>
  <c r="CT318" i="1" s="1"/>
  <c r="AG318" i="1"/>
  <c r="AH318" i="1"/>
  <c r="CV318" i="1" s="1"/>
  <c r="AI318" i="1"/>
  <c r="AJ318" i="1"/>
  <c r="CQ318" i="1"/>
  <c r="CR318" i="1"/>
  <c r="CS318" i="1"/>
  <c r="CU318" i="1"/>
  <c r="CW318" i="1"/>
  <c r="CX318" i="1"/>
  <c r="FR318" i="1"/>
  <c r="GL318" i="1"/>
  <c r="GO318" i="1"/>
  <c r="GP318" i="1"/>
  <c r="GV318" i="1"/>
  <c r="HC318" i="1"/>
  <c r="C319" i="1"/>
  <c r="D319" i="1"/>
  <c r="I319" i="1"/>
  <c r="K319" i="1"/>
  <c r="P319" i="1"/>
  <c r="Q319" i="1"/>
  <c r="R319" i="1"/>
  <c r="GK319" i="1" s="1"/>
  <c r="S319" i="1"/>
  <c r="V319" i="1"/>
  <c r="AC319" i="1"/>
  <c r="AE319" i="1"/>
  <c r="AF319" i="1"/>
  <c r="CT319" i="1" s="1"/>
  <c r="AG319" i="1"/>
  <c r="AH319" i="1"/>
  <c r="AI319" i="1"/>
  <c r="CW319" i="1" s="1"/>
  <c r="AJ319" i="1"/>
  <c r="CX319" i="1" s="1"/>
  <c r="W319" i="1" s="1"/>
  <c r="CQ319" i="1"/>
  <c r="CU319" i="1"/>
  <c r="T319" i="1" s="1"/>
  <c r="CV319" i="1"/>
  <c r="U319" i="1" s="1"/>
  <c r="FR319" i="1"/>
  <c r="GL319" i="1"/>
  <c r="GO319" i="1"/>
  <c r="GP319" i="1"/>
  <c r="GV319" i="1"/>
  <c r="HC319" i="1"/>
  <c r="GX319" i="1" s="1"/>
  <c r="C320" i="1"/>
  <c r="D320" i="1"/>
  <c r="I320" i="1"/>
  <c r="K320" i="1"/>
  <c r="U320" i="1"/>
  <c r="V320" i="1"/>
  <c r="AC320" i="1"/>
  <c r="AE320" i="1"/>
  <c r="R320" i="1" s="1"/>
  <c r="GK320" i="1" s="1"/>
  <c r="AF320" i="1"/>
  <c r="AG320" i="1"/>
  <c r="AH320" i="1"/>
  <c r="AI320" i="1"/>
  <c r="CW320" i="1" s="1"/>
  <c r="AJ320" i="1"/>
  <c r="CX320" i="1" s="1"/>
  <c r="W320" i="1" s="1"/>
  <c r="CR320" i="1"/>
  <c r="CS320" i="1"/>
  <c r="CT320" i="1"/>
  <c r="CU320" i="1"/>
  <c r="T320" i="1" s="1"/>
  <c r="CV320" i="1"/>
  <c r="FR320" i="1"/>
  <c r="GL320" i="1"/>
  <c r="GO320" i="1"/>
  <c r="GP320" i="1"/>
  <c r="GV320" i="1"/>
  <c r="HC320" i="1"/>
  <c r="GX320" i="1" s="1"/>
  <c r="I321" i="1"/>
  <c r="Q321" i="1" s="1"/>
  <c r="P321" i="1"/>
  <c r="R321" i="1"/>
  <c r="GK321" i="1" s="1"/>
  <c r="T321" i="1"/>
  <c r="U321" i="1"/>
  <c r="AB321" i="1"/>
  <c r="AC321" i="1"/>
  <c r="AD321" i="1"/>
  <c r="AE321" i="1"/>
  <c r="AF321" i="1"/>
  <c r="CT321" i="1" s="1"/>
  <c r="AG321" i="1"/>
  <c r="CU321" i="1" s="1"/>
  <c r="AH321" i="1"/>
  <c r="CV321" i="1" s="1"/>
  <c r="AI321" i="1"/>
  <c r="CW321" i="1" s="1"/>
  <c r="V321" i="1" s="1"/>
  <c r="AJ321" i="1"/>
  <c r="CX321" i="1" s="1"/>
  <c r="W321" i="1" s="1"/>
  <c r="CQ321" i="1"/>
  <c r="CR321" i="1"/>
  <c r="CS321" i="1"/>
  <c r="FR321" i="1"/>
  <c r="GL321" i="1"/>
  <c r="GO321" i="1"/>
  <c r="GP321" i="1"/>
  <c r="GV321" i="1"/>
  <c r="HC321" i="1"/>
  <c r="GX321" i="1" s="1"/>
  <c r="I322" i="1"/>
  <c r="AC322" i="1"/>
  <c r="AE322" i="1"/>
  <c r="AD322" i="1" s="1"/>
  <c r="AF322" i="1"/>
  <c r="AG322" i="1"/>
  <c r="AH322" i="1"/>
  <c r="AI322" i="1"/>
  <c r="AJ322" i="1"/>
  <c r="CU322" i="1"/>
  <c r="T322" i="1" s="1"/>
  <c r="CV322" i="1"/>
  <c r="U322" i="1" s="1"/>
  <c r="CW322" i="1"/>
  <c r="V322" i="1" s="1"/>
  <c r="CX322" i="1"/>
  <c r="W322" i="1" s="1"/>
  <c r="FR322" i="1"/>
  <c r="GL322" i="1"/>
  <c r="GO322" i="1"/>
  <c r="GP322" i="1"/>
  <c r="GV322" i="1"/>
  <c r="HC322" i="1"/>
  <c r="GX322" i="1" s="1"/>
  <c r="I323" i="1"/>
  <c r="W323" i="1"/>
  <c r="AB323" i="1"/>
  <c r="AC323" i="1"/>
  <c r="AD323" i="1"/>
  <c r="AE323" i="1"/>
  <c r="AF323" i="1"/>
  <c r="AG323" i="1"/>
  <c r="CU323" i="1" s="1"/>
  <c r="AH323" i="1"/>
  <c r="CV323" i="1" s="1"/>
  <c r="AI323" i="1"/>
  <c r="CW323" i="1" s="1"/>
  <c r="AJ323" i="1"/>
  <c r="CQ323" i="1"/>
  <c r="CR323" i="1"/>
  <c r="CS323" i="1"/>
  <c r="CT323" i="1"/>
  <c r="CX323" i="1"/>
  <c r="FR323" i="1"/>
  <c r="GL323" i="1"/>
  <c r="GO323" i="1"/>
  <c r="GP323" i="1"/>
  <c r="GV323" i="1"/>
  <c r="HC323" i="1"/>
  <c r="I324" i="1"/>
  <c r="AC324" i="1"/>
  <c r="AE324" i="1"/>
  <c r="AF324" i="1"/>
  <c r="AG324" i="1"/>
  <c r="CU324" i="1" s="1"/>
  <c r="T324" i="1" s="1"/>
  <c r="AH324" i="1"/>
  <c r="AI324" i="1"/>
  <c r="AJ324" i="1"/>
  <c r="CV324" i="1"/>
  <c r="U324" i="1" s="1"/>
  <c r="CW324" i="1"/>
  <c r="V324" i="1" s="1"/>
  <c r="CX324" i="1"/>
  <c r="W324" i="1" s="1"/>
  <c r="FR324" i="1"/>
  <c r="GL324" i="1"/>
  <c r="GO324" i="1"/>
  <c r="GP324" i="1"/>
  <c r="GV324" i="1"/>
  <c r="HC324" i="1"/>
  <c r="GX324" i="1" s="1"/>
  <c r="C325" i="1"/>
  <c r="D325" i="1"/>
  <c r="I325" i="1"/>
  <c r="CU235" i="3" s="1"/>
  <c r="K325" i="1"/>
  <c r="P325" i="1"/>
  <c r="Q325" i="1"/>
  <c r="R325" i="1"/>
  <c r="GK325" i="1" s="1"/>
  <c r="S325" i="1"/>
  <c r="AC325" i="1"/>
  <c r="AD325" i="1"/>
  <c r="AE325" i="1"/>
  <c r="AF325" i="1"/>
  <c r="CT325" i="1" s="1"/>
  <c r="AG325" i="1"/>
  <c r="AH325" i="1"/>
  <c r="AI325" i="1"/>
  <c r="AJ325" i="1"/>
  <c r="CP325" i="1"/>
  <c r="O325" i="1" s="1"/>
  <c r="CQ325" i="1"/>
  <c r="CU325" i="1"/>
  <c r="T325" i="1" s="1"/>
  <c r="CV325" i="1"/>
  <c r="U325" i="1" s="1"/>
  <c r="CW325" i="1"/>
  <c r="V325" i="1" s="1"/>
  <c r="CX325" i="1"/>
  <c r="W325" i="1" s="1"/>
  <c r="FR325" i="1"/>
  <c r="GL325" i="1"/>
  <c r="GO325" i="1"/>
  <c r="GP325" i="1"/>
  <c r="GV325" i="1"/>
  <c r="HC325" i="1"/>
  <c r="GX325" i="1" s="1"/>
  <c r="C326" i="1"/>
  <c r="D326" i="1"/>
  <c r="I326" i="1"/>
  <c r="K326" i="1"/>
  <c r="S326" i="1"/>
  <c r="CY326" i="1" s="1"/>
  <c r="X326" i="1" s="1"/>
  <c r="T326" i="1"/>
  <c r="V326" i="1"/>
  <c r="AC326" i="1"/>
  <c r="P326" i="1" s="1"/>
  <c r="AD326" i="1"/>
  <c r="AE326" i="1"/>
  <c r="AF326" i="1"/>
  <c r="AG326" i="1"/>
  <c r="CU326" i="1" s="1"/>
  <c r="AH326" i="1"/>
  <c r="CV326" i="1" s="1"/>
  <c r="U326" i="1" s="1"/>
  <c r="AI326" i="1"/>
  <c r="CW326" i="1" s="1"/>
  <c r="AJ326" i="1"/>
  <c r="CX326" i="1" s="1"/>
  <c r="W326" i="1" s="1"/>
  <c r="CR326" i="1"/>
  <c r="CS326" i="1"/>
  <c r="CT326" i="1"/>
  <c r="FR326" i="1"/>
  <c r="GL326" i="1"/>
  <c r="GO326" i="1"/>
  <c r="GP326" i="1"/>
  <c r="GV326" i="1"/>
  <c r="HC326" i="1"/>
  <c r="GX326" i="1" s="1"/>
  <c r="I327" i="1"/>
  <c r="Q327" i="1"/>
  <c r="R327" i="1"/>
  <c r="GK327" i="1" s="1"/>
  <c r="S327" i="1"/>
  <c r="AC327" i="1"/>
  <c r="AB327" i="1" s="1"/>
  <c r="AD327" i="1"/>
  <c r="AE327" i="1"/>
  <c r="AF327" i="1"/>
  <c r="AG327" i="1"/>
  <c r="AH327" i="1"/>
  <c r="AI327" i="1"/>
  <c r="AJ327" i="1"/>
  <c r="CR327" i="1"/>
  <c r="CS327" i="1"/>
  <c r="CT327" i="1"/>
  <c r="CU327" i="1"/>
  <c r="T327" i="1" s="1"/>
  <c r="CV327" i="1"/>
  <c r="U327" i="1" s="1"/>
  <c r="CW327" i="1"/>
  <c r="V327" i="1" s="1"/>
  <c r="CX327" i="1"/>
  <c r="W327" i="1" s="1"/>
  <c r="FR327" i="1"/>
  <c r="GL327" i="1"/>
  <c r="GO327" i="1"/>
  <c r="GP327" i="1"/>
  <c r="GV327" i="1"/>
  <c r="HC327" i="1"/>
  <c r="GX327" i="1" s="1"/>
  <c r="I328" i="1"/>
  <c r="S328" i="1"/>
  <c r="CY328" i="1" s="1"/>
  <c r="X328" i="1" s="1"/>
  <c r="T328" i="1"/>
  <c r="U328" i="1"/>
  <c r="Y328" i="1"/>
  <c r="AC328" i="1"/>
  <c r="AD328" i="1"/>
  <c r="AE328" i="1"/>
  <c r="AF328" i="1"/>
  <c r="AG328" i="1"/>
  <c r="CU328" i="1" s="1"/>
  <c r="AH328" i="1"/>
  <c r="CV328" i="1" s="1"/>
  <c r="AI328" i="1"/>
  <c r="CW328" i="1" s="1"/>
  <c r="V328" i="1" s="1"/>
  <c r="AJ328" i="1"/>
  <c r="CR328" i="1"/>
  <c r="CS328" i="1"/>
  <c r="CT328" i="1"/>
  <c r="CX328" i="1"/>
  <c r="W328" i="1" s="1"/>
  <c r="CZ328" i="1"/>
  <c r="FR328" i="1"/>
  <c r="GL328" i="1"/>
  <c r="GO328" i="1"/>
  <c r="GP328" i="1"/>
  <c r="GV328" i="1"/>
  <c r="HC328" i="1"/>
  <c r="GX328" i="1" s="1"/>
  <c r="C329" i="1"/>
  <c r="D329" i="1"/>
  <c r="I329" i="1"/>
  <c r="K329" i="1"/>
  <c r="P329" i="1"/>
  <c r="Q329" i="1"/>
  <c r="R329" i="1"/>
  <c r="V329" i="1"/>
  <c r="AB329" i="1"/>
  <c r="AC329" i="1"/>
  <c r="AD329" i="1"/>
  <c r="AE329" i="1"/>
  <c r="AF329" i="1"/>
  <c r="S329" i="1" s="1"/>
  <c r="AG329" i="1"/>
  <c r="AH329" i="1"/>
  <c r="AI329" i="1"/>
  <c r="AJ329" i="1"/>
  <c r="CX329" i="1" s="1"/>
  <c r="W329" i="1" s="1"/>
  <c r="CQ329" i="1"/>
  <c r="CR329" i="1"/>
  <c r="CS329" i="1"/>
  <c r="CU329" i="1"/>
  <c r="T329" i="1" s="1"/>
  <c r="CV329" i="1"/>
  <c r="CW329" i="1"/>
  <c r="FR329" i="1"/>
  <c r="GK329" i="1"/>
  <c r="GL329" i="1"/>
  <c r="GO329" i="1"/>
  <c r="GP329" i="1"/>
  <c r="GV329" i="1"/>
  <c r="HC329" i="1" s="1"/>
  <c r="GX329" i="1" s="1"/>
  <c r="C330" i="1"/>
  <c r="D330" i="1"/>
  <c r="I330" i="1"/>
  <c r="K330" i="1"/>
  <c r="P330" i="1"/>
  <c r="Q330" i="1"/>
  <c r="AC330" i="1"/>
  <c r="CQ330" i="1" s="1"/>
  <c r="AE330" i="1"/>
  <c r="AD330" i="1" s="1"/>
  <c r="AF330" i="1"/>
  <c r="CT330" i="1" s="1"/>
  <c r="AG330" i="1"/>
  <c r="CU330" i="1" s="1"/>
  <c r="T330" i="1" s="1"/>
  <c r="AH330" i="1"/>
  <c r="CV330" i="1" s="1"/>
  <c r="U330" i="1" s="1"/>
  <c r="AI330" i="1"/>
  <c r="CW330" i="1" s="1"/>
  <c r="V330" i="1" s="1"/>
  <c r="AJ330" i="1"/>
  <c r="CR330" i="1"/>
  <c r="CX330" i="1"/>
  <c r="W330" i="1" s="1"/>
  <c r="FR330" i="1"/>
  <c r="GL330" i="1"/>
  <c r="GO330" i="1"/>
  <c r="GP330" i="1"/>
  <c r="GV330" i="1"/>
  <c r="HC330" i="1"/>
  <c r="GX330" i="1" s="1"/>
  <c r="I331" i="1"/>
  <c r="S331" i="1"/>
  <c r="T331" i="1"/>
  <c r="U331" i="1"/>
  <c r="V331" i="1"/>
  <c r="W331" i="1"/>
  <c r="AB331" i="1"/>
  <c r="AC331" i="1"/>
  <c r="AD331" i="1"/>
  <c r="AE331" i="1"/>
  <c r="AF331" i="1"/>
  <c r="AG331" i="1"/>
  <c r="CU331" i="1" s="1"/>
  <c r="AH331" i="1"/>
  <c r="CV331" i="1" s="1"/>
  <c r="AI331" i="1"/>
  <c r="CW331" i="1" s="1"/>
  <c r="AJ331" i="1"/>
  <c r="CX331" i="1" s="1"/>
  <c r="CQ331" i="1"/>
  <c r="CR331" i="1"/>
  <c r="CS331" i="1"/>
  <c r="CT331" i="1"/>
  <c r="CY331" i="1"/>
  <c r="X331" i="1" s="1"/>
  <c r="CZ331" i="1"/>
  <c r="Y331" i="1" s="1"/>
  <c r="FR331" i="1"/>
  <c r="GL331" i="1"/>
  <c r="GO331" i="1"/>
  <c r="GP331" i="1"/>
  <c r="GV331" i="1"/>
  <c r="HC331" i="1"/>
  <c r="I332" i="1"/>
  <c r="GX332" i="1" s="1"/>
  <c r="P332" i="1"/>
  <c r="Q332" i="1"/>
  <c r="R332" i="1"/>
  <c r="GK332" i="1" s="1"/>
  <c r="AC332" i="1"/>
  <c r="CQ332" i="1" s="1"/>
  <c r="AE332" i="1"/>
  <c r="AD332" i="1" s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R332" i="1"/>
  <c r="CS332" i="1"/>
  <c r="CX332" i="1"/>
  <c r="FR332" i="1"/>
  <c r="GL332" i="1"/>
  <c r="GO332" i="1"/>
  <c r="GP332" i="1"/>
  <c r="GV332" i="1"/>
  <c r="HC332" i="1"/>
  <c r="B334" i="1"/>
  <c r="B309" i="1" s="1"/>
  <c r="C334" i="1"/>
  <c r="C309" i="1" s="1"/>
  <c r="D334" i="1"/>
  <c r="F334" i="1"/>
  <c r="F309" i="1" s="1"/>
  <c r="G334" i="1"/>
  <c r="G309" i="1" s="1"/>
  <c r="BC334" i="1"/>
  <c r="BC309" i="1" s="1"/>
  <c r="BX334" i="1"/>
  <c r="CK334" i="1"/>
  <c r="CL334" i="1"/>
  <c r="CL309" i="1" s="1"/>
  <c r="CM334" i="1"/>
  <c r="BD334" i="1" s="1"/>
  <c r="ET334" i="1"/>
  <c r="P347" i="1" s="1"/>
  <c r="EU334" i="1"/>
  <c r="EU309" i="1" s="1"/>
  <c r="EV334" i="1"/>
  <c r="FP334" i="1"/>
  <c r="GC334" i="1"/>
  <c r="GD334" i="1"/>
  <c r="GE334" i="1"/>
  <c r="F350" i="1"/>
  <c r="P350" i="1"/>
  <c r="B364" i="1"/>
  <c r="C364" i="1"/>
  <c r="C169" i="1" s="1"/>
  <c r="D364" i="1"/>
  <c r="D169" i="1" s="1"/>
  <c r="F364" i="1"/>
  <c r="F169" i="1" s="1"/>
  <c r="G364" i="1"/>
  <c r="G169" i="1" s="1"/>
  <c r="EU364" i="1"/>
  <c r="D394" i="1"/>
  <c r="B396" i="1"/>
  <c r="C396" i="1"/>
  <c r="D396" i="1"/>
  <c r="E396" i="1"/>
  <c r="Z396" i="1"/>
  <c r="AA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CK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R396" i="1"/>
  <c r="DS396" i="1"/>
  <c r="EE396" i="1"/>
  <c r="EF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GC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8" i="1"/>
  <c r="D398" i="1"/>
  <c r="I398" i="1"/>
  <c r="K398" i="1"/>
  <c r="Q398" i="1"/>
  <c r="R398" i="1"/>
  <c r="AC398" i="1"/>
  <c r="AE398" i="1"/>
  <c r="AF398" i="1"/>
  <c r="AG398" i="1"/>
  <c r="CU398" i="1" s="1"/>
  <c r="T398" i="1" s="1"/>
  <c r="AH398" i="1"/>
  <c r="CV398" i="1" s="1"/>
  <c r="U398" i="1" s="1"/>
  <c r="AI398" i="1"/>
  <c r="CW398" i="1" s="1"/>
  <c r="V398" i="1" s="1"/>
  <c r="AJ398" i="1"/>
  <c r="CX398" i="1" s="1"/>
  <c r="W398" i="1" s="1"/>
  <c r="CQ398" i="1"/>
  <c r="CR398" i="1"/>
  <c r="FR398" i="1"/>
  <c r="GL398" i="1"/>
  <c r="GO398" i="1"/>
  <c r="GP398" i="1"/>
  <c r="GV398" i="1"/>
  <c r="HC398" i="1" s="1"/>
  <c r="GX398" i="1" s="1"/>
  <c r="C399" i="1"/>
  <c r="D399" i="1"/>
  <c r="I399" i="1"/>
  <c r="CX273" i="3" s="1"/>
  <c r="K399" i="1"/>
  <c r="P399" i="1"/>
  <c r="U399" i="1"/>
  <c r="V399" i="1"/>
  <c r="W399" i="1"/>
  <c r="AC399" i="1"/>
  <c r="CQ399" i="1" s="1"/>
  <c r="AD399" i="1"/>
  <c r="AE399" i="1"/>
  <c r="R399" i="1" s="1"/>
  <c r="AF399" i="1"/>
  <c r="AG399" i="1"/>
  <c r="AH399" i="1"/>
  <c r="CV399" i="1" s="1"/>
  <c r="AI399" i="1"/>
  <c r="CW399" i="1" s="1"/>
  <c r="AJ399" i="1"/>
  <c r="CX399" i="1" s="1"/>
  <c r="CR399" i="1"/>
  <c r="CS399" i="1"/>
  <c r="CT399" i="1"/>
  <c r="CU399" i="1"/>
  <c r="T399" i="1" s="1"/>
  <c r="FR399" i="1"/>
  <c r="GL399" i="1"/>
  <c r="GO399" i="1"/>
  <c r="GP399" i="1"/>
  <c r="GV399" i="1"/>
  <c r="HC399" i="1"/>
  <c r="I400" i="1"/>
  <c r="Q400" i="1" s="1"/>
  <c r="P400" i="1"/>
  <c r="AC400" i="1"/>
  <c r="CQ400" i="1" s="1"/>
  <c r="AE400" i="1"/>
  <c r="AF400" i="1"/>
  <c r="AG400" i="1"/>
  <c r="CU400" i="1" s="1"/>
  <c r="AH400" i="1"/>
  <c r="CV400" i="1" s="1"/>
  <c r="AI400" i="1"/>
  <c r="CW400" i="1" s="1"/>
  <c r="AJ400" i="1"/>
  <c r="CX400" i="1" s="1"/>
  <c r="FR400" i="1"/>
  <c r="GL400" i="1"/>
  <c r="GO400" i="1"/>
  <c r="CC429" i="1" s="1"/>
  <c r="GP400" i="1"/>
  <c r="CD429" i="1" s="1"/>
  <c r="GV400" i="1"/>
  <c r="HC400" i="1" s="1"/>
  <c r="GX400" i="1" s="1"/>
  <c r="AB401" i="1"/>
  <c r="AC401" i="1"/>
  <c r="AD401" i="1"/>
  <c r="AE401" i="1"/>
  <c r="AF401" i="1"/>
  <c r="AG401" i="1"/>
  <c r="AH401" i="1"/>
  <c r="CV401" i="1" s="1"/>
  <c r="AI401" i="1"/>
  <c r="CW401" i="1" s="1"/>
  <c r="AJ401" i="1"/>
  <c r="CX401" i="1" s="1"/>
  <c r="CQ401" i="1"/>
  <c r="CR401" i="1"/>
  <c r="CS401" i="1"/>
  <c r="CT401" i="1"/>
  <c r="CU401" i="1"/>
  <c r="FR401" i="1"/>
  <c r="GL401" i="1"/>
  <c r="GO401" i="1"/>
  <c r="GP401" i="1"/>
  <c r="GV401" i="1"/>
  <c r="HC401" i="1"/>
  <c r="AC402" i="1"/>
  <c r="AE402" i="1"/>
  <c r="CR402" i="1" s="1"/>
  <c r="AF402" i="1"/>
  <c r="AG402" i="1"/>
  <c r="AH402" i="1"/>
  <c r="AI402" i="1"/>
  <c r="AJ402" i="1"/>
  <c r="CX402" i="1" s="1"/>
  <c r="CS402" i="1"/>
  <c r="CT402" i="1"/>
  <c r="CU402" i="1"/>
  <c r="CV402" i="1"/>
  <c r="CW402" i="1"/>
  <c r="FR402" i="1"/>
  <c r="GL402" i="1"/>
  <c r="GO402" i="1"/>
  <c r="GP402" i="1"/>
  <c r="GV402" i="1"/>
  <c r="HC402" i="1"/>
  <c r="I403" i="1"/>
  <c r="V403" i="1" s="1"/>
  <c r="W403" i="1"/>
  <c r="AC403" i="1"/>
  <c r="AD403" i="1"/>
  <c r="AB403" i="1" s="1"/>
  <c r="AE403" i="1"/>
  <c r="AF403" i="1"/>
  <c r="AG403" i="1"/>
  <c r="AH403" i="1"/>
  <c r="CV403" i="1" s="1"/>
  <c r="AI403" i="1"/>
  <c r="CW403" i="1" s="1"/>
  <c r="AJ403" i="1"/>
  <c r="CX403" i="1" s="1"/>
  <c r="CQ403" i="1"/>
  <c r="CR403" i="1"/>
  <c r="CS403" i="1"/>
  <c r="CT403" i="1"/>
  <c r="CU403" i="1"/>
  <c r="FR403" i="1"/>
  <c r="GL403" i="1"/>
  <c r="GO403" i="1"/>
  <c r="FU429" i="1" s="1"/>
  <c r="GP403" i="1"/>
  <c r="GV403" i="1"/>
  <c r="HC403" i="1"/>
  <c r="I404" i="1"/>
  <c r="AC404" i="1"/>
  <c r="AB404" i="1" s="1"/>
  <c r="AE404" i="1"/>
  <c r="AD404" i="1" s="1"/>
  <c r="AF404" i="1"/>
  <c r="AG404" i="1"/>
  <c r="AH404" i="1"/>
  <c r="AI404" i="1"/>
  <c r="AJ404" i="1"/>
  <c r="CU404" i="1"/>
  <c r="T404" i="1" s="1"/>
  <c r="CV404" i="1"/>
  <c r="U404" i="1" s="1"/>
  <c r="CW404" i="1"/>
  <c r="V404" i="1" s="1"/>
  <c r="CX404" i="1"/>
  <c r="W404" i="1" s="1"/>
  <c r="FR404" i="1"/>
  <c r="GL404" i="1"/>
  <c r="GO404" i="1"/>
  <c r="GP404" i="1"/>
  <c r="GV404" i="1"/>
  <c r="HC404" i="1"/>
  <c r="GX404" i="1" s="1"/>
  <c r="I405" i="1"/>
  <c r="P405" i="1"/>
  <c r="AB405" i="1"/>
  <c r="AC405" i="1"/>
  <c r="CQ405" i="1" s="1"/>
  <c r="AD405" i="1"/>
  <c r="AE405" i="1"/>
  <c r="AF405" i="1"/>
  <c r="AG405" i="1"/>
  <c r="AH405" i="1"/>
  <c r="CV405" i="1" s="1"/>
  <c r="AI405" i="1"/>
  <c r="CW405" i="1" s="1"/>
  <c r="AJ405" i="1"/>
  <c r="CX405" i="1" s="1"/>
  <c r="CR405" i="1"/>
  <c r="CS405" i="1"/>
  <c r="CT405" i="1"/>
  <c r="CU405" i="1"/>
  <c r="T405" i="1" s="1"/>
  <c r="FR405" i="1"/>
  <c r="GL405" i="1"/>
  <c r="GO405" i="1"/>
  <c r="GP405" i="1"/>
  <c r="GV405" i="1"/>
  <c r="HC405" i="1"/>
  <c r="C406" i="1"/>
  <c r="D406" i="1"/>
  <c r="I406" i="1"/>
  <c r="K406" i="1"/>
  <c r="AC406" i="1"/>
  <c r="AE406" i="1"/>
  <c r="AD406" i="1" s="1"/>
  <c r="AF406" i="1"/>
  <c r="S406" i="1" s="1"/>
  <c r="AG406" i="1"/>
  <c r="AH406" i="1"/>
  <c r="AI406" i="1"/>
  <c r="AJ406" i="1"/>
  <c r="CU406" i="1"/>
  <c r="CV406" i="1"/>
  <c r="CW406" i="1"/>
  <c r="V406" i="1" s="1"/>
  <c r="CX406" i="1"/>
  <c r="FR406" i="1"/>
  <c r="GL406" i="1"/>
  <c r="GO406" i="1"/>
  <c r="GP406" i="1"/>
  <c r="GV406" i="1"/>
  <c r="GX406" i="1"/>
  <c r="HC406" i="1"/>
  <c r="C407" i="1"/>
  <c r="D407" i="1"/>
  <c r="I407" i="1"/>
  <c r="K407" i="1"/>
  <c r="P407" i="1"/>
  <c r="Q407" i="1"/>
  <c r="R407" i="1"/>
  <c r="GK407" i="1" s="1"/>
  <c r="S407" i="1"/>
  <c r="V407" i="1"/>
  <c r="AB407" i="1"/>
  <c r="AC407" i="1"/>
  <c r="CQ407" i="1" s="1"/>
  <c r="AD407" i="1"/>
  <c r="AE407" i="1"/>
  <c r="CR407" i="1" s="1"/>
  <c r="AF407" i="1"/>
  <c r="AG407" i="1"/>
  <c r="AH407" i="1"/>
  <c r="AI407" i="1"/>
  <c r="CW407" i="1" s="1"/>
  <c r="AJ407" i="1"/>
  <c r="CX407" i="1" s="1"/>
  <c r="W407" i="1" s="1"/>
  <c r="CS407" i="1"/>
  <c r="CT407" i="1"/>
  <c r="CU407" i="1"/>
  <c r="T407" i="1" s="1"/>
  <c r="CV407" i="1"/>
  <c r="U407" i="1" s="1"/>
  <c r="FR407" i="1"/>
  <c r="GL407" i="1"/>
  <c r="GO407" i="1"/>
  <c r="GP407" i="1"/>
  <c r="GV407" i="1"/>
  <c r="HC407" i="1"/>
  <c r="GX407" i="1" s="1"/>
  <c r="AC408" i="1"/>
  <c r="AD408" i="1"/>
  <c r="AE408" i="1"/>
  <c r="AF408" i="1"/>
  <c r="AG408" i="1"/>
  <c r="AH408" i="1"/>
  <c r="CV408" i="1" s="1"/>
  <c r="AI408" i="1"/>
  <c r="CW408" i="1" s="1"/>
  <c r="AJ408" i="1"/>
  <c r="CX408" i="1" s="1"/>
  <c r="CR408" i="1"/>
  <c r="CS408" i="1"/>
  <c r="CT408" i="1"/>
  <c r="CU408" i="1"/>
  <c r="FR408" i="1"/>
  <c r="GL408" i="1"/>
  <c r="GO408" i="1"/>
  <c r="GP408" i="1"/>
  <c r="GV408" i="1"/>
  <c r="HC408" i="1"/>
  <c r="I409" i="1"/>
  <c r="Q409" i="1" s="1"/>
  <c r="S409" i="1"/>
  <c r="T409" i="1"/>
  <c r="U409" i="1"/>
  <c r="AC409" i="1"/>
  <c r="AE409" i="1"/>
  <c r="AF409" i="1"/>
  <c r="AG409" i="1"/>
  <c r="AH409" i="1"/>
  <c r="AI409" i="1"/>
  <c r="AJ409" i="1"/>
  <c r="CX409" i="1" s="1"/>
  <c r="CS409" i="1"/>
  <c r="CT409" i="1"/>
  <c r="CU409" i="1"/>
  <c r="CV409" i="1"/>
  <c r="CW409" i="1"/>
  <c r="V409" i="1" s="1"/>
  <c r="FR409" i="1"/>
  <c r="GL409" i="1"/>
  <c r="GO409" i="1"/>
  <c r="GP409" i="1"/>
  <c r="GV409" i="1"/>
  <c r="HC409" i="1"/>
  <c r="GX409" i="1" s="1"/>
  <c r="C410" i="1"/>
  <c r="D410" i="1"/>
  <c r="R410" i="1"/>
  <c r="S410" i="1"/>
  <c r="CZ410" i="1" s="1"/>
  <c r="U410" i="1"/>
  <c r="V410" i="1"/>
  <c r="W410" i="1"/>
  <c r="X410" i="1"/>
  <c r="Y410" i="1"/>
  <c r="AC410" i="1"/>
  <c r="P410" i="1" s="1"/>
  <c r="AD410" i="1"/>
  <c r="AE410" i="1"/>
  <c r="Q410" i="1" s="1"/>
  <c r="AF410" i="1"/>
  <c r="AG410" i="1"/>
  <c r="CU410" i="1" s="1"/>
  <c r="T410" i="1" s="1"/>
  <c r="AH410" i="1"/>
  <c r="CV410" i="1" s="1"/>
  <c r="AI410" i="1"/>
  <c r="CW410" i="1" s="1"/>
  <c r="AJ410" i="1"/>
  <c r="CX410" i="1" s="1"/>
  <c r="CP410" i="1"/>
  <c r="O410" i="1" s="1"/>
  <c r="GM410" i="1" s="1"/>
  <c r="GN410" i="1" s="1"/>
  <c r="CR410" i="1"/>
  <c r="CS410" i="1"/>
  <c r="CT410" i="1"/>
  <c r="CY410" i="1"/>
  <c r="FR410" i="1"/>
  <c r="GK410" i="1"/>
  <c r="GL410" i="1"/>
  <c r="GO410" i="1"/>
  <c r="GP410" i="1"/>
  <c r="GV410" i="1"/>
  <c r="HC410" i="1"/>
  <c r="GX410" i="1" s="1"/>
  <c r="C411" i="1"/>
  <c r="D411" i="1"/>
  <c r="S411" i="1"/>
  <c r="AC411" i="1"/>
  <c r="AE411" i="1"/>
  <c r="AF411" i="1"/>
  <c r="AG411" i="1"/>
  <c r="AH411" i="1"/>
  <c r="AI411" i="1"/>
  <c r="AJ411" i="1"/>
  <c r="CT411" i="1"/>
  <c r="CU411" i="1"/>
  <c r="T411" i="1" s="1"/>
  <c r="CV411" i="1"/>
  <c r="U411" i="1" s="1"/>
  <c r="CW411" i="1"/>
  <c r="V411" i="1" s="1"/>
  <c r="CX411" i="1"/>
  <c r="W411" i="1" s="1"/>
  <c r="FR411" i="1"/>
  <c r="GL411" i="1"/>
  <c r="GO411" i="1"/>
  <c r="GP411" i="1"/>
  <c r="GV411" i="1"/>
  <c r="HC411" i="1"/>
  <c r="GX411" i="1" s="1"/>
  <c r="I412" i="1"/>
  <c r="AC412" i="1"/>
  <c r="AE412" i="1"/>
  <c r="AD412" i="1" s="1"/>
  <c r="AB412" i="1" s="1"/>
  <c r="AF412" i="1"/>
  <c r="AG412" i="1"/>
  <c r="CU412" i="1" s="1"/>
  <c r="AH412" i="1"/>
  <c r="CV412" i="1" s="1"/>
  <c r="AI412" i="1"/>
  <c r="AJ412" i="1"/>
  <c r="CQ412" i="1"/>
  <c r="CR412" i="1"/>
  <c r="CS412" i="1"/>
  <c r="CW412" i="1"/>
  <c r="CX412" i="1"/>
  <c r="FR412" i="1"/>
  <c r="GL412" i="1"/>
  <c r="GO412" i="1"/>
  <c r="GP412" i="1"/>
  <c r="GV412" i="1"/>
  <c r="GX412" i="1"/>
  <c r="HC412" i="1"/>
  <c r="I413" i="1"/>
  <c r="AC413" i="1"/>
  <c r="AE413" i="1"/>
  <c r="AF413" i="1"/>
  <c r="AG413" i="1"/>
  <c r="AH413" i="1"/>
  <c r="AI413" i="1"/>
  <c r="AJ413" i="1"/>
  <c r="CU413" i="1"/>
  <c r="T413" i="1" s="1"/>
  <c r="CV413" i="1"/>
  <c r="U413" i="1" s="1"/>
  <c r="CW413" i="1"/>
  <c r="V413" i="1" s="1"/>
  <c r="CX413" i="1"/>
  <c r="W413" i="1" s="1"/>
  <c r="FR413" i="1"/>
  <c r="GL413" i="1"/>
  <c r="GO413" i="1"/>
  <c r="GP413" i="1"/>
  <c r="GV413" i="1"/>
  <c r="HC413" i="1"/>
  <c r="GX413" i="1" s="1"/>
  <c r="I414" i="1"/>
  <c r="Q414" i="1" s="1"/>
  <c r="R414" i="1"/>
  <c r="GK414" i="1" s="1"/>
  <c r="W414" i="1"/>
  <c r="AB414" i="1"/>
  <c r="AC414" i="1"/>
  <c r="AE414" i="1"/>
  <c r="AD414" i="1" s="1"/>
  <c r="AF414" i="1"/>
  <c r="AG414" i="1"/>
  <c r="CU414" i="1" s="1"/>
  <c r="AH414" i="1"/>
  <c r="AI414" i="1"/>
  <c r="AJ414" i="1"/>
  <c r="CQ414" i="1"/>
  <c r="CR414" i="1"/>
  <c r="CS414" i="1"/>
  <c r="CV414" i="1"/>
  <c r="CW414" i="1"/>
  <c r="CX414" i="1"/>
  <c r="FR414" i="1"/>
  <c r="GL414" i="1"/>
  <c r="GO414" i="1"/>
  <c r="GP414" i="1"/>
  <c r="GV414" i="1"/>
  <c r="HC414" i="1"/>
  <c r="GX414" i="1" s="1"/>
  <c r="I415" i="1"/>
  <c r="AC415" i="1"/>
  <c r="AE415" i="1"/>
  <c r="AF415" i="1"/>
  <c r="AG415" i="1"/>
  <c r="AH415" i="1"/>
  <c r="AI415" i="1"/>
  <c r="AJ415" i="1"/>
  <c r="CT415" i="1"/>
  <c r="CU415" i="1"/>
  <c r="CV415" i="1"/>
  <c r="CW415" i="1"/>
  <c r="CX415" i="1"/>
  <c r="FR415" i="1"/>
  <c r="GL415" i="1"/>
  <c r="GO415" i="1"/>
  <c r="GP415" i="1"/>
  <c r="GV415" i="1"/>
  <c r="HC415" i="1" s="1"/>
  <c r="I416" i="1"/>
  <c r="Q416" i="1" s="1"/>
  <c r="R416" i="1"/>
  <c r="S416" i="1"/>
  <c r="T416" i="1"/>
  <c r="W416" i="1"/>
  <c r="AB416" i="1"/>
  <c r="AC416" i="1"/>
  <c r="AE416" i="1"/>
  <c r="AD416" i="1" s="1"/>
  <c r="AF416" i="1"/>
  <c r="CT416" i="1" s="1"/>
  <c r="AG416" i="1"/>
  <c r="CU416" i="1" s="1"/>
  <c r="AH416" i="1"/>
  <c r="CV416" i="1" s="1"/>
  <c r="U416" i="1" s="1"/>
  <c r="AI416" i="1"/>
  <c r="CW416" i="1" s="1"/>
  <c r="V416" i="1" s="1"/>
  <c r="AJ416" i="1"/>
  <c r="CX416" i="1" s="1"/>
  <c r="CQ416" i="1"/>
  <c r="CR416" i="1"/>
  <c r="CS416" i="1"/>
  <c r="FR416" i="1"/>
  <c r="GK416" i="1"/>
  <c r="GL416" i="1"/>
  <c r="GO416" i="1"/>
  <c r="GP416" i="1"/>
  <c r="GV416" i="1"/>
  <c r="HC416" i="1" s="1"/>
  <c r="GX416" i="1" s="1"/>
  <c r="I417" i="1"/>
  <c r="P417" i="1"/>
  <c r="Q417" i="1"/>
  <c r="R417" i="1"/>
  <c r="GK417" i="1" s="1"/>
  <c r="S417" i="1"/>
  <c r="CZ417" i="1" s="1"/>
  <c r="Y417" i="1" s="1"/>
  <c r="T417" i="1"/>
  <c r="AC417" i="1"/>
  <c r="AE417" i="1"/>
  <c r="CS417" i="1" s="1"/>
  <c r="AF417" i="1"/>
  <c r="CT417" i="1" s="1"/>
  <c r="AG417" i="1"/>
  <c r="CU417" i="1" s="1"/>
  <c r="AH417" i="1"/>
  <c r="CV417" i="1" s="1"/>
  <c r="U417" i="1" s="1"/>
  <c r="AI417" i="1"/>
  <c r="AJ417" i="1"/>
  <c r="CQ417" i="1"/>
  <c r="CR417" i="1"/>
  <c r="CW417" i="1"/>
  <c r="V417" i="1" s="1"/>
  <c r="CX417" i="1"/>
  <c r="W417" i="1" s="1"/>
  <c r="FR417" i="1"/>
  <c r="GL417" i="1"/>
  <c r="GO417" i="1"/>
  <c r="GP417" i="1"/>
  <c r="GV417" i="1"/>
  <c r="HC417" i="1"/>
  <c r="GX417" i="1" s="1"/>
  <c r="I418" i="1"/>
  <c r="R418" i="1" s="1"/>
  <c r="GK418" i="1" s="1"/>
  <c r="Q418" i="1"/>
  <c r="AC418" i="1"/>
  <c r="AE418" i="1"/>
  <c r="AF418" i="1"/>
  <c r="AG418" i="1"/>
  <c r="CU418" i="1" s="1"/>
  <c r="AH418" i="1"/>
  <c r="CV418" i="1" s="1"/>
  <c r="AI418" i="1"/>
  <c r="CW418" i="1" s="1"/>
  <c r="AJ418" i="1"/>
  <c r="CX418" i="1" s="1"/>
  <c r="CQ418" i="1"/>
  <c r="FR418" i="1"/>
  <c r="GL418" i="1"/>
  <c r="GO418" i="1"/>
  <c r="GP418" i="1"/>
  <c r="GV418" i="1"/>
  <c r="HC418" i="1"/>
  <c r="I419" i="1"/>
  <c r="R419" i="1"/>
  <c r="GK419" i="1" s="1"/>
  <c r="S419" i="1"/>
  <c r="CZ419" i="1" s="1"/>
  <c r="Y419" i="1" s="1"/>
  <c r="AC419" i="1"/>
  <c r="AB419" i="1" s="1"/>
  <c r="AD419" i="1"/>
  <c r="AE419" i="1"/>
  <c r="AF419" i="1"/>
  <c r="AG419" i="1"/>
  <c r="AH419" i="1"/>
  <c r="AI419" i="1"/>
  <c r="AJ419" i="1"/>
  <c r="CT419" i="1"/>
  <c r="CU419" i="1"/>
  <c r="T419" i="1" s="1"/>
  <c r="CV419" i="1"/>
  <c r="U419" i="1" s="1"/>
  <c r="CW419" i="1"/>
  <c r="V419" i="1" s="1"/>
  <c r="CX419" i="1"/>
  <c r="W419" i="1" s="1"/>
  <c r="CY419" i="1"/>
  <c r="X419" i="1" s="1"/>
  <c r="FR419" i="1"/>
  <c r="GL419" i="1"/>
  <c r="GO419" i="1"/>
  <c r="GP419" i="1"/>
  <c r="GV419" i="1"/>
  <c r="HC419" i="1"/>
  <c r="GX419" i="1" s="1"/>
  <c r="C420" i="1"/>
  <c r="D420" i="1"/>
  <c r="I420" i="1"/>
  <c r="K420" i="1"/>
  <c r="Q420" i="1"/>
  <c r="R420" i="1"/>
  <c r="S420" i="1"/>
  <c r="V420" i="1"/>
  <c r="W420" i="1"/>
  <c r="AC420" i="1"/>
  <c r="AE420" i="1"/>
  <c r="CR420" i="1" s="1"/>
  <c r="AF420" i="1"/>
  <c r="AG420" i="1"/>
  <c r="AH420" i="1"/>
  <c r="CV420" i="1" s="1"/>
  <c r="U420" i="1" s="1"/>
  <c r="AI420" i="1"/>
  <c r="CW420" i="1" s="1"/>
  <c r="AJ420" i="1"/>
  <c r="CX420" i="1" s="1"/>
  <c r="CS420" i="1"/>
  <c r="CT420" i="1"/>
  <c r="CU420" i="1"/>
  <c r="T420" i="1" s="1"/>
  <c r="FR420" i="1"/>
  <c r="GK420" i="1"/>
  <c r="GL420" i="1"/>
  <c r="GO420" i="1"/>
  <c r="GP420" i="1"/>
  <c r="GV420" i="1"/>
  <c r="HC420" i="1" s="1"/>
  <c r="GX420" i="1" s="1"/>
  <c r="C421" i="1"/>
  <c r="D421" i="1"/>
  <c r="I421" i="1"/>
  <c r="CW314" i="3" s="1"/>
  <c r="K421" i="1"/>
  <c r="Q421" i="1"/>
  <c r="R421" i="1"/>
  <c r="GK421" i="1" s="1"/>
  <c r="S421" i="1"/>
  <c r="T421" i="1"/>
  <c r="AC421" i="1"/>
  <c r="AE421" i="1"/>
  <c r="AF421" i="1"/>
  <c r="CT421" i="1" s="1"/>
  <c r="AG421" i="1"/>
  <c r="CU421" i="1" s="1"/>
  <c r="AH421" i="1"/>
  <c r="CV421" i="1" s="1"/>
  <c r="U421" i="1" s="1"/>
  <c r="AI421" i="1"/>
  <c r="AJ421" i="1"/>
  <c r="CX421" i="1" s="1"/>
  <c r="W421" i="1" s="1"/>
  <c r="CW421" i="1"/>
  <c r="V421" i="1" s="1"/>
  <c r="FR421" i="1"/>
  <c r="GL421" i="1"/>
  <c r="GO421" i="1"/>
  <c r="GP421" i="1"/>
  <c r="GV421" i="1"/>
  <c r="HC421" i="1"/>
  <c r="GX421" i="1" s="1"/>
  <c r="I422" i="1"/>
  <c r="AC422" i="1"/>
  <c r="AE422" i="1"/>
  <c r="AD422" i="1" s="1"/>
  <c r="AF422" i="1"/>
  <c r="S422" i="1" s="1"/>
  <c r="AG422" i="1"/>
  <c r="AH422" i="1"/>
  <c r="AI422" i="1"/>
  <c r="AJ422" i="1"/>
  <c r="CT422" i="1"/>
  <c r="CU422" i="1"/>
  <c r="T422" i="1" s="1"/>
  <c r="CV422" i="1"/>
  <c r="U422" i="1" s="1"/>
  <c r="CW422" i="1"/>
  <c r="V422" i="1" s="1"/>
  <c r="CX422" i="1"/>
  <c r="W422" i="1" s="1"/>
  <c r="FR422" i="1"/>
  <c r="GL422" i="1"/>
  <c r="GO422" i="1"/>
  <c r="GP422" i="1"/>
  <c r="GV422" i="1"/>
  <c r="HC422" i="1"/>
  <c r="GX422" i="1" s="1"/>
  <c r="AB423" i="1"/>
  <c r="AC423" i="1"/>
  <c r="AE423" i="1"/>
  <c r="AD423" i="1" s="1"/>
  <c r="AF423" i="1"/>
  <c r="AG423" i="1"/>
  <c r="CU423" i="1" s="1"/>
  <c r="AH423" i="1"/>
  <c r="CV423" i="1" s="1"/>
  <c r="AI423" i="1"/>
  <c r="CW423" i="1" s="1"/>
  <c r="AJ423" i="1"/>
  <c r="CX423" i="1" s="1"/>
  <c r="CQ423" i="1"/>
  <c r="CR423" i="1"/>
  <c r="CS423" i="1"/>
  <c r="CT423" i="1"/>
  <c r="FR423" i="1"/>
  <c r="GL423" i="1"/>
  <c r="GO423" i="1"/>
  <c r="GP423" i="1"/>
  <c r="GV423" i="1"/>
  <c r="HC423" i="1"/>
  <c r="C424" i="1"/>
  <c r="D424" i="1"/>
  <c r="I424" i="1"/>
  <c r="K424" i="1"/>
  <c r="P424" i="1"/>
  <c r="Q424" i="1"/>
  <c r="R424" i="1"/>
  <c r="GK424" i="1" s="1"/>
  <c r="T424" i="1"/>
  <c r="AC424" i="1"/>
  <c r="CQ424" i="1" s="1"/>
  <c r="AE424" i="1"/>
  <c r="AD424" i="1" s="1"/>
  <c r="AF424" i="1"/>
  <c r="S424" i="1" s="1"/>
  <c r="CY424" i="1" s="1"/>
  <c r="X424" i="1" s="1"/>
  <c r="AG424" i="1"/>
  <c r="AH424" i="1"/>
  <c r="CV424" i="1" s="1"/>
  <c r="U424" i="1" s="1"/>
  <c r="AI424" i="1"/>
  <c r="AJ424" i="1"/>
  <c r="CX424" i="1" s="1"/>
  <c r="W424" i="1" s="1"/>
  <c r="CR424" i="1"/>
  <c r="CS424" i="1"/>
  <c r="CT424" i="1"/>
  <c r="CU424" i="1"/>
  <c r="CW424" i="1"/>
  <c r="FR424" i="1"/>
  <c r="GL424" i="1"/>
  <c r="GO424" i="1"/>
  <c r="GP424" i="1"/>
  <c r="GV424" i="1"/>
  <c r="HC424" i="1" s="1"/>
  <c r="GX424" i="1"/>
  <c r="C425" i="1"/>
  <c r="D425" i="1"/>
  <c r="I425" i="1"/>
  <c r="K425" i="1"/>
  <c r="R425" i="1"/>
  <c r="S425" i="1"/>
  <c r="CY425" i="1" s="1"/>
  <c r="X425" i="1" s="1"/>
  <c r="T425" i="1"/>
  <c r="U425" i="1"/>
  <c r="W425" i="1"/>
  <c r="AB425" i="1"/>
  <c r="AC425" i="1"/>
  <c r="AD425" i="1"/>
  <c r="AE425" i="1"/>
  <c r="AF425" i="1"/>
  <c r="CT425" i="1" s="1"/>
  <c r="AG425" i="1"/>
  <c r="CU425" i="1" s="1"/>
  <c r="AH425" i="1"/>
  <c r="CV425" i="1" s="1"/>
  <c r="AI425" i="1"/>
  <c r="CW425" i="1" s="1"/>
  <c r="V425" i="1" s="1"/>
  <c r="AJ425" i="1"/>
  <c r="CQ425" i="1"/>
  <c r="CR425" i="1"/>
  <c r="CS425" i="1"/>
  <c r="CX425" i="1"/>
  <c r="FR425" i="1"/>
  <c r="GK425" i="1"/>
  <c r="GL425" i="1"/>
  <c r="GO425" i="1"/>
  <c r="GP425" i="1"/>
  <c r="GV425" i="1"/>
  <c r="HC425" i="1"/>
  <c r="GX425" i="1" s="1"/>
  <c r="AC426" i="1"/>
  <c r="AE426" i="1"/>
  <c r="AF426" i="1"/>
  <c r="AG426" i="1"/>
  <c r="CU426" i="1" s="1"/>
  <c r="AH426" i="1"/>
  <c r="AI426" i="1"/>
  <c r="AJ426" i="1"/>
  <c r="CV426" i="1"/>
  <c r="CW426" i="1"/>
  <c r="CX426" i="1"/>
  <c r="FR426" i="1"/>
  <c r="GL426" i="1"/>
  <c r="GO426" i="1"/>
  <c r="GP426" i="1"/>
  <c r="GV426" i="1"/>
  <c r="HC426" i="1"/>
  <c r="I427" i="1"/>
  <c r="P427" i="1"/>
  <c r="Q427" i="1"/>
  <c r="W427" i="1"/>
  <c r="AC427" i="1"/>
  <c r="AE427" i="1"/>
  <c r="AF427" i="1"/>
  <c r="AG427" i="1"/>
  <c r="AH427" i="1"/>
  <c r="AI427" i="1"/>
  <c r="AJ427" i="1"/>
  <c r="CQ427" i="1"/>
  <c r="CR427" i="1"/>
  <c r="CU427" i="1"/>
  <c r="CV427" i="1"/>
  <c r="CW427" i="1"/>
  <c r="CX427" i="1"/>
  <c r="FR427" i="1"/>
  <c r="GL427" i="1"/>
  <c r="FR429" i="1" s="1"/>
  <c r="GO427" i="1"/>
  <c r="GP427" i="1"/>
  <c r="GV427" i="1"/>
  <c r="HC427" i="1" s="1"/>
  <c r="GX427" i="1" s="1"/>
  <c r="B429" i="1"/>
  <c r="C429" i="1"/>
  <c r="D429" i="1"/>
  <c r="F429" i="1"/>
  <c r="F396" i="1" s="1"/>
  <c r="G429" i="1"/>
  <c r="G396" i="1" s="1"/>
  <c r="BD429" i="1"/>
  <c r="BD396" i="1" s="1"/>
  <c r="BX429" i="1"/>
  <c r="BY429" i="1"/>
  <c r="BZ429" i="1"/>
  <c r="BZ396" i="1" s="1"/>
  <c r="CK429" i="1"/>
  <c r="BB429" i="1" s="1"/>
  <c r="BB396" i="1" s="1"/>
  <c r="CL429" i="1"/>
  <c r="CM429" i="1"/>
  <c r="CM396" i="1" s="1"/>
  <c r="EG429" i="1"/>
  <c r="ET429" i="1"/>
  <c r="ET396" i="1" s="1"/>
  <c r="EU429" i="1"/>
  <c r="EV429" i="1"/>
  <c r="EV396" i="1" s="1"/>
  <c r="FP429" i="1"/>
  <c r="GC429" i="1"/>
  <c r="GD429" i="1"/>
  <c r="GD396" i="1" s="1"/>
  <c r="GE429" i="1"/>
  <c r="GE396" i="1" s="1"/>
  <c r="F442" i="1"/>
  <c r="P442" i="1"/>
  <c r="F454" i="1"/>
  <c r="P454" i="1"/>
  <c r="D459" i="1"/>
  <c r="E461" i="1"/>
  <c r="G461" i="1"/>
  <c r="Z461" i="1"/>
  <c r="AA461" i="1"/>
  <c r="AM461" i="1"/>
  <c r="AN461" i="1"/>
  <c r="AO461" i="1"/>
  <c r="AP461" i="1"/>
  <c r="BB461" i="1"/>
  <c r="BC461" i="1"/>
  <c r="BD461" i="1"/>
  <c r="BE461" i="1"/>
  <c r="BF461" i="1"/>
  <c r="BG461" i="1"/>
  <c r="BH461" i="1"/>
  <c r="BI461" i="1"/>
  <c r="BJ461" i="1"/>
  <c r="BK461" i="1"/>
  <c r="BL461" i="1"/>
  <c r="BM461" i="1"/>
  <c r="BN461" i="1"/>
  <c r="BO461" i="1"/>
  <c r="BP461" i="1"/>
  <c r="BQ461" i="1"/>
  <c r="BR461" i="1"/>
  <c r="BS461" i="1"/>
  <c r="BT461" i="1"/>
  <c r="BU461" i="1"/>
  <c r="BV461" i="1"/>
  <c r="BW461" i="1"/>
  <c r="BX461" i="1"/>
  <c r="CN461" i="1"/>
  <c r="CO461" i="1"/>
  <c r="CP461" i="1"/>
  <c r="CQ461" i="1"/>
  <c r="CR461" i="1"/>
  <c r="CS461" i="1"/>
  <c r="CT461" i="1"/>
  <c r="CU461" i="1"/>
  <c r="CV461" i="1"/>
  <c r="CW461" i="1"/>
  <c r="CX461" i="1"/>
  <c r="CY461" i="1"/>
  <c r="CZ461" i="1"/>
  <c r="DA461" i="1"/>
  <c r="DB461" i="1"/>
  <c r="DC461" i="1"/>
  <c r="DD461" i="1"/>
  <c r="DE461" i="1"/>
  <c r="DF461" i="1"/>
  <c r="DR461" i="1"/>
  <c r="DS461" i="1"/>
  <c r="EE461" i="1"/>
  <c r="EF461" i="1"/>
  <c r="EW461" i="1"/>
  <c r="EX461" i="1"/>
  <c r="EY461" i="1"/>
  <c r="EZ461" i="1"/>
  <c r="FA461" i="1"/>
  <c r="FB461" i="1"/>
  <c r="FC461" i="1"/>
  <c r="FD461" i="1"/>
  <c r="FE461" i="1"/>
  <c r="FF461" i="1"/>
  <c r="FG461" i="1"/>
  <c r="FH461" i="1"/>
  <c r="FI461" i="1"/>
  <c r="FJ461" i="1"/>
  <c r="FK461" i="1"/>
  <c r="FL461" i="1"/>
  <c r="FM461" i="1"/>
  <c r="FN461" i="1"/>
  <c r="FO461" i="1"/>
  <c r="GF461" i="1"/>
  <c r="GG461" i="1"/>
  <c r="GH461" i="1"/>
  <c r="GI461" i="1"/>
  <c r="GJ461" i="1"/>
  <c r="GK461" i="1"/>
  <c r="GL461" i="1"/>
  <c r="GM461" i="1"/>
  <c r="GN461" i="1"/>
  <c r="GO461" i="1"/>
  <c r="GP461" i="1"/>
  <c r="GQ461" i="1"/>
  <c r="GR461" i="1"/>
  <c r="GS461" i="1"/>
  <c r="GT461" i="1"/>
  <c r="GU461" i="1"/>
  <c r="GV461" i="1"/>
  <c r="GW461" i="1"/>
  <c r="GX461" i="1"/>
  <c r="C463" i="1"/>
  <c r="D463" i="1"/>
  <c r="I463" i="1"/>
  <c r="K463" i="1"/>
  <c r="P463" i="1"/>
  <c r="Q463" i="1"/>
  <c r="R463" i="1"/>
  <c r="T463" i="1"/>
  <c r="U463" i="1"/>
  <c r="AC463" i="1"/>
  <c r="AE463" i="1"/>
  <c r="CS463" i="1" s="1"/>
  <c r="AF463" i="1"/>
  <c r="AG463" i="1"/>
  <c r="AH463" i="1"/>
  <c r="CV463" i="1" s="1"/>
  <c r="AI463" i="1"/>
  <c r="CW463" i="1" s="1"/>
  <c r="V463" i="1" s="1"/>
  <c r="AJ463" i="1"/>
  <c r="CX463" i="1" s="1"/>
  <c r="W463" i="1" s="1"/>
  <c r="CQ463" i="1"/>
  <c r="CR463" i="1"/>
  <c r="CU463" i="1"/>
  <c r="FR463" i="1"/>
  <c r="GL463" i="1"/>
  <c r="BZ480" i="1" s="1"/>
  <c r="GO463" i="1"/>
  <c r="GP463" i="1"/>
  <c r="GV463" i="1"/>
  <c r="HC463" i="1" s="1"/>
  <c r="GX463" i="1"/>
  <c r="C464" i="1"/>
  <c r="D464" i="1"/>
  <c r="I464" i="1"/>
  <c r="K464" i="1"/>
  <c r="P464" i="1"/>
  <c r="Q464" i="1"/>
  <c r="R464" i="1"/>
  <c r="AB464" i="1"/>
  <c r="AC464" i="1"/>
  <c r="AD464" i="1"/>
  <c r="AE464" i="1"/>
  <c r="AF464" i="1"/>
  <c r="AG464" i="1"/>
  <c r="CU464" i="1" s="1"/>
  <c r="T464" i="1" s="1"/>
  <c r="AH464" i="1"/>
  <c r="AI464" i="1"/>
  <c r="AJ464" i="1"/>
  <c r="CQ464" i="1"/>
  <c r="CR464" i="1"/>
  <c r="CS464" i="1"/>
  <c r="CT464" i="1"/>
  <c r="CV464" i="1"/>
  <c r="CW464" i="1"/>
  <c r="CX464" i="1"/>
  <c r="W464" i="1" s="1"/>
  <c r="FR464" i="1"/>
  <c r="GL464" i="1"/>
  <c r="FR480" i="1" s="1"/>
  <c r="FR461" i="1" s="1"/>
  <c r="GO464" i="1"/>
  <c r="GP464" i="1"/>
  <c r="GV464" i="1"/>
  <c r="HC464" i="1" s="1"/>
  <c r="GX464" i="1"/>
  <c r="I465" i="1"/>
  <c r="R465" i="1"/>
  <c r="S465" i="1"/>
  <c r="CY465" i="1" s="1"/>
  <c r="T465" i="1"/>
  <c r="U465" i="1"/>
  <c r="V465" i="1"/>
  <c r="W465" i="1"/>
  <c r="X465" i="1"/>
  <c r="AB465" i="1"/>
  <c r="AC465" i="1"/>
  <c r="P465" i="1" s="1"/>
  <c r="AE465" i="1"/>
  <c r="AD465" i="1" s="1"/>
  <c r="AF465" i="1"/>
  <c r="AG465" i="1"/>
  <c r="CU465" i="1" s="1"/>
  <c r="AH465" i="1"/>
  <c r="CV465" i="1" s="1"/>
  <c r="AI465" i="1"/>
  <c r="CW465" i="1" s="1"/>
  <c r="AJ465" i="1"/>
  <c r="CX465" i="1" s="1"/>
  <c r="CQ465" i="1"/>
  <c r="CR465" i="1"/>
  <c r="CS465" i="1"/>
  <c r="CT465" i="1"/>
  <c r="CZ465" i="1"/>
  <c r="Y465" i="1" s="1"/>
  <c r="FR465" i="1"/>
  <c r="GK465" i="1"/>
  <c r="GL465" i="1"/>
  <c r="GO465" i="1"/>
  <c r="GP465" i="1"/>
  <c r="GV465" i="1"/>
  <c r="GX465" i="1"/>
  <c r="HC465" i="1"/>
  <c r="AC466" i="1"/>
  <c r="CQ466" i="1" s="1"/>
  <c r="AE466" i="1"/>
  <c r="AD466" i="1" s="1"/>
  <c r="AF466" i="1"/>
  <c r="AG466" i="1"/>
  <c r="CU466" i="1" s="1"/>
  <c r="AH466" i="1"/>
  <c r="CV466" i="1" s="1"/>
  <c r="AI466" i="1"/>
  <c r="AJ466" i="1"/>
  <c r="CW466" i="1"/>
  <c r="CX466" i="1"/>
  <c r="FR466" i="1"/>
  <c r="GL466" i="1"/>
  <c r="GO466" i="1"/>
  <c r="GP466" i="1"/>
  <c r="GV466" i="1"/>
  <c r="HC466" i="1"/>
  <c r="C467" i="1"/>
  <c r="D467" i="1"/>
  <c r="P467" i="1"/>
  <c r="Q467" i="1"/>
  <c r="S467" i="1"/>
  <c r="CZ467" i="1" s="1"/>
  <c r="Y467" i="1" s="1"/>
  <c r="V467" i="1"/>
  <c r="W467" i="1"/>
  <c r="X467" i="1"/>
  <c r="AC467" i="1"/>
  <c r="AE467" i="1"/>
  <c r="R467" i="1" s="1"/>
  <c r="AF467" i="1"/>
  <c r="CT467" i="1" s="1"/>
  <c r="AG467" i="1"/>
  <c r="AH467" i="1"/>
  <c r="AI467" i="1"/>
  <c r="AJ467" i="1"/>
  <c r="CX467" i="1" s="1"/>
  <c r="CP467" i="1"/>
  <c r="O467" i="1" s="1"/>
  <c r="CQ467" i="1"/>
  <c r="CU467" i="1"/>
  <c r="T467" i="1" s="1"/>
  <c r="CV467" i="1"/>
  <c r="U467" i="1" s="1"/>
  <c r="CW467" i="1"/>
  <c r="CY467" i="1"/>
  <c r="FR467" i="1"/>
  <c r="GK467" i="1"/>
  <c r="GL467" i="1"/>
  <c r="GM467" i="1"/>
  <c r="GN467" i="1"/>
  <c r="GO467" i="1"/>
  <c r="GP467" i="1"/>
  <c r="GV467" i="1"/>
  <c r="HC467" i="1" s="1"/>
  <c r="GX467" i="1"/>
  <c r="C468" i="1"/>
  <c r="D468" i="1"/>
  <c r="P468" i="1"/>
  <c r="Q468" i="1"/>
  <c r="CP468" i="1" s="1"/>
  <c r="O468" i="1" s="1"/>
  <c r="R468" i="1"/>
  <c r="GK468" i="1" s="1"/>
  <c r="S468" i="1"/>
  <c r="U468" i="1"/>
  <c r="V468" i="1"/>
  <c r="AC468" i="1"/>
  <c r="AE468" i="1"/>
  <c r="AF468" i="1"/>
  <c r="CT468" i="1" s="1"/>
  <c r="AG468" i="1"/>
  <c r="CU468" i="1" s="1"/>
  <c r="T468" i="1" s="1"/>
  <c r="AH468" i="1"/>
  <c r="AI468" i="1"/>
  <c r="CW468" i="1" s="1"/>
  <c r="AJ468" i="1"/>
  <c r="CX468" i="1" s="1"/>
  <c r="W468" i="1" s="1"/>
  <c r="CQ468" i="1"/>
  <c r="CV468" i="1"/>
  <c r="FR468" i="1"/>
  <c r="GL468" i="1"/>
  <c r="GO468" i="1"/>
  <c r="GP468" i="1"/>
  <c r="GV468" i="1"/>
  <c r="HC468" i="1"/>
  <c r="GX468" i="1" s="1"/>
  <c r="I469" i="1"/>
  <c r="S469" i="1"/>
  <c r="CZ469" i="1" s="1"/>
  <c r="X469" i="1"/>
  <c r="Y469" i="1"/>
  <c r="AC469" i="1"/>
  <c r="AE469" i="1"/>
  <c r="AF469" i="1"/>
  <c r="AG469" i="1"/>
  <c r="AH469" i="1"/>
  <c r="AI469" i="1"/>
  <c r="AJ469" i="1"/>
  <c r="CT469" i="1"/>
  <c r="CU469" i="1"/>
  <c r="T469" i="1" s="1"/>
  <c r="CV469" i="1"/>
  <c r="U469" i="1" s="1"/>
  <c r="CW469" i="1"/>
  <c r="V469" i="1" s="1"/>
  <c r="CX469" i="1"/>
  <c r="W469" i="1" s="1"/>
  <c r="CY469" i="1"/>
  <c r="FR469" i="1"/>
  <c r="GL469" i="1"/>
  <c r="GO469" i="1"/>
  <c r="GP469" i="1"/>
  <c r="GV469" i="1"/>
  <c r="HC469" i="1"/>
  <c r="GX469" i="1" s="1"/>
  <c r="I470" i="1"/>
  <c r="P470" i="1"/>
  <c r="V470" i="1"/>
  <c r="AC470" i="1"/>
  <c r="CQ470" i="1" s="1"/>
  <c r="AE470" i="1"/>
  <c r="AF470" i="1"/>
  <c r="AG470" i="1"/>
  <c r="AH470" i="1"/>
  <c r="AI470" i="1"/>
  <c r="CW470" i="1" s="1"/>
  <c r="AJ470" i="1"/>
  <c r="CX470" i="1" s="1"/>
  <c r="CT470" i="1"/>
  <c r="CU470" i="1"/>
  <c r="CV470" i="1"/>
  <c r="U470" i="1" s="1"/>
  <c r="FR470" i="1"/>
  <c r="GL470" i="1"/>
  <c r="GO470" i="1"/>
  <c r="GP470" i="1"/>
  <c r="GV470" i="1"/>
  <c r="HC470" i="1" s="1"/>
  <c r="C471" i="1"/>
  <c r="D471" i="1"/>
  <c r="I471" i="1"/>
  <c r="CX362" i="3" s="1"/>
  <c r="K471" i="1"/>
  <c r="P471" i="1"/>
  <c r="Q471" i="1"/>
  <c r="R471" i="1"/>
  <c r="GK471" i="1" s="1"/>
  <c r="AC471" i="1"/>
  <c r="AE471" i="1"/>
  <c r="AF471" i="1"/>
  <c r="AG471" i="1"/>
  <c r="AH471" i="1"/>
  <c r="CV471" i="1" s="1"/>
  <c r="U471" i="1" s="1"/>
  <c r="AI471" i="1"/>
  <c r="CW471" i="1" s="1"/>
  <c r="V471" i="1" s="1"/>
  <c r="AJ471" i="1"/>
  <c r="CX471" i="1" s="1"/>
  <c r="W471" i="1" s="1"/>
  <c r="CU471" i="1"/>
  <c r="T471" i="1" s="1"/>
  <c r="FR471" i="1"/>
  <c r="GL471" i="1"/>
  <c r="GO471" i="1"/>
  <c r="GP471" i="1"/>
  <c r="GV471" i="1"/>
  <c r="HC471" i="1"/>
  <c r="GX471" i="1" s="1"/>
  <c r="C472" i="1"/>
  <c r="D472" i="1"/>
  <c r="I472" i="1"/>
  <c r="K472" i="1"/>
  <c r="S472" i="1"/>
  <c r="CY472" i="1" s="1"/>
  <c r="T472" i="1"/>
  <c r="U472" i="1"/>
  <c r="X472" i="1"/>
  <c r="AC472" i="1"/>
  <c r="AD472" i="1"/>
  <c r="AE472" i="1"/>
  <c r="CS472" i="1" s="1"/>
  <c r="AF472" i="1"/>
  <c r="AG472" i="1"/>
  <c r="AH472" i="1"/>
  <c r="CV472" i="1" s="1"/>
  <c r="AI472" i="1"/>
  <c r="CW472" i="1" s="1"/>
  <c r="V472" i="1" s="1"/>
  <c r="AJ472" i="1"/>
  <c r="CX472" i="1" s="1"/>
  <c r="W472" i="1" s="1"/>
  <c r="CQ472" i="1"/>
  <c r="CR472" i="1"/>
  <c r="CT472" i="1"/>
  <c r="CU472" i="1"/>
  <c r="FR472" i="1"/>
  <c r="GL472" i="1"/>
  <c r="GO472" i="1"/>
  <c r="GP472" i="1"/>
  <c r="GV472" i="1"/>
  <c r="HC472" i="1" s="1"/>
  <c r="GX472" i="1"/>
  <c r="AC473" i="1"/>
  <c r="AE473" i="1"/>
  <c r="AF473" i="1"/>
  <c r="AG473" i="1"/>
  <c r="AH473" i="1"/>
  <c r="AI473" i="1"/>
  <c r="AJ473" i="1"/>
  <c r="CQ473" i="1"/>
  <c r="CU473" i="1"/>
  <c r="CV473" i="1"/>
  <c r="CW473" i="1"/>
  <c r="CX473" i="1"/>
  <c r="FR473" i="1"/>
  <c r="GL473" i="1"/>
  <c r="GO473" i="1"/>
  <c r="GP473" i="1"/>
  <c r="GV473" i="1"/>
  <c r="HC473" i="1"/>
  <c r="I474" i="1"/>
  <c r="AC474" i="1"/>
  <c r="P474" i="1" s="1"/>
  <c r="AE474" i="1"/>
  <c r="AF474" i="1"/>
  <c r="S474" i="1" s="1"/>
  <c r="AG474" i="1"/>
  <c r="AH474" i="1"/>
  <c r="AI474" i="1"/>
  <c r="AJ474" i="1"/>
  <c r="CX474" i="1" s="1"/>
  <c r="CU474" i="1"/>
  <c r="T474" i="1" s="1"/>
  <c r="CV474" i="1"/>
  <c r="U474" i="1" s="1"/>
  <c r="CW474" i="1"/>
  <c r="V474" i="1" s="1"/>
  <c r="FR474" i="1"/>
  <c r="FQ480" i="1" s="1"/>
  <c r="GL474" i="1"/>
  <c r="GO474" i="1"/>
  <c r="GP474" i="1"/>
  <c r="GV474" i="1"/>
  <c r="HC474" i="1" s="1"/>
  <c r="GX474" i="1"/>
  <c r="C475" i="1"/>
  <c r="D475" i="1"/>
  <c r="I475" i="1"/>
  <c r="K475" i="1"/>
  <c r="AC475" i="1"/>
  <c r="AE475" i="1"/>
  <c r="AF475" i="1"/>
  <c r="S475" i="1" s="1"/>
  <c r="CZ475" i="1" s="1"/>
  <c r="Y475" i="1" s="1"/>
  <c r="AG475" i="1"/>
  <c r="AH475" i="1"/>
  <c r="AI475" i="1"/>
  <c r="AJ475" i="1"/>
  <c r="CU475" i="1"/>
  <c r="T475" i="1" s="1"/>
  <c r="CV475" i="1"/>
  <c r="U475" i="1" s="1"/>
  <c r="CW475" i="1"/>
  <c r="V475" i="1" s="1"/>
  <c r="CX475" i="1"/>
  <c r="W475" i="1" s="1"/>
  <c r="FR475" i="1"/>
  <c r="GL475" i="1"/>
  <c r="GO475" i="1"/>
  <c r="GP475" i="1"/>
  <c r="GV475" i="1"/>
  <c r="HC475" i="1"/>
  <c r="GX475" i="1" s="1"/>
  <c r="C476" i="1"/>
  <c r="D476" i="1"/>
  <c r="I476" i="1"/>
  <c r="CU376" i="3" s="1"/>
  <c r="K476" i="1"/>
  <c r="P476" i="1"/>
  <c r="Q476" i="1"/>
  <c r="R476" i="1"/>
  <c r="S476" i="1"/>
  <c r="CY476" i="1" s="1"/>
  <c r="X476" i="1" s="1"/>
  <c r="AC476" i="1"/>
  <c r="AE476" i="1"/>
  <c r="AF476" i="1"/>
  <c r="CT476" i="1" s="1"/>
  <c r="AG476" i="1"/>
  <c r="AH476" i="1"/>
  <c r="AI476" i="1"/>
  <c r="AJ476" i="1"/>
  <c r="CX476" i="1" s="1"/>
  <c r="W476" i="1" s="1"/>
  <c r="CP476" i="1"/>
  <c r="O476" i="1" s="1"/>
  <c r="CQ476" i="1"/>
  <c r="CU476" i="1"/>
  <c r="T476" i="1" s="1"/>
  <c r="CV476" i="1"/>
  <c r="U476" i="1" s="1"/>
  <c r="CW476" i="1"/>
  <c r="V476" i="1" s="1"/>
  <c r="FR476" i="1"/>
  <c r="GK476" i="1"/>
  <c r="GL476" i="1"/>
  <c r="GO476" i="1"/>
  <c r="GP476" i="1"/>
  <c r="GV476" i="1"/>
  <c r="HC476" i="1" s="1"/>
  <c r="GX476" i="1" s="1"/>
  <c r="AC477" i="1"/>
  <c r="AE477" i="1"/>
  <c r="CR477" i="1" s="1"/>
  <c r="AF477" i="1"/>
  <c r="AG477" i="1"/>
  <c r="AH477" i="1"/>
  <c r="AI477" i="1"/>
  <c r="AJ477" i="1"/>
  <c r="CX477" i="1" s="1"/>
  <c r="CT477" i="1"/>
  <c r="CU477" i="1"/>
  <c r="CV477" i="1"/>
  <c r="CW477" i="1"/>
  <c r="FR477" i="1"/>
  <c r="GL477" i="1"/>
  <c r="GO477" i="1"/>
  <c r="CC480" i="1" s="1"/>
  <c r="GP477" i="1"/>
  <c r="CD480" i="1" s="1"/>
  <c r="GV477" i="1"/>
  <c r="HC477" i="1" s="1"/>
  <c r="I478" i="1"/>
  <c r="P478" i="1"/>
  <c r="AC478" i="1"/>
  <c r="AE478" i="1"/>
  <c r="AF478" i="1"/>
  <c r="AG478" i="1"/>
  <c r="AH478" i="1"/>
  <c r="AI478" i="1"/>
  <c r="AJ478" i="1"/>
  <c r="CQ478" i="1"/>
  <c r="CU478" i="1"/>
  <c r="T478" i="1" s="1"/>
  <c r="CV478" i="1"/>
  <c r="U478" i="1" s="1"/>
  <c r="CW478" i="1"/>
  <c r="V478" i="1" s="1"/>
  <c r="CX478" i="1"/>
  <c r="W478" i="1" s="1"/>
  <c r="FR478" i="1"/>
  <c r="GL478" i="1"/>
  <c r="GO478" i="1"/>
  <c r="GP478" i="1"/>
  <c r="GV478" i="1"/>
  <c r="HC478" i="1"/>
  <c r="GX478" i="1" s="1"/>
  <c r="B480" i="1"/>
  <c r="B461" i="1" s="1"/>
  <c r="C480" i="1"/>
  <c r="C461" i="1" s="1"/>
  <c r="D480" i="1"/>
  <c r="D461" i="1" s="1"/>
  <c r="F480" i="1"/>
  <c r="F461" i="1" s="1"/>
  <c r="G480" i="1"/>
  <c r="AO480" i="1"/>
  <c r="F484" i="1" s="1"/>
  <c r="AP480" i="1"/>
  <c r="F489" i="1" s="1"/>
  <c r="BB480" i="1"/>
  <c r="BX480" i="1"/>
  <c r="BY480" i="1"/>
  <c r="CK480" i="1"/>
  <c r="CK461" i="1" s="1"/>
  <c r="CL480" i="1"/>
  <c r="BC480" i="1" s="1"/>
  <c r="CM480" i="1"/>
  <c r="BD480" i="1" s="1"/>
  <c r="EG480" i="1"/>
  <c r="ET480" i="1"/>
  <c r="FP480" i="1"/>
  <c r="GC480" i="1"/>
  <c r="GC461" i="1" s="1"/>
  <c r="GD480" i="1"/>
  <c r="GD461" i="1" s="1"/>
  <c r="GE480" i="1"/>
  <c r="GE461" i="1" s="1"/>
  <c r="F493" i="1"/>
  <c r="F496" i="1"/>
  <c r="F505" i="1"/>
  <c r="D510" i="1"/>
  <c r="B512" i="1"/>
  <c r="C512" i="1"/>
  <c r="D512" i="1"/>
  <c r="E512" i="1"/>
  <c r="F512" i="1"/>
  <c r="Z512" i="1"/>
  <c r="AA512" i="1"/>
  <c r="AM512" i="1"/>
  <c r="AN512" i="1"/>
  <c r="BD512" i="1"/>
  <c r="BE512" i="1"/>
  <c r="BF512" i="1"/>
  <c r="BG512" i="1"/>
  <c r="BH512" i="1"/>
  <c r="BI512" i="1"/>
  <c r="BJ512" i="1"/>
  <c r="BK512" i="1"/>
  <c r="BL512" i="1"/>
  <c r="BM512" i="1"/>
  <c r="BN512" i="1"/>
  <c r="BO512" i="1"/>
  <c r="BP512" i="1"/>
  <c r="BQ512" i="1"/>
  <c r="BR512" i="1"/>
  <c r="BS512" i="1"/>
  <c r="BT512" i="1"/>
  <c r="BU512" i="1"/>
  <c r="BV512" i="1"/>
  <c r="BW512" i="1"/>
  <c r="CM512" i="1"/>
  <c r="CN512" i="1"/>
  <c r="CO512" i="1"/>
  <c r="CP512" i="1"/>
  <c r="CQ512" i="1"/>
  <c r="CR512" i="1"/>
  <c r="CS512" i="1"/>
  <c r="CT512" i="1"/>
  <c r="CU512" i="1"/>
  <c r="CV512" i="1"/>
  <c r="CW512" i="1"/>
  <c r="CX512" i="1"/>
  <c r="CY512" i="1"/>
  <c r="CZ512" i="1"/>
  <c r="DA512" i="1"/>
  <c r="DB512" i="1"/>
  <c r="DC512" i="1"/>
  <c r="DD512" i="1"/>
  <c r="DE512" i="1"/>
  <c r="DF512" i="1"/>
  <c r="DR512" i="1"/>
  <c r="DS512" i="1"/>
  <c r="EE512" i="1"/>
  <c r="EF512" i="1"/>
  <c r="EG512" i="1"/>
  <c r="ET512" i="1"/>
  <c r="EU512" i="1"/>
  <c r="EV512" i="1"/>
  <c r="EW512" i="1"/>
  <c r="EX512" i="1"/>
  <c r="EY512" i="1"/>
  <c r="EZ512" i="1"/>
  <c r="FA512" i="1"/>
  <c r="FB512" i="1"/>
  <c r="FC512" i="1"/>
  <c r="FD512" i="1"/>
  <c r="FE512" i="1"/>
  <c r="FF512" i="1"/>
  <c r="FG512" i="1"/>
  <c r="FH512" i="1"/>
  <c r="FI512" i="1"/>
  <c r="FJ512" i="1"/>
  <c r="FK512" i="1"/>
  <c r="FL512" i="1"/>
  <c r="FM512" i="1"/>
  <c r="FN512" i="1"/>
  <c r="FO512" i="1"/>
  <c r="FV512" i="1"/>
  <c r="GF512" i="1"/>
  <c r="GG512" i="1"/>
  <c r="GH512" i="1"/>
  <c r="GI512" i="1"/>
  <c r="GJ512" i="1"/>
  <c r="GK512" i="1"/>
  <c r="GL512" i="1"/>
  <c r="GM512" i="1"/>
  <c r="GN512" i="1"/>
  <c r="GO512" i="1"/>
  <c r="GP512" i="1"/>
  <c r="GQ512" i="1"/>
  <c r="GR512" i="1"/>
  <c r="GS512" i="1"/>
  <c r="GT512" i="1"/>
  <c r="GU512" i="1"/>
  <c r="GV512" i="1"/>
  <c r="GW512" i="1"/>
  <c r="GX512" i="1"/>
  <c r="C514" i="1"/>
  <c r="D514" i="1"/>
  <c r="I514" i="1"/>
  <c r="CX386" i="3" s="1"/>
  <c r="K514" i="1"/>
  <c r="Q514" i="1"/>
  <c r="R514" i="1"/>
  <c r="GK514" i="1" s="1"/>
  <c r="S514" i="1"/>
  <c r="AC514" i="1"/>
  <c r="AE514" i="1"/>
  <c r="AD514" i="1" s="1"/>
  <c r="AF514" i="1"/>
  <c r="AG514" i="1"/>
  <c r="AH514" i="1"/>
  <c r="AI514" i="1"/>
  <c r="CW514" i="1" s="1"/>
  <c r="V514" i="1" s="1"/>
  <c r="AJ514" i="1"/>
  <c r="CR514" i="1"/>
  <c r="CS514" i="1"/>
  <c r="CT514" i="1"/>
  <c r="CU514" i="1"/>
  <c r="T514" i="1" s="1"/>
  <c r="CV514" i="1"/>
  <c r="U514" i="1" s="1"/>
  <c r="CX514" i="1"/>
  <c r="W514" i="1" s="1"/>
  <c r="FR514" i="1"/>
  <c r="GL514" i="1"/>
  <c r="GN514" i="1"/>
  <c r="GP514" i="1"/>
  <c r="GV514" i="1"/>
  <c r="HC514" i="1" s="1"/>
  <c r="GX514" i="1"/>
  <c r="C515" i="1"/>
  <c r="D515" i="1"/>
  <c r="I515" i="1"/>
  <c r="K515" i="1"/>
  <c r="P515" i="1"/>
  <c r="Q515" i="1"/>
  <c r="R515" i="1"/>
  <c r="S515" i="1"/>
  <c r="T515" i="1"/>
  <c r="AC515" i="1"/>
  <c r="AE515" i="1"/>
  <c r="AF515" i="1"/>
  <c r="CT515" i="1" s="1"/>
  <c r="AG515" i="1"/>
  <c r="CU515" i="1" s="1"/>
  <c r="AH515" i="1"/>
  <c r="CV515" i="1" s="1"/>
  <c r="U515" i="1" s="1"/>
  <c r="AI515" i="1"/>
  <c r="CW515" i="1" s="1"/>
  <c r="V515" i="1" s="1"/>
  <c r="AJ515" i="1"/>
  <c r="CX515" i="1" s="1"/>
  <c r="W515" i="1" s="1"/>
  <c r="CQ515" i="1"/>
  <c r="FR515" i="1"/>
  <c r="FQ543" i="1" s="1"/>
  <c r="GL515" i="1"/>
  <c r="GN515" i="1"/>
  <c r="GP515" i="1"/>
  <c r="GV515" i="1"/>
  <c r="HC515" i="1" s="1"/>
  <c r="GX515" i="1" s="1"/>
  <c r="I516" i="1"/>
  <c r="P516" i="1"/>
  <c r="Q516" i="1"/>
  <c r="R516" i="1"/>
  <c r="GK516" i="1" s="1"/>
  <c r="V516" i="1"/>
  <c r="W516" i="1"/>
  <c r="AB516" i="1"/>
  <c r="AC516" i="1"/>
  <c r="AD516" i="1"/>
  <c r="AE516" i="1"/>
  <c r="AF516" i="1"/>
  <c r="S516" i="1" s="1"/>
  <c r="AG516" i="1"/>
  <c r="AH516" i="1"/>
  <c r="AI516" i="1"/>
  <c r="AJ516" i="1"/>
  <c r="CX516" i="1" s="1"/>
  <c r="CP516" i="1"/>
  <c r="O516" i="1" s="1"/>
  <c r="CQ516" i="1"/>
  <c r="CR516" i="1"/>
  <c r="CS516" i="1"/>
  <c r="CU516" i="1"/>
  <c r="T516" i="1" s="1"/>
  <c r="CV516" i="1"/>
  <c r="U516" i="1" s="1"/>
  <c r="CW516" i="1"/>
  <c r="FR516" i="1"/>
  <c r="GL516" i="1"/>
  <c r="GN516" i="1"/>
  <c r="GP516" i="1"/>
  <c r="GV516" i="1"/>
  <c r="HC516" i="1" s="1"/>
  <c r="GX516" i="1" s="1"/>
  <c r="I517" i="1"/>
  <c r="P517" i="1"/>
  <c r="Q517" i="1"/>
  <c r="R517" i="1"/>
  <c r="S517" i="1"/>
  <c r="CY517" i="1" s="1"/>
  <c r="W517" i="1"/>
  <c r="X517" i="1"/>
  <c r="AC517" i="1"/>
  <c r="AE517" i="1"/>
  <c r="AF517" i="1"/>
  <c r="CT517" i="1" s="1"/>
  <c r="AG517" i="1"/>
  <c r="AH517" i="1"/>
  <c r="AI517" i="1"/>
  <c r="AJ517" i="1"/>
  <c r="CX517" i="1" s="1"/>
  <c r="CP517" i="1"/>
  <c r="O517" i="1" s="1"/>
  <c r="CQ517" i="1"/>
  <c r="CU517" i="1"/>
  <c r="T517" i="1" s="1"/>
  <c r="CV517" i="1"/>
  <c r="U517" i="1" s="1"/>
  <c r="CW517" i="1"/>
  <c r="V517" i="1" s="1"/>
  <c r="FR517" i="1"/>
  <c r="GK517" i="1"/>
  <c r="GL517" i="1"/>
  <c r="GN517" i="1"/>
  <c r="GP517" i="1"/>
  <c r="GV517" i="1"/>
  <c r="HC517" i="1"/>
  <c r="GX517" i="1" s="1"/>
  <c r="I518" i="1"/>
  <c r="AC518" i="1"/>
  <c r="P518" i="1" s="1"/>
  <c r="AD518" i="1"/>
  <c r="AE518" i="1"/>
  <c r="AF518" i="1"/>
  <c r="AG518" i="1"/>
  <c r="AH518" i="1"/>
  <c r="AI518" i="1"/>
  <c r="AJ518" i="1"/>
  <c r="CX518" i="1" s="1"/>
  <c r="CR518" i="1"/>
  <c r="CS518" i="1"/>
  <c r="CT518" i="1"/>
  <c r="CU518" i="1"/>
  <c r="T518" i="1" s="1"/>
  <c r="CV518" i="1"/>
  <c r="U518" i="1" s="1"/>
  <c r="CW518" i="1"/>
  <c r="FR518" i="1"/>
  <c r="GL518" i="1"/>
  <c r="GN518" i="1"/>
  <c r="GP518" i="1"/>
  <c r="GV518" i="1"/>
  <c r="HC518" i="1" s="1"/>
  <c r="GX518" i="1"/>
  <c r="I519" i="1"/>
  <c r="P519" i="1"/>
  <c r="W519" i="1"/>
  <c r="AC519" i="1"/>
  <c r="AE519" i="1"/>
  <c r="AF519" i="1"/>
  <c r="AG519" i="1"/>
  <c r="AH519" i="1"/>
  <c r="AI519" i="1"/>
  <c r="AJ519" i="1"/>
  <c r="CQ519" i="1"/>
  <c r="CU519" i="1"/>
  <c r="T519" i="1" s="1"/>
  <c r="CV519" i="1"/>
  <c r="U519" i="1" s="1"/>
  <c r="CW519" i="1"/>
  <c r="V519" i="1" s="1"/>
  <c r="CX519" i="1"/>
  <c r="FR519" i="1"/>
  <c r="GL519" i="1"/>
  <c r="GN519" i="1"/>
  <c r="GP519" i="1"/>
  <c r="GV519" i="1"/>
  <c r="HC519" i="1"/>
  <c r="GX519" i="1" s="1"/>
  <c r="I520" i="1"/>
  <c r="Q520" i="1" s="1"/>
  <c r="AC520" i="1"/>
  <c r="AE520" i="1"/>
  <c r="AF520" i="1"/>
  <c r="AG520" i="1"/>
  <c r="AH520" i="1"/>
  <c r="AI520" i="1"/>
  <c r="AJ520" i="1"/>
  <c r="CX520" i="1" s="1"/>
  <c r="CT520" i="1"/>
  <c r="CU520" i="1"/>
  <c r="T520" i="1" s="1"/>
  <c r="CV520" i="1"/>
  <c r="CW520" i="1"/>
  <c r="FR520" i="1"/>
  <c r="GL520" i="1"/>
  <c r="GN520" i="1"/>
  <c r="GP520" i="1"/>
  <c r="GV520" i="1"/>
  <c r="HC520" i="1" s="1"/>
  <c r="I521" i="1"/>
  <c r="P521" i="1"/>
  <c r="Q521" i="1"/>
  <c r="AC521" i="1"/>
  <c r="AE521" i="1"/>
  <c r="AF521" i="1"/>
  <c r="CT521" i="1" s="1"/>
  <c r="AG521" i="1"/>
  <c r="CU521" i="1" s="1"/>
  <c r="T521" i="1" s="1"/>
  <c r="AH521" i="1"/>
  <c r="CV521" i="1" s="1"/>
  <c r="U521" i="1" s="1"/>
  <c r="AI521" i="1"/>
  <c r="CW521" i="1" s="1"/>
  <c r="V521" i="1" s="1"/>
  <c r="AJ521" i="1"/>
  <c r="CQ521" i="1"/>
  <c r="CX521" i="1"/>
  <c r="W521" i="1" s="1"/>
  <c r="FR521" i="1"/>
  <c r="GL521" i="1"/>
  <c r="FR543" i="1" s="1"/>
  <c r="GN521" i="1"/>
  <c r="GP521" i="1"/>
  <c r="GV521" i="1"/>
  <c r="HC521" i="1"/>
  <c r="GX521" i="1" s="1"/>
  <c r="C522" i="1"/>
  <c r="D522" i="1"/>
  <c r="I522" i="1"/>
  <c r="K522" i="1"/>
  <c r="AC522" i="1"/>
  <c r="AE522" i="1"/>
  <c r="AD522" i="1" s="1"/>
  <c r="AF522" i="1"/>
  <c r="AG522" i="1"/>
  <c r="CU522" i="1" s="1"/>
  <c r="T522" i="1" s="1"/>
  <c r="AH522" i="1"/>
  <c r="CV522" i="1" s="1"/>
  <c r="AI522" i="1"/>
  <c r="CW522" i="1" s="1"/>
  <c r="AJ522" i="1"/>
  <c r="CR522" i="1"/>
  <c r="CS522" i="1"/>
  <c r="CT522" i="1"/>
  <c r="CX522" i="1"/>
  <c r="FR522" i="1"/>
  <c r="GL522" i="1"/>
  <c r="GN522" i="1"/>
  <c r="GP522" i="1"/>
  <c r="GV522" i="1"/>
  <c r="HC522" i="1"/>
  <c r="C523" i="1"/>
  <c r="D523" i="1"/>
  <c r="I523" i="1"/>
  <c r="K523" i="1"/>
  <c r="AC523" i="1"/>
  <c r="CQ523" i="1" s="1"/>
  <c r="AE523" i="1"/>
  <c r="AF523" i="1"/>
  <c r="S523" i="1" s="1"/>
  <c r="AG523" i="1"/>
  <c r="AH523" i="1"/>
  <c r="AI523" i="1"/>
  <c r="AJ523" i="1"/>
  <c r="CX523" i="1" s="1"/>
  <c r="CU523" i="1"/>
  <c r="T523" i="1" s="1"/>
  <c r="CV523" i="1"/>
  <c r="U523" i="1" s="1"/>
  <c r="CW523" i="1"/>
  <c r="V523" i="1" s="1"/>
  <c r="FR523" i="1"/>
  <c r="GL523" i="1"/>
  <c r="GN523" i="1"/>
  <c r="GP523" i="1"/>
  <c r="GV523" i="1"/>
  <c r="HC523" i="1" s="1"/>
  <c r="AC524" i="1"/>
  <c r="AE524" i="1"/>
  <c r="AD524" i="1" s="1"/>
  <c r="AB524" i="1" s="1"/>
  <c r="AF524" i="1"/>
  <c r="CT524" i="1" s="1"/>
  <c r="AG524" i="1"/>
  <c r="CU524" i="1" s="1"/>
  <c r="AH524" i="1"/>
  <c r="CV524" i="1" s="1"/>
  <c r="AI524" i="1"/>
  <c r="CW524" i="1" s="1"/>
  <c r="AJ524" i="1"/>
  <c r="CQ524" i="1"/>
  <c r="CX524" i="1"/>
  <c r="FR524" i="1"/>
  <c r="GL524" i="1"/>
  <c r="GN524" i="1"/>
  <c r="GP524" i="1"/>
  <c r="GV524" i="1"/>
  <c r="HC524" i="1"/>
  <c r="AC525" i="1"/>
  <c r="CQ525" i="1" s="1"/>
  <c r="AE525" i="1"/>
  <c r="CR525" i="1" s="1"/>
  <c r="AF525" i="1"/>
  <c r="AG525" i="1"/>
  <c r="AH525" i="1"/>
  <c r="AI525" i="1"/>
  <c r="AJ525" i="1"/>
  <c r="CX525" i="1" s="1"/>
  <c r="CU525" i="1"/>
  <c r="CV525" i="1"/>
  <c r="CW525" i="1"/>
  <c r="FR525" i="1"/>
  <c r="GL525" i="1"/>
  <c r="GN525" i="1"/>
  <c r="FT543" i="1" s="1"/>
  <c r="GP525" i="1"/>
  <c r="GV525" i="1"/>
  <c r="HC525" i="1" s="1"/>
  <c r="AC526" i="1"/>
  <c r="AE526" i="1"/>
  <c r="AF526" i="1"/>
  <c r="CT526" i="1" s="1"/>
  <c r="AG526" i="1"/>
  <c r="AH526" i="1"/>
  <c r="CV526" i="1" s="1"/>
  <c r="AI526" i="1"/>
  <c r="CW526" i="1" s="1"/>
  <c r="AJ526" i="1"/>
  <c r="CX526" i="1" s="1"/>
  <c r="CQ526" i="1"/>
  <c r="CU526" i="1"/>
  <c r="FR526" i="1"/>
  <c r="GL526" i="1"/>
  <c r="GN526" i="1"/>
  <c r="GP526" i="1"/>
  <c r="GV526" i="1"/>
  <c r="HC526" i="1" s="1"/>
  <c r="AC527" i="1"/>
  <c r="AE527" i="1"/>
  <c r="AD527" i="1" s="1"/>
  <c r="AF527" i="1"/>
  <c r="AG527" i="1"/>
  <c r="AH527" i="1"/>
  <c r="AI527" i="1"/>
  <c r="AJ527" i="1"/>
  <c r="CX527" i="1" s="1"/>
  <c r="CR527" i="1"/>
  <c r="CS527" i="1"/>
  <c r="CT527" i="1"/>
  <c r="CU527" i="1"/>
  <c r="CV527" i="1"/>
  <c r="CW527" i="1"/>
  <c r="FR527" i="1"/>
  <c r="GL527" i="1"/>
  <c r="GN527" i="1"/>
  <c r="GP527" i="1"/>
  <c r="GV527" i="1"/>
  <c r="HC527" i="1" s="1"/>
  <c r="AC528" i="1"/>
  <c r="AE528" i="1"/>
  <c r="AF528" i="1"/>
  <c r="CT528" i="1" s="1"/>
  <c r="AG528" i="1"/>
  <c r="AH528" i="1"/>
  <c r="AI528" i="1"/>
  <c r="AJ528" i="1"/>
  <c r="CQ528" i="1"/>
  <c r="CU528" i="1"/>
  <c r="CV528" i="1"/>
  <c r="CW528" i="1"/>
  <c r="CX528" i="1"/>
  <c r="FR528" i="1"/>
  <c r="GL528" i="1"/>
  <c r="GN528" i="1"/>
  <c r="GP528" i="1"/>
  <c r="GV528" i="1"/>
  <c r="HC528" i="1"/>
  <c r="I529" i="1"/>
  <c r="AC529" i="1"/>
  <c r="CQ529" i="1" s="1"/>
  <c r="AE529" i="1"/>
  <c r="AF529" i="1"/>
  <c r="S529" i="1" s="1"/>
  <c r="AG529" i="1"/>
  <c r="AH529" i="1"/>
  <c r="AI529" i="1"/>
  <c r="AJ529" i="1"/>
  <c r="CX529" i="1" s="1"/>
  <c r="CU529" i="1"/>
  <c r="T529" i="1" s="1"/>
  <c r="CV529" i="1"/>
  <c r="U529" i="1" s="1"/>
  <c r="CW529" i="1"/>
  <c r="V529" i="1" s="1"/>
  <c r="FR529" i="1"/>
  <c r="GL529" i="1"/>
  <c r="GN529" i="1"/>
  <c r="GP529" i="1"/>
  <c r="GV529" i="1"/>
  <c r="HC529" i="1" s="1"/>
  <c r="C530" i="1"/>
  <c r="D530" i="1"/>
  <c r="I530" i="1"/>
  <c r="K530" i="1"/>
  <c r="AC530" i="1"/>
  <c r="AD530" i="1"/>
  <c r="AE530" i="1"/>
  <c r="AF530" i="1"/>
  <c r="AG530" i="1"/>
  <c r="AH530" i="1"/>
  <c r="AI530" i="1"/>
  <c r="AJ530" i="1"/>
  <c r="CS530" i="1"/>
  <c r="CT530" i="1"/>
  <c r="CU530" i="1"/>
  <c r="T530" i="1" s="1"/>
  <c r="CV530" i="1"/>
  <c r="U530" i="1" s="1"/>
  <c r="CW530" i="1"/>
  <c r="V530" i="1" s="1"/>
  <c r="CX530" i="1"/>
  <c r="W530" i="1" s="1"/>
  <c r="FR530" i="1"/>
  <c r="GL530" i="1"/>
  <c r="GN530" i="1"/>
  <c r="GP530" i="1"/>
  <c r="GV530" i="1"/>
  <c r="HC530" i="1"/>
  <c r="GX530" i="1" s="1"/>
  <c r="C531" i="1"/>
  <c r="D531" i="1"/>
  <c r="I531" i="1"/>
  <c r="CX424" i="3" s="1"/>
  <c r="K531" i="1"/>
  <c r="P531" i="1"/>
  <c r="Q531" i="1"/>
  <c r="R531" i="1"/>
  <c r="S531" i="1"/>
  <c r="V531" i="1"/>
  <c r="W531" i="1"/>
  <c r="AC531" i="1"/>
  <c r="AD531" i="1"/>
  <c r="AE531" i="1"/>
  <c r="AF531" i="1"/>
  <c r="CT531" i="1" s="1"/>
  <c r="AG531" i="1"/>
  <c r="AH531" i="1"/>
  <c r="AI531" i="1"/>
  <c r="CW531" i="1" s="1"/>
  <c r="AJ531" i="1"/>
  <c r="CX531" i="1" s="1"/>
  <c r="CP531" i="1"/>
  <c r="O531" i="1" s="1"/>
  <c r="CQ531" i="1"/>
  <c r="CU531" i="1"/>
  <c r="T531" i="1" s="1"/>
  <c r="CV531" i="1"/>
  <c r="U531" i="1" s="1"/>
  <c r="FR531" i="1"/>
  <c r="GK531" i="1"/>
  <c r="GL531" i="1"/>
  <c r="GN531" i="1"/>
  <c r="GP531" i="1"/>
  <c r="GV531" i="1"/>
  <c r="HC531" i="1"/>
  <c r="GX531" i="1" s="1"/>
  <c r="AC532" i="1"/>
  <c r="AD532" i="1"/>
  <c r="AE532" i="1"/>
  <c r="AF532" i="1"/>
  <c r="AG532" i="1"/>
  <c r="AH532" i="1"/>
  <c r="AI532" i="1"/>
  <c r="AJ532" i="1"/>
  <c r="CX532" i="1" s="1"/>
  <c r="CR532" i="1"/>
  <c r="CS532" i="1"/>
  <c r="CT532" i="1"/>
  <c r="CU532" i="1"/>
  <c r="CV532" i="1"/>
  <c r="CW532" i="1"/>
  <c r="FR532" i="1"/>
  <c r="GL532" i="1"/>
  <c r="GN532" i="1"/>
  <c r="GP532" i="1"/>
  <c r="GV532" i="1"/>
  <c r="HC532" i="1" s="1"/>
  <c r="I533" i="1"/>
  <c r="P533" i="1"/>
  <c r="S533" i="1"/>
  <c r="CZ533" i="1" s="1"/>
  <c r="Y533" i="1" s="1"/>
  <c r="V533" i="1"/>
  <c r="AC533" i="1"/>
  <c r="AE533" i="1"/>
  <c r="AF533" i="1"/>
  <c r="CT533" i="1" s="1"/>
  <c r="AG533" i="1"/>
  <c r="AH533" i="1"/>
  <c r="AI533" i="1"/>
  <c r="AJ533" i="1"/>
  <c r="CQ533" i="1"/>
  <c r="CU533" i="1"/>
  <c r="T533" i="1" s="1"/>
  <c r="CV533" i="1"/>
  <c r="U533" i="1" s="1"/>
  <c r="CW533" i="1"/>
  <c r="CX533" i="1"/>
  <c r="W533" i="1" s="1"/>
  <c r="CY533" i="1"/>
  <c r="X533" i="1" s="1"/>
  <c r="FR533" i="1"/>
  <c r="GL533" i="1"/>
  <c r="GN533" i="1"/>
  <c r="GP533" i="1"/>
  <c r="GV533" i="1"/>
  <c r="HC533" i="1"/>
  <c r="GX533" i="1" s="1"/>
  <c r="I534" i="1"/>
  <c r="AC534" i="1"/>
  <c r="CQ534" i="1" s="1"/>
  <c r="AE534" i="1"/>
  <c r="AF534" i="1"/>
  <c r="AG534" i="1"/>
  <c r="AH534" i="1"/>
  <c r="AI534" i="1"/>
  <c r="AJ534" i="1"/>
  <c r="CX534" i="1" s="1"/>
  <c r="CS534" i="1"/>
  <c r="CU534" i="1"/>
  <c r="CV534" i="1"/>
  <c r="CW534" i="1"/>
  <c r="FR534" i="1"/>
  <c r="GL534" i="1"/>
  <c r="GN534" i="1"/>
  <c r="GP534" i="1"/>
  <c r="GV534" i="1"/>
  <c r="HC534" i="1" s="1"/>
  <c r="I535" i="1"/>
  <c r="P535" i="1"/>
  <c r="AC535" i="1"/>
  <c r="AE535" i="1"/>
  <c r="R535" i="1" s="1"/>
  <c r="GK535" i="1" s="1"/>
  <c r="AF535" i="1"/>
  <c r="AG535" i="1"/>
  <c r="CU535" i="1" s="1"/>
  <c r="T535" i="1" s="1"/>
  <c r="AH535" i="1"/>
  <c r="CV535" i="1" s="1"/>
  <c r="U535" i="1" s="1"/>
  <c r="AI535" i="1"/>
  <c r="AJ535" i="1"/>
  <c r="CQ535" i="1"/>
  <c r="CW535" i="1"/>
  <c r="V535" i="1" s="1"/>
  <c r="CX535" i="1"/>
  <c r="W535" i="1" s="1"/>
  <c r="FR535" i="1"/>
  <c r="GL535" i="1"/>
  <c r="GN535" i="1"/>
  <c r="GP535" i="1"/>
  <c r="GV535" i="1"/>
  <c r="HC535" i="1"/>
  <c r="GX535" i="1" s="1"/>
  <c r="I536" i="1"/>
  <c r="GX536" i="1" s="1"/>
  <c r="AC536" i="1"/>
  <c r="CQ536" i="1" s="1"/>
  <c r="AE536" i="1"/>
  <c r="AF536" i="1"/>
  <c r="AG536" i="1"/>
  <c r="AH536" i="1"/>
  <c r="AI536" i="1"/>
  <c r="AJ536" i="1"/>
  <c r="CX536" i="1" s="1"/>
  <c r="W536" i="1" s="1"/>
  <c r="CU536" i="1"/>
  <c r="CV536" i="1"/>
  <c r="CW536" i="1"/>
  <c r="FR536" i="1"/>
  <c r="GL536" i="1"/>
  <c r="GN536" i="1"/>
  <c r="GP536" i="1"/>
  <c r="GV536" i="1"/>
  <c r="HC536" i="1" s="1"/>
  <c r="I537" i="1"/>
  <c r="P537" i="1"/>
  <c r="Q537" i="1"/>
  <c r="R537" i="1"/>
  <c r="AC537" i="1"/>
  <c r="AE537" i="1"/>
  <c r="AD537" i="1" s="1"/>
  <c r="AF537" i="1"/>
  <c r="CT537" i="1" s="1"/>
  <c r="AG537" i="1"/>
  <c r="CU537" i="1" s="1"/>
  <c r="T537" i="1" s="1"/>
  <c r="AH537" i="1"/>
  <c r="CV537" i="1" s="1"/>
  <c r="U537" i="1" s="1"/>
  <c r="AI537" i="1"/>
  <c r="CW537" i="1" s="1"/>
  <c r="V537" i="1" s="1"/>
  <c r="AJ537" i="1"/>
  <c r="CX537" i="1" s="1"/>
  <c r="W537" i="1" s="1"/>
  <c r="CQ537" i="1"/>
  <c r="FR537" i="1"/>
  <c r="GK537" i="1"/>
  <c r="GL537" i="1"/>
  <c r="GN537" i="1"/>
  <c r="GP537" i="1"/>
  <c r="GV537" i="1"/>
  <c r="GX537" i="1"/>
  <c r="HC537" i="1"/>
  <c r="C538" i="1"/>
  <c r="D538" i="1"/>
  <c r="I538" i="1"/>
  <c r="CX429" i="3" s="1"/>
  <c r="K538" i="1"/>
  <c r="S538" i="1"/>
  <c r="CY538" i="1" s="1"/>
  <c r="X538" i="1" s="1"/>
  <c r="V538" i="1"/>
  <c r="AC538" i="1"/>
  <c r="AE538" i="1"/>
  <c r="AD538" i="1" s="1"/>
  <c r="AF538" i="1"/>
  <c r="AG538" i="1"/>
  <c r="CU538" i="1" s="1"/>
  <c r="T538" i="1" s="1"/>
  <c r="AH538" i="1"/>
  <c r="CV538" i="1" s="1"/>
  <c r="U538" i="1" s="1"/>
  <c r="AI538" i="1"/>
  <c r="CW538" i="1" s="1"/>
  <c r="AJ538" i="1"/>
  <c r="CX538" i="1" s="1"/>
  <c r="W538" i="1" s="1"/>
  <c r="CR538" i="1"/>
  <c r="CS538" i="1"/>
  <c r="CT538" i="1"/>
  <c r="CZ538" i="1"/>
  <c r="Y538" i="1" s="1"/>
  <c r="FR538" i="1"/>
  <c r="GL538" i="1"/>
  <c r="GN538" i="1"/>
  <c r="GP538" i="1"/>
  <c r="GV538" i="1"/>
  <c r="HC538" i="1"/>
  <c r="C539" i="1"/>
  <c r="D539" i="1"/>
  <c r="I539" i="1"/>
  <c r="K539" i="1"/>
  <c r="P539" i="1"/>
  <c r="Q539" i="1"/>
  <c r="R539" i="1"/>
  <c r="AC539" i="1"/>
  <c r="AE539" i="1"/>
  <c r="AF539" i="1"/>
  <c r="AG539" i="1"/>
  <c r="AH539" i="1"/>
  <c r="AI539" i="1"/>
  <c r="AJ539" i="1"/>
  <c r="CX539" i="1" s="1"/>
  <c r="CU539" i="1"/>
  <c r="T539" i="1" s="1"/>
  <c r="CV539" i="1"/>
  <c r="U539" i="1" s="1"/>
  <c r="CW539" i="1"/>
  <c r="V539" i="1" s="1"/>
  <c r="FR539" i="1"/>
  <c r="GK539" i="1"/>
  <c r="GL539" i="1"/>
  <c r="GN539" i="1"/>
  <c r="GP539" i="1"/>
  <c r="GV539" i="1"/>
  <c r="HC539" i="1" s="1"/>
  <c r="AC540" i="1"/>
  <c r="AE540" i="1"/>
  <c r="AF540" i="1"/>
  <c r="CT540" i="1" s="1"/>
  <c r="AG540" i="1"/>
  <c r="CU540" i="1" s="1"/>
  <c r="AH540" i="1"/>
  <c r="CV540" i="1" s="1"/>
  <c r="AI540" i="1"/>
  <c r="CW540" i="1" s="1"/>
  <c r="AJ540" i="1"/>
  <c r="CX540" i="1" s="1"/>
  <c r="CQ540" i="1"/>
  <c r="FR540" i="1"/>
  <c r="GL540" i="1"/>
  <c r="GN540" i="1"/>
  <c r="GP540" i="1"/>
  <c r="GV540" i="1"/>
  <c r="HC540" i="1"/>
  <c r="AC541" i="1"/>
  <c r="AE541" i="1"/>
  <c r="CS541" i="1" s="1"/>
  <c r="AF541" i="1"/>
  <c r="AG541" i="1"/>
  <c r="AH541" i="1"/>
  <c r="AI541" i="1"/>
  <c r="AJ541" i="1"/>
  <c r="CX541" i="1" s="1"/>
  <c r="CQ541" i="1"/>
  <c r="CR541" i="1"/>
  <c r="CU541" i="1"/>
  <c r="CV541" i="1"/>
  <c r="CW541" i="1"/>
  <c r="FR541" i="1"/>
  <c r="GL541" i="1"/>
  <c r="GN541" i="1"/>
  <c r="GP541" i="1"/>
  <c r="GV541" i="1"/>
  <c r="HC541" i="1" s="1"/>
  <c r="B543" i="1"/>
  <c r="C543" i="1"/>
  <c r="D543" i="1"/>
  <c r="F543" i="1"/>
  <c r="G543" i="1"/>
  <c r="G512" i="1" s="1"/>
  <c r="AO543" i="1"/>
  <c r="AO512" i="1" s="1"/>
  <c r="BD543" i="1"/>
  <c r="F568" i="1" s="1"/>
  <c r="BX543" i="1"/>
  <c r="BX512" i="1" s="1"/>
  <c r="CK543" i="1"/>
  <c r="BB543" i="1" s="1"/>
  <c r="CL543" i="1"/>
  <c r="CL512" i="1" s="1"/>
  <c r="CM543" i="1"/>
  <c r="EG543" i="1"/>
  <c r="EM543" i="1"/>
  <c r="EM512" i="1" s="1"/>
  <c r="ET543" i="1"/>
  <c r="FP543" i="1"/>
  <c r="FP512" i="1" s="1"/>
  <c r="FV543" i="1"/>
  <c r="GC543" i="1"/>
  <c r="GC512" i="1" s="1"/>
  <c r="GD543" i="1"/>
  <c r="EU543" i="1" s="1"/>
  <c r="GE543" i="1"/>
  <c r="EV543" i="1" s="1"/>
  <c r="P568" i="1" s="1"/>
  <c r="P547" i="1"/>
  <c r="P556" i="1"/>
  <c r="P559" i="1"/>
  <c r="B573" i="1"/>
  <c r="B22" i="1" s="1"/>
  <c r="C573" i="1"/>
  <c r="C22" i="1" s="1"/>
  <c r="D573" i="1"/>
  <c r="D22" i="1" s="1"/>
  <c r="F573" i="1"/>
  <c r="F22" i="1" s="1"/>
  <c r="G573" i="1"/>
  <c r="G22" i="1" s="1"/>
  <c r="B606" i="1"/>
  <c r="B18" i="1" s="1"/>
  <c r="C606" i="1"/>
  <c r="C18" i="1" s="1"/>
  <c r="D606" i="1"/>
  <c r="D18" i="1" s="1"/>
  <c r="F606" i="1"/>
  <c r="F18" i="1" s="1"/>
  <c r="G606" i="1"/>
  <c r="G18" i="1" s="1"/>
  <c r="O328" i="6" l="1"/>
  <c r="H326" i="6"/>
  <c r="H82" i="6"/>
  <c r="O84" i="6"/>
  <c r="O105" i="6"/>
  <c r="H103" i="6"/>
  <c r="P440" i="6"/>
  <c r="J457" i="6" s="1"/>
  <c r="H504" i="6"/>
  <c r="O589" i="6"/>
  <c r="H375" i="6"/>
  <c r="O153" i="6"/>
  <c r="J151" i="6"/>
  <c r="P153" i="6"/>
  <c r="P84" i="6"/>
  <c r="J82" i="6"/>
  <c r="P481" i="6"/>
  <c r="J509" i="6" s="1"/>
  <c r="H358" i="6"/>
  <c r="J479" i="6"/>
  <c r="P94" i="6"/>
  <c r="J167" i="6"/>
  <c r="P261" i="6"/>
  <c r="H92" i="6"/>
  <c r="H124" i="6"/>
  <c r="H151" i="6"/>
  <c r="O247" i="6"/>
  <c r="P409" i="6"/>
  <c r="O440" i="6"/>
  <c r="H395" i="6"/>
  <c r="P527" i="6"/>
  <c r="P636" i="6"/>
  <c r="J634" i="6"/>
  <c r="P197" i="6"/>
  <c r="H245" i="6"/>
  <c r="O313" i="6"/>
  <c r="H311" i="6"/>
  <c r="J407" i="6"/>
  <c r="H438" i="6"/>
  <c r="H538" i="6"/>
  <c r="J551" i="6"/>
  <c r="I631" i="6"/>
  <c r="O636" i="6" s="1"/>
  <c r="P222" i="6"/>
  <c r="J220" i="6"/>
  <c r="I436" i="6"/>
  <c r="O506" i="6"/>
  <c r="H509" i="6" s="1"/>
  <c r="J311" i="6"/>
  <c r="P313" i="6"/>
  <c r="J375" i="6"/>
  <c r="O137" i="6"/>
  <c r="H135" i="6"/>
  <c r="O197" i="6"/>
  <c r="H195" i="6"/>
  <c r="J209" i="6"/>
  <c r="P211" i="6"/>
  <c r="H233" i="6"/>
  <c r="J259" i="6"/>
  <c r="P377" i="6"/>
  <c r="J395" i="6"/>
  <c r="O621" i="6"/>
  <c r="H619" i="6"/>
  <c r="I206" i="6"/>
  <c r="O211" i="6" s="1"/>
  <c r="H259" i="6"/>
  <c r="O360" i="6"/>
  <c r="P454" i="6"/>
  <c r="J452" i="6"/>
  <c r="I502" i="6"/>
  <c r="O566" i="6"/>
  <c r="H564" i="6"/>
  <c r="O48" i="6"/>
  <c r="O59" i="6"/>
  <c r="H173" i="6"/>
  <c r="O278" i="6"/>
  <c r="H276" i="6"/>
  <c r="I449" i="6"/>
  <c r="O454" i="6" s="1"/>
  <c r="P621" i="6"/>
  <c r="O169" i="6"/>
  <c r="H167" i="6"/>
  <c r="P360" i="6"/>
  <c r="J358" i="6"/>
  <c r="I450" i="6"/>
  <c r="K477" i="6"/>
  <c r="P553" i="6"/>
  <c r="J564" i="6"/>
  <c r="P126" i="6"/>
  <c r="H209" i="6"/>
  <c r="O222" i="6"/>
  <c r="O377" i="6"/>
  <c r="J538" i="6"/>
  <c r="P540" i="6"/>
  <c r="P59" i="6"/>
  <c r="J57" i="6"/>
  <c r="I122" i="6"/>
  <c r="O126" i="6" s="1"/>
  <c r="H140" i="6" s="1"/>
  <c r="O409" i="6"/>
  <c r="H407" i="6"/>
  <c r="K435" i="6"/>
  <c r="J438" i="6" s="1"/>
  <c r="O553" i="6"/>
  <c r="P48" i="6"/>
  <c r="J46" i="6"/>
  <c r="O73" i="6"/>
  <c r="J92" i="6"/>
  <c r="O261" i="6"/>
  <c r="I272" i="6"/>
  <c r="I355" i="6"/>
  <c r="O540" i="6"/>
  <c r="H569" i="6" s="1"/>
  <c r="K243" i="6"/>
  <c r="H423" i="6"/>
  <c r="O425" i="6"/>
  <c r="H457" i="6" s="1"/>
  <c r="I600" i="6"/>
  <c r="J604" i="6"/>
  <c r="J103" i="6"/>
  <c r="K121" i="6"/>
  <c r="J124" i="6" s="1"/>
  <c r="H160" i="6"/>
  <c r="P235" i="6"/>
  <c r="J233" i="6"/>
  <c r="P299" i="6"/>
  <c r="J297" i="6"/>
  <c r="P137" i="6"/>
  <c r="I294" i="6"/>
  <c r="H297" i="6" s="1"/>
  <c r="P343" i="6"/>
  <c r="J341" i="6"/>
  <c r="P425" i="6"/>
  <c r="K436" i="6"/>
  <c r="P495" i="6"/>
  <c r="H525" i="6"/>
  <c r="P589" i="6"/>
  <c r="J587" i="6"/>
  <c r="J135" i="6"/>
  <c r="P162" i="6"/>
  <c r="I338" i="6"/>
  <c r="H341" i="6" s="1"/>
  <c r="O343" i="6"/>
  <c r="J423" i="6"/>
  <c r="I584" i="6"/>
  <c r="H587" i="6" s="1"/>
  <c r="J525" i="6"/>
  <c r="J326" i="6"/>
  <c r="J619" i="6"/>
  <c r="J493" i="6"/>
  <c r="BB512" i="1"/>
  <c r="F556" i="1"/>
  <c r="EI543" i="1"/>
  <c r="FY543" i="1"/>
  <c r="FR512" i="1"/>
  <c r="EL429" i="1"/>
  <c r="FU396" i="1"/>
  <c r="V402" i="1"/>
  <c r="CP205" i="1"/>
  <c r="O205" i="1" s="1"/>
  <c r="AQ480" i="1"/>
  <c r="CG480" i="1"/>
  <c r="BZ461" i="1"/>
  <c r="U402" i="1"/>
  <c r="EK543" i="1"/>
  <c r="FT512" i="1"/>
  <c r="V423" i="1"/>
  <c r="T402" i="1"/>
  <c r="U185" i="1"/>
  <c r="AU480" i="1"/>
  <c r="CD461" i="1"/>
  <c r="FR396" i="1"/>
  <c r="EI429" i="1"/>
  <c r="FQ461" i="1"/>
  <c r="EH480" i="1"/>
  <c r="GA480" i="1"/>
  <c r="CD309" i="1"/>
  <c r="AU334" i="1"/>
  <c r="W94" i="1"/>
  <c r="AJ83" i="1"/>
  <c r="CC309" i="1"/>
  <c r="AT334" i="1"/>
  <c r="AT480" i="1"/>
  <c r="CC461" i="1"/>
  <c r="CP274" i="1"/>
  <c r="O274" i="1" s="1"/>
  <c r="CY529" i="1"/>
  <c r="X529" i="1" s="1"/>
  <c r="CZ529" i="1"/>
  <c r="Y529" i="1" s="1"/>
  <c r="U524" i="1"/>
  <c r="Q181" i="1"/>
  <c r="S181" i="1"/>
  <c r="W181" i="1"/>
  <c r="CQ530" i="1"/>
  <c r="P530" i="1"/>
  <c r="R529" i="1"/>
  <c r="GK529" i="1" s="1"/>
  <c r="CR529" i="1"/>
  <c r="T524" i="1"/>
  <c r="CZ515" i="1"/>
  <c r="Y515" i="1" s="1"/>
  <c r="CY515" i="1"/>
  <c r="X515" i="1" s="1"/>
  <c r="Q415" i="1"/>
  <c r="S415" i="1"/>
  <c r="W415" i="1"/>
  <c r="CD396" i="1"/>
  <c r="AU429" i="1"/>
  <c r="AB271" i="1"/>
  <c r="AB530" i="1"/>
  <c r="CT525" i="1"/>
  <c r="R523" i="1"/>
  <c r="GK523" i="1" s="1"/>
  <c r="CR523" i="1"/>
  <c r="AB518" i="1"/>
  <c r="CT478" i="1"/>
  <c r="S478" i="1"/>
  <c r="CR475" i="1"/>
  <c r="R475" i="1"/>
  <c r="GK475" i="1" s="1"/>
  <c r="CS475" i="1"/>
  <c r="GK463" i="1"/>
  <c r="CC396" i="1"/>
  <c r="AT429" i="1"/>
  <c r="CY319" i="1"/>
  <c r="X319" i="1" s="1"/>
  <c r="CZ319" i="1"/>
  <c r="Y319" i="1" s="1"/>
  <c r="CR478" i="1"/>
  <c r="CS478" i="1"/>
  <c r="Q478" i="1"/>
  <c r="R478" i="1"/>
  <c r="GK478" i="1" s="1"/>
  <c r="AD475" i="1"/>
  <c r="AB475" i="1" s="1"/>
  <c r="CY416" i="1"/>
  <c r="X416" i="1" s="1"/>
  <c r="CZ416" i="1"/>
  <c r="Y416" i="1" s="1"/>
  <c r="T415" i="1"/>
  <c r="CY406" i="1"/>
  <c r="X406" i="1" s="1"/>
  <c r="CZ406" i="1"/>
  <c r="Y406" i="1" s="1"/>
  <c r="Q323" i="1"/>
  <c r="R323" i="1"/>
  <c r="GK323" i="1" s="1"/>
  <c r="S323" i="1"/>
  <c r="T323" i="1"/>
  <c r="V323" i="1"/>
  <c r="S313" i="1"/>
  <c r="CT313" i="1"/>
  <c r="CR259" i="1"/>
  <c r="Q259" i="1"/>
  <c r="R259" i="1"/>
  <c r="GK259" i="1" s="1"/>
  <c r="AD259" i="1"/>
  <c r="AB259" i="1" s="1"/>
  <c r="CS259" i="1"/>
  <c r="AD478" i="1"/>
  <c r="AB478" i="1" s="1"/>
  <c r="R474" i="1"/>
  <c r="GK474" i="1" s="1"/>
  <c r="CR474" i="1"/>
  <c r="CS474" i="1"/>
  <c r="CZ409" i="1"/>
  <c r="Y409" i="1" s="1"/>
  <c r="CY409" i="1"/>
  <c r="X409" i="1" s="1"/>
  <c r="CZ312" i="1"/>
  <c r="Y312" i="1" s="1"/>
  <c r="CY312" i="1"/>
  <c r="X312" i="1" s="1"/>
  <c r="CZ265" i="1"/>
  <c r="Y265" i="1" s="1"/>
  <c r="CY265" i="1"/>
  <c r="X265" i="1" s="1"/>
  <c r="DF168" i="3"/>
  <c r="DI168" i="3"/>
  <c r="DG168" i="3"/>
  <c r="DJ168" i="3" s="1"/>
  <c r="DH168" i="3"/>
  <c r="S536" i="1"/>
  <c r="CT536" i="1"/>
  <c r="AD474" i="1"/>
  <c r="AB474" i="1" s="1"/>
  <c r="CT466" i="1"/>
  <c r="AD426" i="1"/>
  <c r="AB426" i="1" s="1"/>
  <c r="CR426" i="1"/>
  <c r="CS426" i="1"/>
  <c r="DG273" i="3"/>
  <c r="DH273" i="3"/>
  <c r="DI273" i="3"/>
  <c r="GK312" i="1"/>
  <c r="U273" i="1"/>
  <c r="CY258" i="1"/>
  <c r="X258" i="1" s="1"/>
  <c r="CZ258" i="1"/>
  <c r="Y258" i="1" s="1"/>
  <c r="CT529" i="1"/>
  <c r="P523" i="1"/>
  <c r="CY421" i="1"/>
  <c r="X421" i="1" s="1"/>
  <c r="CZ421" i="1"/>
  <c r="Y421" i="1" s="1"/>
  <c r="U418" i="1"/>
  <c r="GX415" i="1"/>
  <c r="P406" i="1"/>
  <c r="AB406" i="1"/>
  <c r="CQ406" i="1"/>
  <c r="CR267" i="1"/>
  <c r="AD267" i="1"/>
  <c r="AB267" i="1" s="1"/>
  <c r="CS267" i="1"/>
  <c r="Q267" i="1"/>
  <c r="R267" i="1"/>
  <c r="GK267" i="1" s="1"/>
  <c r="CZ260" i="1"/>
  <c r="Y260" i="1" s="1"/>
  <c r="S253" i="1"/>
  <c r="CT253" i="1"/>
  <c r="P203" i="1"/>
  <c r="CQ203" i="1"/>
  <c r="AB203" i="1"/>
  <c r="Q529" i="1"/>
  <c r="W529" i="1"/>
  <c r="CT523" i="1"/>
  <c r="P522" i="1"/>
  <c r="CQ522" i="1"/>
  <c r="AB522" i="1"/>
  <c r="CR521" i="1"/>
  <c r="CS521" i="1"/>
  <c r="T418" i="1"/>
  <c r="P411" i="1"/>
  <c r="CP411" i="1" s="1"/>
  <c r="O411" i="1" s="1"/>
  <c r="GM411" i="1" s="1"/>
  <c r="GN411" i="1" s="1"/>
  <c r="AB411" i="1"/>
  <c r="CQ411" i="1"/>
  <c r="ET277" i="1"/>
  <c r="GC240" i="1"/>
  <c r="CR261" i="1"/>
  <c r="CS261" i="1"/>
  <c r="Q261" i="1"/>
  <c r="R261" i="1"/>
  <c r="GK261" i="1" s="1"/>
  <c r="CR253" i="1"/>
  <c r="CS253" i="1"/>
  <c r="AD253" i="1"/>
  <c r="AB253" i="1" s="1"/>
  <c r="CZ198" i="1"/>
  <c r="Y198" i="1" s="1"/>
  <c r="CY198" i="1"/>
  <c r="X198" i="1" s="1"/>
  <c r="GM198" i="1" s="1"/>
  <c r="GN198" i="1" s="1"/>
  <c r="V534" i="1"/>
  <c r="CY531" i="1"/>
  <c r="X531" i="1" s="1"/>
  <c r="GM531" i="1" s="1"/>
  <c r="GO531" i="1" s="1"/>
  <c r="CZ531" i="1"/>
  <c r="Y531" i="1" s="1"/>
  <c r="CS523" i="1"/>
  <c r="AD521" i="1"/>
  <c r="AB521" i="1" s="1"/>
  <c r="FV480" i="1"/>
  <c r="CP405" i="1"/>
  <c r="O405" i="1" s="1"/>
  <c r="AB410" i="1"/>
  <c r="T406" i="1"/>
  <c r="W405" i="1"/>
  <c r="T400" i="1"/>
  <c r="GK399" i="1"/>
  <c r="AB325" i="1"/>
  <c r="S324" i="1"/>
  <c r="CT324" i="1"/>
  <c r="P320" i="1"/>
  <c r="CP320" i="1" s="1"/>
  <c r="O320" i="1" s="1"/>
  <c r="CQ320" i="1"/>
  <c r="W317" i="1"/>
  <c r="ET309" i="1"/>
  <c r="CQ261" i="1"/>
  <c r="P261" i="1"/>
  <c r="CP261" i="1" s="1"/>
  <c r="O261" i="1" s="1"/>
  <c r="U256" i="1"/>
  <c r="CY254" i="1"/>
  <c r="X254" i="1" s="1"/>
  <c r="CZ254" i="1"/>
  <c r="Y254" i="1" s="1"/>
  <c r="R253" i="1"/>
  <c r="GK253" i="1" s="1"/>
  <c r="Q244" i="1"/>
  <c r="R244" i="1"/>
  <c r="GK244" i="1" s="1"/>
  <c r="U244" i="1"/>
  <c r="CM240" i="1"/>
  <c r="T203" i="1"/>
  <c r="U202" i="1"/>
  <c r="CQ197" i="1"/>
  <c r="P197" i="1"/>
  <c r="AB197" i="1"/>
  <c r="CQ187" i="1"/>
  <c r="P187" i="1"/>
  <c r="CP187" i="1" s="1"/>
  <c r="O187" i="1" s="1"/>
  <c r="U87" i="1"/>
  <c r="CX443" i="3"/>
  <c r="DF318" i="3"/>
  <c r="DJ318" i="3" s="1"/>
  <c r="DH318" i="3"/>
  <c r="DI318" i="3"/>
  <c r="DG318" i="3"/>
  <c r="CU405" i="3"/>
  <c r="CV405" i="3"/>
  <c r="CX406" i="3"/>
  <c r="CX409" i="3"/>
  <c r="Q522" i="1"/>
  <c r="I524" i="1"/>
  <c r="I528" i="1"/>
  <c r="GX528" i="1" s="1"/>
  <c r="I526" i="1"/>
  <c r="U526" i="1" s="1"/>
  <c r="CX407" i="3"/>
  <c r="CX405" i="3"/>
  <c r="GA543" i="1"/>
  <c r="FQ512" i="1"/>
  <c r="CQ469" i="1"/>
  <c r="P469" i="1"/>
  <c r="CP469" i="1" s="1"/>
  <c r="O469" i="1" s="1"/>
  <c r="P433" i="1"/>
  <c r="EG396" i="1"/>
  <c r="Q412" i="1"/>
  <c r="R412" i="1"/>
  <c r="GK412" i="1" s="1"/>
  <c r="U412" i="1"/>
  <c r="T412" i="1"/>
  <c r="CQ324" i="1"/>
  <c r="P324" i="1"/>
  <c r="F293" i="1"/>
  <c r="BC240" i="1"/>
  <c r="P119" i="1"/>
  <c r="EV83" i="1"/>
  <c r="CR45" i="1"/>
  <c r="CS45" i="1"/>
  <c r="R45" i="1"/>
  <c r="GK45" i="1" s="1"/>
  <c r="DH332" i="3"/>
  <c r="DI332" i="3"/>
  <c r="DF332" i="3"/>
  <c r="DJ332" i="3" s="1"/>
  <c r="DG332" i="3"/>
  <c r="DF264" i="3"/>
  <c r="DJ264" i="3" s="1"/>
  <c r="DI264" i="3"/>
  <c r="DG264" i="3"/>
  <c r="DH264" i="3"/>
  <c r="CY523" i="1"/>
  <c r="X523" i="1" s="1"/>
  <c r="CZ523" i="1"/>
  <c r="Y523" i="1" s="1"/>
  <c r="CP417" i="1"/>
  <c r="O417" i="1" s="1"/>
  <c r="GM417" i="1" s="1"/>
  <c r="GN417" i="1" s="1"/>
  <c r="W401" i="1"/>
  <c r="EB429" i="1" s="1"/>
  <c r="CP329" i="1"/>
  <c r="O329" i="1" s="1"/>
  <c r="F290" i="1"/>
  <c r="BB240" i="1"/>
  <c r="Q249" i="1"/>
  <c r="R249" i="1"/>
  <c r="GK249" i="1" s="1"/>
  <c r="CQ200" i="1"/>
  <c r="P200" i="1"/>
  <c r="CP200" i="1" s="1"/>
  <c r="O200" i="1" s="1"/>
  <c r="BB26" i="1"/>
  <c r="F64" i="1"/>
  <c r="AD45" i="1"/>
  <c r="AB45" i="1" s="1"/>
  <c r="CR528" i="1"/>
  <c r="CS528" i="1"/>
  <c r="CY468" i="1"/>
  <c r="X468" i="1" s="1"/>
  <c r="GM468" i="1" s="1"/>
  <c r="GN468" i="1" s="1"/>
  <c r="CZ468" i="1"/>
  <c r="Y468" i="1" s="1"/>
  <c r="BX396" i="1"/>
  <c r="CG429" i="1"/>
  <c r="AO429" i="1"/>
  <c r="FP309" i="1"/>
  <c r="EG334" i="1"/>
  <c r="S332" i="1"/>
  <c r="CT332" i="1"/>
  <c r="CT316" i="1"/>
  <c r="AB316" i="1"/>
  <c r="S316" i="1"/>
  <c r="CS266" i="1"/>
  <c r="AD266" i="1"/>
  <c r="AB266" i="1" s="1"/>
  <c r="CR266" i="1"/>
  <c r="R266" i="1"/>
  <c r="GK266" i="1" s="1"/>
  <c r="Q266" i="1"/>
  <c r="Q256" i="1"/>
  <c r="R256" i="1"/>
  <c r="GK256" i="1" s="1"/>
  <c r="W249" i="1"/>
  <c r="R196" i="1"/>
  <c r="GK196" i="1" s="1"/>
  <c r="Q196" i="1"/>
  <c r="CR196" i="1"/>
  <c r="CS196" i="1"/>
  <c r="V31" i="1"/>
  <c r="DF399" i="3"/>
  <c r="DJ399" i="3" s="1"/>
  <c r="DI399" i="3"/>
  <c r="DG399" i="3"/>
  <c r="DH399" i="3"/>
  <c r="AB532" i="1"/>
  <c r="CR524" i="1"/>
  <c r="CS524" i="1"/>
  <c r="U522" i="1"/>
  <c r="GX520" i="1"/>
  <c r="CY475" i="1"/>
  <c r="X475" i="1" s="1"/>
  <c r="DF362" i="3"/>
  <c r="DG362" i="3"/>
  <c r="DJ362" i="3" s="1"/>
  <c r="DI362" i="3"/>
  <c r="DH362" i="3"/>
  <c r="S404" i="1"/>
  <c r="CT404" i="1"/>
  <c r="EV309" i="1"/>
  <c r="P359" i="1"/>
  <c r="P311" i="1"/>
  <c r="CQ311" i="1"/>
  <c r="CU10" i="3"/>
  <c r="CX11" i="3"/>
  <c r="CX12" i="3"/>
  <c r="P33" i="1"/>
  <c r="Q33" i="1"/>
  <c r="R33" i="1"/>
  <c r="GK33" i="1" s="1"/>
  <c r="T33" i="1"/>
  <c r="U33" i="1"/>
  <c r="CX408" i="3"/>
  <c r="EH543" i="1"/>
  <c r="AB529" i="1"/>
  <c r="CK512" i="1"/>
  <c r="EG461" i="1"/>
  <c r="P484" i="1"/>
  <c r="CQ475" i="1"/>
  <c r="P475" i="1"/>
  <c r="CT426" i="1"/>
  <c r="CQ408" i="1"/>
  <c r="AG334" i="1"/>
  <c r="V273" i="1"/>
  <c r="U249" i="1"/>
  <c r="GC173" i="1"/>
  <c r="ET208" i="1"/>
  <c r="CZ200" i="1"/>
  <c r="Y200" i="1" s="1"/>
  <c r="CY200" i="1"/>
  <c r="X200" i="1" s="1"/>
  <c r="I35" i="1"/>
  <c r="S534" i="1"/>
  <c r="CQ532" i="1"/>
  <c r="CQ518" i="1"/>
  <c r="Q518" i="1"/>
  <c r="V518" i="1"/>
  <c r="W518" i="1"/>
  <c r="CQ514" i="1"/>
  <c r="P514" i="1"/>
  <c r="AD477" i="1"/>
  <c r="R411" i="1"/>
  <c r="GK411" i="1" s="1"/>
  <c r="Q411" i="1"/>
  <c r="CR411" i="1"/>
  <c r="CS411" i="1"/>
  <c r="FU334" i="1"/>
  <c r="EV277" i="1"/>
  <c r="GE240" i="1"/>
  <c r="CS246" i="1"/>
  <c r="AD246" i="1"/>
  <c r="AB246" i="1" s="1"/>
  <c r="CR246" i="1"/>
  <c r="CY196" i="1"/>
  <c r="X196" i="1" s="1"/>
  <c r="W194" i="1"/>
  <c r="EL26" i="1"/>
  <c r="P69" i="1"/>
  <c r="V48" i="1"/>
  <c r="DF369" i="3"/>
  <c r="DG369" i="3"/>
  <c r="DI369" i="3"/>
  <c r="DJ369" i="3" s="1"/>
  <c r="DH369" i="3"/>
  <c r="CU435" i="3"/>
  <c r="CX439" i="3"/>
  <c r="CX444" i="3"/>
  <c r="CX437" i="3"/>
  <c r="CX435" i="3"/>
  <c r="CX442" i="3"/>
  <c r="W539" i="1"/>
  <c r="I541" i="1"/>
  <c r="CX436" i="3"/>
  <c r="GX539" i="1"/>
  <c r="CS536" i="1"/>
  <c r="CR536" i="1"/>
  <c r="AD536" i="1"/>
  <c r="R534" i="1"/>
  <c r="GK534" i="1" s="1"/>
  <c r="CR534" i="1"/>
  <c r="S520" i="1"/>
  <c r="BY543" i="1"/>
  <c r="CR473" i="1"/>
  <c r="CS473" i="1"/>
  <c r="CP424" i="1"/>
  <c r="O424" i="1" s="1"/>
  <c r="CY422" i="1"/>
  <c r="X422" i="1" s="1"/>
  <c r="CZ422" i="1"/>
  <c r="Y422" i="1" s="1"/>
  <c r="AD411" i="1"/>
  <c r="CQ404" i="1"/>
  <c r="P404" i="1"/>
  <c r="FV429" i="1"/>
  <c r="CT314" i="1"/>
  <c r="S314" i="1"/>
  <c r="CT261" i="1"/>
  <c r="S261" i="1"/>
  <c r="CQ252" i="1"/>
  <c r="P252" i="1"/>
  <c r="V201" i="1"/>
  <c r="Q201" i="1"/>
  <c r="CP201" i="1" s="1"/>
  <c r="O201" i="1" s="1"/>
  <c r="Q34" i="1"/>
  <c r="S34" i="1"/>
  <c r="DH228" i="3"/>
  <c r="DI228" i="3"/>
  <c r="DG228" i="3"/>
  <c r="DF228" i="3"/>
  <c r="DJ228" i="3" s="1"/>
  <c r="DI56" i="3"/>
  <c r="DG56" i="3"/>
  <c r="DF56" i="3"/>
  <c r="DJ56" i="3" s="1"/>
  <c r="DH56" i="3"/>
  <c r="CS529" i="1"/>
  <c r="AB477" i="1"/>
  <c r="Q474" i="1"/>
  <c r="CP474" i="1" s="1"/>
  <c r="O474" i="1" s="1"/>
  <c r="GM474" i="1" s="1"/>
  <c r="GN474" i="1" s="1"/>
  <c r="AD473" i="1"/>
  <c r="AB473" i="1" s="1"/>
  <c r="CQ420" i="1"/>
  <c r="P420" i="1"/>
  <c r="CP420" i="1" s="1"/>
  <c r="O420" i="1" s="1"/>
  <c r="GM420" i="1" s="1"/>
  <c r="GN420" i="1" s="1"/>
  <c r="R413" i="1"/>
  <c r="GK413" i="1" s="1"/>
  <c r="CR413" i="1"/>
  <c r="CS413" i="1"/>
  <c r="W409" i="1"/>
  <c r="CP332" i="1"/>
  <c r="O332" i="1" s="1"/>
  <c r="T252" i="1"/>
  <c r="EH277" i="1"/>
  <c r="FQ240" i="1"/>
  <c r="CP242" i="1"/>
  <c r="O242" i="1" s="1"/>
  <c r="Q203" i="1"/>
  <c r="W203" i="1"/>
  <c r="CT184" i="1"/>
  <c r="S184" i="1"/>
  <c r="Q87" i="1"/>
  <c r="AD94" i="1" s="1"/>
  <c r="GX87" i="1"/>
  <c r="CJ94" i="1"/>
  <c r="W35" i="1"/>
  <c r="V536" i="1"/>
  <c r="AD535" i="1"/>
  <c r="AB535" i="1" s="1"/>
  <c r="CP478" i="1"/>
  <c r="O478" i="1" s="1"/>
  <c r="CS477" i="1"/>
  <c r="CT475" i="1"/>
  <c r="CT418" i="1"/>
  <c r="S418" i="1"/>
  <c r="CY417" i="1"/>
  <c r="X417" i="1" s="1"/>
  <c r="CU277" i="3"/>
  <c r="I408" i="1"/>
  <c r="P408" i="1" s="1"/>
  <c r="Q406" i="1"/>
  <c r="W406" i="1"/>
  <c r="R322" i="1"/>
  <c r="GK322" i="1" s="1"/>
  <c r="CR322" i="1"/>
  <c r="CS322" i="1"/>
  <c r="AD261" i="1"/>
  <c r="AB261" i="1" s="1"/>
  <c r="Q246" i="1"/>
  <c r="EH208" i="1"/>
  <c r="FQ173" i="1"/>
  <c r="U203" i="1"/>
  <c r="CR184" i="1"/>
  <c r="CS184" i="1"/>
  <c r="R184" i="1"/>
  <c r="GK184" i="1" s="1"/>
  <c r="V87" i="1"/>
  <c r="V35" i="1"/>
  <c r="DF377" i="3"/>
  <c r="DH377" i="3"/>
  <c r="DG377" i="3"/>
  <c r="DJ377" i="3" s="1"/>
  <c r="DI377" i="3"/>
  <c r="DG205" i="3"/>
  <c r="DF205" i="3"/>
  <c r="DJ205" i="3" s="1"/>
  <c r="DH205" i="3"/>
  <c r="DI205" i="3"/>
  <c r="P562" i="1"/>
  <c r="BC543" i="1"/>
  <c r="R536" i="1"/>
  <c r="GK536" i="1" s="1"/>
  <c r="U534" i="1"/>
  <c r="GX529" i="1"/>
  <c r="CU411" i="3"/>
  <c r="CX411" i="3"/>
  <c r="CX413" i="3"/>
  <c r="Q523" i="1"/>
  <c r="I527" i="1"/>
  <c r="I525" i="1"/>
  <c r="W523" i="1"/>
  <c r="S522" i="1"/>
  <c r="CQ520" i="1"/>
  <c r="CR519" i="1"/>
  <c r="CS519" i="1"/>
  <c r="Q519" i="1"/>
  <c r="R519" i="1"/>
  <c r="GK519" i="1" s="1"/>
  <c r="CX372" i="3"/>
  <c r="CX370" i="3"/>
  <c r="CW373" i="3"/>
  <c r="CU369" i="3"/>
  <c r="CX373" i="3"/>
  <c r="Q475" i="1"/>
  <c r="FU480" i="1"/>
  <c r="P422" i="1"/>
  <c r="CQ422" i="1"/>
  <c r="P413" i="1"/>
  <c r="CP413" i="1" s="1"/>
  <c r="O413" i="1" s="1"/>
  <c r="AB413" i="1"/>
  <c r="CQ413" i="1"/>
  <c r="S537" i="1"/>
  <c r="P534" i="1"/>
  <c r="CP534" i="1" s="1"/>
  <c r="O534" i="1" s="1"/>
  <c r="S521" i="1"/>
  <c r="CP521" i="1" s="1"/>
  <c r="O521" i="1" s="1"/>
  <c r="V520" i="1"/>
  <c r="AD519" i="1"/>
  <c r="AB519" i="1" s="1"/>
  <c r="CZ514" i="1"/>
  <c r="Y514" i="1" s="1"/>
  <c r="CY514" i="1"/>
  <c r="X514" i="1" s="1"/>
  <c r="EV480" i="1"/>
  <c r="CQ477" i="1"/>
  <c r="CT474" i="1"/>
  <c r="R470" i="1"/>
  <c r="GK470" i="1" s="1"/>
  <c r="CS470" i="1"/>
  <c r="CR470" i="1"/>
  <c r="AD470" i="1"/>
  <c r="CS469" i="1"/>
  <c r="CR469" i="1"/>
  <c r="Q469" i="1"/>
  <c r="R469" i="1"/>
  <c r="GK469" i="1" s="1"/>
  <c r="AB422" i="1"/>
  <c r="R415" i="1"/>
  <c r="GK415" i="1" s="1"/>
  <c r="CR415" i="1"/>
  <c r="CS415" i="1"/>
  <c r="V414" i="1"/>
  <c r="W412" i="1"/>
  <c r="CT406" i="1"/>
  <c r="Q405" i="1"/>
  <c r="S405" i="1"/>
  <c r="V405" i="1"/>
  <c r="Q403" i="1"/>
  <c r="S403" i="1"/>
  <c r="U403" i="1"/>
  <c r="CT400" i="1"/>
  <c r="S400" i="1"/>
  <c r="CP400" i="1" s="1"/>
  <c r="O400" i="1" s="1"/>
  <c r="R324" i="1"/>
  <c r="GK324" i="1" s="1"/>
  <c r="CR324" i="1"/>
  <c r="CS324" i="1"/>
  <c r="CQ322" i="1"/>
  <c r="P322" i="1"/>
  <c r="V317" i="1"/>
  <c r="Q260" i="1"/>
  <c r="R260" i="1"/>
  <c r="GK260" i="1" s="1"/>
  <c r="W260" i="1"/>
  <c r="P260" i="1"/>
  <c r="CP260" i="1" s="1"/>
  <c r="O260" i="1" s="1"/>
  <c r="T260" i="1"/>
  <c r="Q253" i="1"/>
  <c r="S250" i="1"/>
  <c r="CT250" i="1"/>
  <c r="T249" i="1"/>
  <c r="U248" i="1"/>
  <c r="F212" i="1"/>
  <c r="AO173" i="1"/>
  <c r="CZ199" i="1"/>
  <c r="Y199" i="1" s="1"/>
  <c r="CY199" i="1"/>
  <c r="X199" i="1" s="1"/>
  <c r="CT188" i="1"/>
  <c r="S188" i="1"/>
  <c r="S179" i="1"/>
  <c r="AB179" i="1"/>
  <c r="CT179" i="1"/>
  <c r="FU126" i="1"/>
  <c r="EL137" i="1"/>
  <c r="CT130" i="1"/>
  <c r="CQ129" i="1"/>
  <c r="AB129" i="1"/>
  <c r="GX35" i="1"/>
  <c r="CX441" i="3"/>
  <c r="AB539" i="1"/>
  <c r="CP535" i="1"/>
  <c r="O535" i="1" s="1"/>
  <c r="Q534" i="1"/>
  <c r="W534" i="1"/>
  <c r="ET461" i="1"/>
  <c r="P493" i="1"/>
  <c r="P415" i="1"/>
  <c r="CP415" i="1" s="1"/>
  <c r="O415" i="1" s="1"/>
  <c r="CQ415" i="1"/>
  <c r="AB415" i="1"/>
  <c r="T408" i="1"/>
  <c r="P328" i="1"/>
  <c r="CP328" i="1" s="1"/>
  <c r="O328" i="1" s="1"/>
  <c r="CQ328" i="1"/>
  <c r="AB328" i="1"/>
  <c r="Q318" i="1"/>
  <c r="R318" i="1"/>
  <c r="GK318" i="1" s="1"/>
  <c r="CR251" i="1"/>
  <c r="Q251" i="1"/>
  <c r="CS251" i="1"/>
  <c r="R251" i="1"/>
  <c r="GK251" i="1" s="1"/>
  <c r="DF330" i="3"/>
  <c r="DJ330" i="3" s="1"/>
  <c r="DG330" i="3"/>
  <c r="DH330" i="3"/>
  <c r="DI330" i="3"/>
  <c r="DI149" i="3"/>
  <c r="DH149" i="3"/>
  <c r="DG149" i="3"/>
  <c r="DJ149" i="3" s="1"/>
  <c r="DF149" i="3"/>
  <c r="CB543" i="1"/>
  <c r="CP470" i="1"/>
  <c r="O470" i="1" s="1"/>
  <c r="BY396" i="1"/>
  <c r="AP429" i="1"/>
  <c r="CI429" i="1"/>
  <c r="CQ419" i="1"/>
  <c r="P419" i="1"/>
  <c r="CY317" i="1"/>
  <c r="X317" i="1" s="1"/>
  <c r="CZ317" i="1"/>
  <c r="Y317" i="1" s="1"/>
  <c r="CT266" i="1"/>
  <c r="S266" i="1"/>
  <c r="AO126" i="1"/>
  <c r="F141" i="1"/>
  <c r="DF356" i="3"/>
  <c r="DJ356" i="3" s="1"/>
  <c r="DG356" i="3"/>
  <c r="DH356" i="3"/>
  <c r="DI356" i="3"/>
  <c r="GX534" i="1"/>
  <c r="AD529" i="1"/>
  <c r="V522" i="1"/>
  <c r="W520" i="1"/>
  <c r="CP515" i="1"/>
  <c r="O515" i="1" s="1"/>
  <c r="DI386" i="3"/>
  <c r="DG386" i="3"/>
  <c r="DF386" i="3"/>
  <c r="DJ386" i="3" s="1"/>
  <c r="DH386" i="3"/>
  <c r="EI480" i="1"/>
  <c r="W423" i="1"/>
  <c r="U415" i="1"/>
  <c r="AB408" i="1"/>
  <c r="BY309" i="1"/>
  <c r="AP334" i="1"/>
  <c r="CY275" i="1"/>
  <c r="X275" i="1" s="1"/>
  <c r="CZ275" i="1"/>
  <c r="Y275" i="1" s="1"/>
  <c r="P272" i="1"/>
  <c r="GX271" i="1"/>
  <c r="P271" i="1"/>
  <c r="W271" i="1"/>
  <c r="Q271" i="1"/>
  <c r="R271" i="1"/>
  <c r="GK271" i="1" s="1"/>
  <c r="S270" i="1"/>
  <c r="CT270" i="1"/>
  <c r="AB251" i="1"/>
  <c r="P206" i="1"/>
  <c r="CP206" i="1" s="1"/>
  <c r="O206" i="1" s="1"/>
  <c r="CQ206" i="1"/>
  <c r="AB200" i="1"/>
  <c r="GX92" i="1"/>
  <c r="CP539" i="1"/>
  <c r="O539" i="1" s="1"/>
  <c r="AD528" i="1"/>
  <c r="AB528" i="1" s="1"/>
  <c r="AD523" i="1"/>
  <c r="AB523" i="1" s="1"/>
  <c r="CY474" i="1"/>
  <c r="X474" i="1" s="1"/>
  <c r="CZ474" i="1"/>
  <c r="Y474" i="1" s="1"/>
  <c r="Q470" i="1"/>
  <c r="S470" i="1"/>
  <c r="GX470" i="1"/>
  <c r="CI334" i="1"/>
  <c r="CQ327" i="1"/>
  <c r="P327" i="1"/>
  <c r="CP327" i="1" s="1"/>
  <c r="O327" i="1" s="1"/>
  <c r="GM327" i="1" s="1"/>
  <c r="GN327" i="1" s="1"/>
  <c r="CP319" i="1"/>
  <c r="O319" i="1" s="1"/>
  <c r="AQ334" i="1"/>
  <c r="BZ309" i="1"/>
  <c r="AB272" i="1"/>
  <c r="V249" i="1"/>
  <c r="AD196" i="1"/>
  <c r="DH3" i="3"/>
  <c r="DI3" i="3"/>
  <c r="DF3" i="3"/>
  <c r="DJ3" i="3" s="1"/>
  <c r="DG3" i="3"/>
  <c r="R477" i="1"/>
  <c r="GK477" i="1" s="1"/>
  <c r="AB427" i="1"/>
  <c r="W418" i="1"/>
  <c r="R406" i="1"/>
  <c r="GK406" i="1" s="1"/>
  <c r="CS406" i="1"/>
  <c r="CR406" i="1"/>
  <c r="CR404" i="1"/>
  <c r="R404" i="1"/>
  <c r="GK404" i="1" s="1"/>
  <c r="CS404" i="1"/>
  <c r="P380" i="1"/>
  <c r="EU169" i="1"/>
  <c r="AB311" i="1"/>
  <c r="CY255" i="1"/>
  <c r="X255" i="1" s="1"/>
  <c r="CZ255" i="1"/>
  <c r="Y255" i="1" s="1"/>
  <c r="CT246" i="1"/>
  <c r="S246" i="1"/>
  <c r="CQ243" i="1"/>
  <c r="P243" i="1"/>
  <c r="P196" i="1"/>
  <c r="CQ196" i="1"/>
  <c r="AB196" i="1"/>
  <c r="GE83" i="1"/>
  <c r="CW190" i="3"/>
  <c r="CX190" i="3"/>
  <c r="P529" i="1"/>
  <c r="CP529" i="1" s="1"/>
  <c r="O529" i="1" s="1"/>
  <c r="GM529" i="1" s="1"/>
  <c r="GO529" i="1" s="1"/>
  <c r="BZ543" i="1"/>
  <c r="CT473" i="1"/>
  <c r="W470" i="1"/>
  <c r="AQ429" i="1"/>
  <c r="V418" i="1"/>
  <c r="CP326" i="1"/>
  <c r="O326" i="1" s="1"/>
  <c r="U323" i="1"/>
  <c r="S267" i="1"/>
  <c r="CP267" i="1" s="1"/>
  <c r="O267" i="1" s="1"/>
  <c r="CT267" i="1"/>
  <c r="CY257" i="1"/>
  <c r="X257" i="1" s="1"/>
  <c r="CZ257" i="1"/>
  <c r="Y257" i="1" s="1"/>
  <c r="GX249" i="1"/>
  <c r="S245" i="1"/>
  <c r="CT245" i="1"/>
  <c r="DG374" i="3"/>
  <c r="DH374" i="3"/>
  <c r="DI374" i="3"/>
  <c r="DF374" i="3"/>
  <c r="DJ374" i="3" s="1"/>
  <c r="CX10" i="3"/>
  <c r="CV10" i="3"/>
  <c r="AB537" i="1"/>
  <c r="CT535" i="1"/>
  <c r="S535" i="1"/>
  <c r="CU417" i="3"/>
  <c r="CV417" i="3"/>
  <c r="I532" i="1"/>
  <c r="CX418" i="3"/>
  <c r="S530" i="1"/>
  <c r="Q530" i="1"/>
  <c r="CX420" i="3"/>
  <c r="AB514" i="1"/>
  <c r="CQ474" i="1"/>
  <c r="CR466" i="1"/>
  <c r="CS466" i="1"/>
  <c r="CQ426" i="1"/>
  <c r="GX418" i="1"/>
  <c r="S413" i="1"/>
  <c r="CT413" i="1"/>
  <c r="W400" i="1"/>
  <c r="CP317" i="1"/>
  <c r="O317" i="1" s="1"/>
  <c r="GM317" i="1" s="1"/>
  <c r="GN317" i="1" s="1"/>
  <c r="AQ277" i="1"/>
  <c r="CG277" i="1"/>
  <c r="BZ240" i="1"/>
  <c r="BY277" i="1"/>
  <c r="CR245" i="1"/>
  <c r="R245" i="1"/>
  <c r="CS245" i="1"/>
  <c r="AD245" i="1"/>
  <c r="Q245" i="1"/>
  <c r="CD173" i="1"/>
  <c r="AU208" i="1"/>
  <c r="CR204" i="1"/>
  <c r="R204" i="1"/>
  <c r="GK204" i="1" s="1"/>
  <c r="CS204" i="1"/>
  <c r="Q204" i="1"/>
  <c r="W182" i="1"/>
  <c r="AH94" i="1"/>
  <c r="DF414" i="3"/>
  <c r="DJ414" i="3" s="1"/>
  <c r="DG414" i="3"/>
  <c r="DH414" i="3"/>
  <c r="DI414" i="3"/>
  <c r="CR535" i="1"/>
  <c r="CS535" i="1"/>
  <c r="AD534" i="1"/>
  <c r="CR533" i="1"/>
  <c r="CS533" i="1"/>
  <c r="Q533" i="1"/>
  <c r="CP533" i="1" s="1"/>
  <c r="O533" i="1" s="1"/>
  <c r="R533" i="1"/>
  <c r="GK533" i="1" s="1"/>
  <c r="T528" i="1"/>
  <c r="AB527" i="1"/>
  <c r="R524" i="1"/>
  <c r="GK524" i="1" s="1"/>
  <c r="R520" i="1"/>
  <c r="GK520" i="1" s="1"/>
  <c r="CS520" i="1"/>
  <c r="CR520" i="1"/>
  <c r="CT471" i="1"/>
  <c r="S471" i="1"/>
  <c r="R422" i="1"/>
  <c r="GK422" i="1" s="1"/>
  <c r="CR422" i="1"/>
  <c r="CS422" i="1"/>
  <c r="V400" i="1"/>
  <c r="S322" i="1"/>
  <c r="CT322" i="1"/>
  <c r="AB314" i="1"/>
  <c r="CX214" i="3"/>
  <c r="CU211" i="3"/>
  <c r="I314" i="1"/>
  <c r="V314" i="1" s="1"/>
  <c r="Q312" i="1"/>
  <c r="S263" i="1"/>
  <c r="CT263" i="1"/>
  <c r="R246" i="1"/>
  <c r="GK246" i="1" s="1"/>
  <c r="CR197" i="1"/>
  <c r="R197" i="1"/>
  <c r="GK197" i="1" s="1"/>
  <c r="CS197" i="1"/>
  <c r="Q197" i="1"/>
  <c r="GX33" i="1"/>
  <c r="DF273" i="3"/>
  <c r="DJ273" i="3" s="1"/>
  <c r="DG251" i="3"/>
  <c r="DJ251" i="3" s="1"/>
  <c r="DF251" i="3"/>
  <c r="DI251" i="3"/>
  <c r="DH251" i="3"/>
  <c r="F547" i="1"/>
  <c r="AD533" i="1"/>
  <c r="AB533" i="1" s="1"/>
  <c r="W524" i="1"/>
  <c r="AD520" i="1"/>
  <c r="AB520" i="1" s="1"/>
  <c r="CT519" i="1"/>
  <c r="S519" i="1"/>
  <c r="GK464" i="1"/>
  <c r="AD413" i="1"/>
  <c r="U406" i="1"/>
  <c r="U400" i="1"/>
  <c r="CT398" i="1"/>
  <c r="S398" i="1"/>
  <c r="F302" i="1"/>
  <c r="BD240" i="1"/>
  <c r="AB260" i="1"/>
  <c r="CP258" i="1"/>
  <c r="O258" i="1" s="1"/>
  <c r="V256" i="1"/>
  <c r="W248" i="1"/>
  <c r="W202" i="1"/>
  <c r="V202" i="1"/>
  <c r="S539" i="1"/>
  <c r="CT539" i="1"/>
  <c r="AB534" i="1"/>
  <c r="W522" i="1"/>
  <c r="FP461" i="1"/>
  <c r="FY480" i="1"/>
  <c r="CR539" i="1"/>
  <c r="CS539" i="1"/>
  <c r="Q536" i="1"/>
  <c r="T534" i="1"/>
  <c r="CQ527" i="1"/>
  <c r="GX523" i="1"/>
  <c r="I477" i="1"/>
  <c r="T477" i="1" s="1"/>
  <c r="AD539" i="1"/>
  <c r="DF429" i="3"/>
  <c r="DJ429" i="3" s="1"/>
  <c r="DI429" i="3"/>
  <c r="DG429" i="3"/>
  <c r="DH429" i="3"/>
  <c r="U536" i="1"/>
  <c r="P536" i="1"/>
  <c r="Q535" i="1"/>
  <c r="CT534" i="1"/>
  <c r="CR530" i="1"/>
  <c r="R530" i="1"/>
  <c r="GK530" i="1" s="1"/>
  <c r="GX524" i="1"/>
  <c r="V524" i="1"/>
  <c r="R521" i="1"/>
  <c r="GK521" i="1" s="1"/>
  <c r="U520" i="1"/>
  <c r="P520" i="1"/>
  <c r="R518" i="1"/>
  <c r="GK518" i="1" s="1"/>
  <c r="GK515" i="1"/>
  <c r="CD543" i="1"/>
  <c r="EU480" i="1"/>
  <c r="W474" i="1"/>
  <c r="AD469" i="1"/>
  <c r="AB469" i="1" s="1"/>
  <c r="Q422" i="1"/>
  <c r="CR419" i="1"/>
  <c r="Q419" i="1"/>
  <c r="CS419" i="1"/>
  <c r="AD415" i="1"/>
  <c r="U414" i="1"/>
  <c r="V412" i="1"/>
  <c r="CQ410" i="1"/>
  <c r="GX405" i="1"/>
  <c r="W402" i="1"/>
  <c r="CR400" i="1"/>
  <c r="AD400" i="1"/>
  <c r="AB400" i="1" s="1"/>
  <c r="CS400" i="1"/>
  <c r="R400" i="1"/>
  <c r="GK400" i="1" s="1"/>
  <c r="GK398" i="1"/>
  <c r="AD324" i="1"/>
  <c r="AB324" i="1" s="1"/>
  <c r="AB322" i="1"/>
  <c r="GX318" i="1"/>
  <c r="W318" i="1"/>
  <c r="U317" i="1"/>
  <c r="CU215" i="3"/>
  <c r="CX218" i="3"/>
  <c r="CX216" i="3"/>
  <c r="GX315" i="1"/>
  <c r="CJ334" i="1" s="1"/>
  <c r="FV334" i="1"/>
  <c r="S271" i="1"/>
  <c r="CT271" i="1"/>
  <c r="V270" i="1"/>
  <c r="GX256" i="1"/>
  <c r="P249" i="1"/>
  <c r="CS188" i="1"/>
  <c r="AD188" i="1"/>
  <c r="AB188" i="1" s="1"/>
  <c r="CR188" i="1"/>
  <c r="R188" i="1"/>
  <c r="GK188" i="1" s="1"/>
  <c r="P181" i="1"/>
  <c r="CP181" i="1" s="1"/>
  <c r="O181" i="1" s="1"/>
  <c r="CY180" i="1"/>
  <c r="X180" i="1" s="1"/>
  <c r="CZ180" i="1"/>
  <c r="Y180" i="1" s="1"/>
  <c r="CS130" i="1"/>
  <c r="CR130" i="1"/>
  <c r="CY86" i="1"/>
  <c r="X86" i="1" s="1"/>
  <c r="CZ86" i="1"/>
  <c r="Y86" i="1" s="1"/>
  <c r="CT45" i="1"/>
  <c r="S45" i="1"/>
  <c r="DF323" i="3"/>
  <c r="DJ323" i="3" s="1"/>
  <c r="DH323" i="3"/>
  <c r="DG323" i="3"/>
  <c r="DI323" i="3"/>
  <c r="CX215" i="3"/>
  <c r="CY243" i="1"/>
  <c r="X243" i="1" s="1"/>
  <c r="CZ243" i="1"/>
  <c r="Y243" i="1" s="1"/>
  <c r="P212" i="1"/>
  <c r="EG173" i="1"/>
  <c r="BZ208" i="1"/>
  <c r="CG208" i="1" s="1"/>
  <c r="S176" i="1"/>
  <c r="CT176" i="1"/>
  <c r="CV277" i="3"/>
  <c r="CX277" i="3"/>
  <c r="GX522" i="1"/>
  <c r="CR471" i="1"/>
  <c r="CS471" i="1"/>
  <c r="FY429" i="1"/>
  <c r="AB330" i="1"/>
  <c r="CY327" i="1"/>
  <c r="X327" i="1" s="1"/>
  <c r="CZ327" i="1"/>
  <c r="Y327" i="1" s="1"/>
  <c r="AB313" i="1"/>
  <c r="CQ259" i="1"/>
  <c r="P259" i="1"/>
  <c r="CP259" i="1" s="1"/>
  <c r="O259" i="1" s="1"/>
  <c r="CX142" i="3"/>
  <c r="CW141" i="3"/>
  <c r="CV139" i="3"/>
  <c r="CX139" i="3"/>
  <c r="CX140" i="3"/>
  <c r="Q247" i="1"/>
  <c r="R247" i="1"/>
  <c r="GK247" i="1" s="1"/>
  <c r="U247" i="1"/>
  <c r="CW140" i="3"/>
  <c r="S178" i="1"/>
  <c r="CT178" i="1"/>
  <c r="EI126" i="1"/>
  <c r="P147" i="1"/>
  <c r="CT92" i="1"/>
  <c r="CX82" i="3"/>
  <c r="P538" i="1"/>
  <c r="S463" i="1"/>
  <c r="CT463" i="1"/>
  <c r="FP396" i="1"/>
  <c r="W312" i="1"/>
  <c r="AD312" i="1"/>
  <c r="AB312" i="1" s="1"/>
  <c r="S244" i="1"/>
  <c r="GX190" i="1"/>
  <c r="R178" i="1"/>
  <c r="GK178" i="1" s="1"/>
  <c r="CR178" i="1"/>
  <c r="CS178" i="1"/>
  <c r="EU126" i="1"/>
  <c r="R92" i="1"/>
  <c r="GK92" i="1" s="1"/>
  <c r="CR92" i="1"/>
  <c r="W48" i="1"/>
  <c r="CR526" i="1"/>
  <c r="CS526" i="1"/>
  <c r="CY516" i="1"/>
  <c r="X516" i="1" s="1"/>
  <c r="GM516" i="1" s="1"/>
  <c r="GO516" i="1" s="1"/>
  <c r="CZ516" i="1"/>
  <c r="Y516" i="1" s="1"/>
  <c r="CQ471" i="1"/>
  <c r="AB471" i="1"/>
  <c r="CX343" i="3"/>
  <c r="CU339" i="3"/>
  <c r="CX340" i="3"/>
  <c r="CX350" i="3"/>
  <c r="CX344" i="3"/>
  <c r="CX348" i="3"/>
  <c r="CV339" i="3"/>
  <c r="I466" i="1"/>
  <c r="R427" i="1"/>
  <c r="GK427" i="1" s="1"/>
  <c r="AD421" i="1"/>
  <c r="CR421" i="1"/>
  <c r="CS421" i="1"/>
  <c r="T414" i="1"/>
  <c r="CT412" i="1"/>
  <c r="S412" i="1"/>
  <c r="AB326" i="1"/>
  <c r="V318" i="1"/>
  <c r="W314" i="1"/>
  <c r="P313" i="1"/>
  <c r="CP313" i="1" s="1"/>
  <c r="O313" i="1" s="1"/>
  <c r="V312" i="1"/>
  <c r="CQ312" i="1"/>
  <c r="P312" i="1"/>
  <c r="EG240" i="1"/>
  <c r="P281" i="1"/>
  <c r="GX260" i="1"/>
  <c r="GX252" i="1"/>
  <c r="CR248" i="1"/>
  <c r="R248" i="1"/>
  <c r="GK248" i="1" s="1"/>
  <c r="CS248" i="1"/>
  <c r="AD178" i="1"/>
  <c r="AB178" i="1" s="1"/>
  <c r="CQ133" i="1"/>
  <c r="P110" i="1"/>
  <c r="EU83" i="1"/>
  <c r="AD92" i="1"/>
  <c r="AB92" i="1" s="1"/>
  <c r="S87" i="1"/>
  <c r="CT87" i="1"/>
  <c r="CY40" i="1"/>
  <c r="X40" i="1" s="1"/>
  <c r="P38" i="1"/>
  <c r="CP38" i="1" s="1"/>
  <c r="O38" i="1" s="1"/>
  <c r="Q38" i="1"/>
  <c r="R38" i="1"/>
  <c r="GK38" i="1" s="1"/>
  <c r="T38" i="1"/>
  <c r="W38" i="1"/>
  <c r="DI423" i="3"/>
  <c r="DG423" i="3"/>
  <c r="DF423" i="3"/>
  <c r="DJ423" i="3" s="1"/>
  <c r="DH423" i="3"/>
  <c r="CW378" i="3"/>
  <c r="CX378" i="3"/>
  <c r="DG286" i="3"/>
  <c r="DH286" i="3"/>
  <c r="DI286" i="3"/>
  <c r="DF286" i="3"/>
  <c r="DJ286" i="3" s="1"/>
  <c r="DI283" i="3"/>
  <c r="DG283" i="3"/>
  <c r="DJ283" i="3" s="1"/>
  <c r="DH283" i="3"/>
  <c r="DF283" i="3"/>
  <c r="CU139" i="3"/>
  <c r="T541" i="1"/>
  <c r="AD541" i="1"/>
  <c r="AB541" i="1" s="1"/>
  <c r="CQ539" i="1"/>
  <c r="CR531" i="1"/>
  <c r="CS531" i="1"/>
  <c r="AD526" i="1"/>
  <c r="AB526" i="1" s="1"/>
  <c r="CS525" i="1"/>
  <c r="CZ517" i="1"/>
  <c r="Y517" i="1" s="1"/>
  <c r="GM517" i="1" s="1"/>
  <c r="GO517" i="1" s="1"/>
  <c r="GE512" i="1"/>
  <c r="CZ476" i="1"/>
  <c r="Y476" i="1" s="1"/>
  <c r="GM476" i="1" s="1"/>
  <c r="GN476" i="1" s="1"/>
  <c r="CZ472" i="1"/>
  <c r="Y472" i="1" s="1"/>
  <c r="CW366" i="3"/>
  <c r="CU365" i="3"/>
  <c r="CX366" i="3"/>
  <c r="Q472" i="1"/>
  <c r="R472" i="1"/>
  <c r="GK472" i="1" s="1"/>
  <c r="CS467" i="1"/>
  <c r="V464" i="1"/>
  <c r="CM461" i="1"/>
  <c r="T427" i="1"/>
  <c r="AD427" i="1"/>
  <c r="CZ425" i="1"/>
  <c r="Y425" i="1" s="1"/>
  <c r="CX322" i="3"/>
  <c r="CU321" i="3"/>
  <c r="P425" i="1"/>
  <c r="CP425" i="1" s="1"/>
  <c r="O425" i="1" s="1"/>
  <c r="GM425" i="1" s="1"/>
  <c r="GN425" i="1" s="1"/>
  <c r="Q425" i="1"/>
  <c r="V424" i="1"/>
  <c r="P421" i="1"/>
  <c r="CP421" i="1" s="1"/>
  <c r="O421" i="1" s="1"/>
  <c r="GM421" i="1" s="1"/>
  <c r="GN421" i="1" s="1"/>
  <c r="CQ421" i="1"/>
  <c r="AB421" i="1"/>
  <c r="CT414" i="1"/>
  <c r="S414" i="1"/>
  <c r="CQ409" i="1"/>
  <c r="P409" i="1"/>
  <c r="CP409" i="1" s="1"/>
  <c r="O409" i="1" s="1"/>
  <c r="GM409" i="1" s="1"/>
  <c r="GN409" i="1" s="1"/>
  <c r="R405" i="1"/>
  <c r="GK405" i="1" s="1"/>
  <c r="P403" i="1"/>
  <c r="CP403" i="1" s="1"/>
  <c r="O403" i="1" s="1"/>
  <c r="F359" i="1"/>
  <c r="BD309" i="1"/>
  <c r="P323" i="1"/>
  <c r="CP323" i="1" s="1"/>
  <c r="O323" i="1" s="1"/>
  <c r="Q322" i="1"/>
  <c r="T318" i="1"/>
  <c r="U312" i="1"/>
  <c r="AD275" i="1"/>
  <c r="AB275" i="1" s="1"/>
  <c r="S273" i="1"/>
  <c r="CT273" i="1"/>
  <c r="CS254" i="1"/>
  <c r="AD254" i="1"/>
  <c r="AB254" i="1" s="1"/>
  <c r="V253" i="1"/>
  <c r="AB249" i="1"/>
  <c r="AD248" i="1"/>
  <c r="GX246" i="1"/>
  <c r="CP195" i="1"/>
  <c r="O195" i="1" s="1"/>
  <c r="FR208" i="1"/>
  <c r="CQ178" i="1"/>
  <c r="P178" i="1"/>
  <c r="CP178" i="1" s="1"/>
  <c r="O178" i="1" s="1"/>
  <c r="ET83" i="1"/>
  <c r="P107" i="1"/>
  <c r="CG83" i="1"/>
  <c r="AX94" i="1"/>
  <c r="R87" i="1"/>
  <c r="CR87" i="1"/>
  <c r="CS87" i="1"/>
  <c r="P42" i="1"/>
  <c r="Q42" i="1"/>
  <c r="R42" i="1"/>
  <c r="GK42" i="1" s="1"/>
  <c r="CP39" i="1"/>
  <c r="O39" i="1" s="1"/>
  <c r="V33" i="1"/>
  <c r="CR31" i="1"/>
  <c r="AD31" i="1"/>
  <c r="CS31" i="1"/>
  <c r="FV26" i="1"/>
  <c r="EM51" i="1"/>
  <c r="R28" i="1"/>
  <c r="CR28" i="1"/>
  <c r="CS28" i="1"/>
  <c r="AD28" i="1"/>
  <c r="AB28" i="1" s="1"/>
  <c r="CX317" i="3"/>
  <c r="CV317" i="3"/>
  <c r="CV153" i="3"/>
  <c r="CX153" i="3"/>
  <c r="T315" i="1"/>
  <c r="CR250" i="1"/>
  <c r="R250" i="1"/>
  <c r="GK250" i="1" s="1"/>
  <c r="CS250" i="1"/>
  <c r="BD364" i="1"/>
  <c r="T202" i="1"/>
  <c r="CT192" i="1"/>
  <c r="S192" i="1"/>
  <c r="CY187" i="1"/>
  <c r="X187" i="1" s="1"/>
  <c r="CZ187" i="1"/>
  <c r="Y187" i="1" s="1"/>
  <c r="CI480" i="1"/>
  <c r="T470" i="1"/>
  <c r="AD418" i="1"/>
  <c r="AB418" i="1" s="1"/>
  <c r="CR418" i="1"/>
  <c r="CS418" i="1"/>
  <c r="S269" i="1"/>
  <c r="CT269" i="1"/>
  <c r="GX264" i="1"/>
  <c r="CV135" i="3"/>
  <c r="CW136" i="3"/>
  <c r="CW137" i="3"/>
  <c r="CU135" i="3"/>
  <c r="CX138" i="3"/>
  <c r="CX136" i="3"/>
  <c r="Q205" i="1"/>
  <c r="GX205" i="1"/>
  <c r="CU81" i="3"/>
  <c r="CX81" i="3"/>
  <c r="I186" i="1"/>
  <c r="Q184" i="1"/>
  <c r="P184" i="1"/>
  <c r="AD525" i="1"/>
  <c r="AB525" i="1" s="1"/>
  <c r="AD467" i="1"/>
  <c r="AB467" i="1" s="1"/>
  <c r="CL396" i="1"/>
  <c r="BC429" i="1"/>
  <c r="S427" i="1"/>
  <c r="CZ424" i="1"/>
  <c r="Y424" i="1" s="1"/>
  <c r="CX319" i="3"/>
  <c r="CX320" i="3"/>
  <c r="CU317" i="3"/>
  <c r="P418" i="1"/>
  <c r="CU167" i="3"/>
  <c r="CX171" i="3"/>
  <c r="CW170" i="3"/>
  <c r="CX176" i="3"/>
  <c r="CX170" i="3"/>
  <c r="CX173" i="3"/>
  <c r="CX175" i="3"/>
  <c r="CW169" i="3"/>
  <c r="I264" i="1"/>
  <c r="CX174" i="3"/>
  <c r="I262" i="1"/>
  <c r="GX262" i="1" s="1"/>
  <c r="P255" i="1"/>
  <c r="CQ255" i="1"/>
  <c r="CQ194" i="1"/>
  <c r="GX538" i="1"/>
  <c r="AB538" i="1"/>
  <c r="AB536" i="1"/>
  <c r="AB470" i="1"/>
  <c r="EU396" i="1"/>
  <c r="P445" i="1"/>
  <c r="U427" i="1"/>
  <c r="CT541" i="1"/>
  <c r="CR517" i="1"/>
  <c r="CS517" i="1"/>
  <c r="CR476" i="1"/>
  <c r="CS476" i="1"/>
  <c r="CR467" i="1"/>
  <c r="CL461" i="1"/>
  <c r="CT427" i="1"/>
  <c r="CY420" i="1"/>
  <c r="X420" i="1" s="1"/>
  <c r="CZ420" i="1"/>
  <c r="Y420" i="1" s="1"/>
  <c r="P412" i="1"/>
  <c r="CZ411" i="1"/>
  <c r="Y411" i="1" s="1"/>
  <c r="CY411" i="1"/>
  <c r="X411" i="1" s="1"/>
  <c r="Q404" i="1"/>
  <c r="CW270" i="3"/>
  <c r="CU266" i="3"/>
  <c r="CX274" i="3"/>
  <c r="CX272" i="3"/>
  <c r="CX276" i="3"/>
  <c r="CX275" i="3"/>
  <c r="CX270" i="3"/>
  <c r="Q399" i="1"/>
  <c r="CX271" i="3"/>
  <c r="S399" i="1"/>
  <c r="I401" i="1"/>
  <c r="S330" i="1"/>
  <c r="CP330" i="1" s="1"/>
  <c r="O330" i="1" s="1"/>
  <c r="CQ326" i="1"/>
  <c r="CY325" i="1"/>
  <c r="X325" i="1" s="1"/>
  <c r="GM325" i="1" s="1"/>
  <c r="GN325" i="1" s="1"/>
  <c r="CZ325" i="1"/>
  <c r="Y325" i="1" s="1"/>
  <c r="Q324" i="1"/>
  <c r="P318" i="1"/>
  <c r="CP318" i="1" s="1"/>
  <c r="O318" i="1" s="1"/>
  <c r="CU219" i="3"/>
  <c r="Q316" i="1"/>
  <c r="P316" i="1"/>
  <c r="S315" i="1"/>
  <c r="Q313" i="1"/>
  <c r="U313" i="1"/>
  <c r="CU207" i="3"/>
  <c r="CX210" i="3"/>
  <c r="CX208" i="3"/>
  <c r="Q311" i="1"/>
  <c r="R311" i="1"/>
  <c r="U311" i="1"/>
  <c r="AH334" i="1" s="1"/>
  <c r="S311" i="1"/>
  <c r="CQ275" i="1"/>
  <c r="P275" i="1"/>
  <c r="CP275" i="1" s="1"/>
  <c r="O275" i="1" s="1"/>
  <c r="S274" i="1"/>
  <c r="CS273" i="1"/>
  <c r="AD273" i="1"/>
  <c r="AB273" i="1" s="1"/>
  <c r="W270" i="1"/>
  <c r="P270" i="1"/>
  <c r="CP270" i="1" s="1"/>
  <c r="O270" i="1" s="1"/>
  <c r="U269" i="1"/>
  <c r="DZ277" i="1" s="1"/>
  <c r="CX200" i="3"/>
  <c r="CW200" i="3"/>
  <c r="CX201" i="3"/>
  <c r="CU198" i="3"/>
  <c r="CW199" i="3"/>
  <c r="CX206" i="3"/>
  <c r="CX204" i="3"/>
  <c r="I269" i="1"/>
  <c r="I273" i="1"/>
  <c r="CX197" i="3"/>
  <c r="CV189" i="3"/>
  <c r="CU189" i="3"/>
  <c r="CX189" i="3"/>
  <c r="CX195" i="3"/>
  <c r="I268" i="1"/>
  <c r="W268" i="1" s="1"/>
  <c r="CX196" i="3"/>
  <c r="I272" i="1"/>
  <c r="CX193" i="3"/>
  <c r="V260" i="1"/>
  <c r="Q257" i="1"/>
  <c r="CP257" i="1" s="1"/>
  <c r="O257" i="1" s="1"/>
  <c r="GM257" i="1" s="1"/>
  <c r="GN257" i="1" s="1"/>
  <c r="R257" i="1"/>
  <c r="GK257" i="1" s="1"/>
  <c r="T256" i="1"/>
  <c r="P256" i="1"/>
  <c r="CQ248" i="1"/>
  <c r="P248" i="1"/>
  <c r="CP248" i="1" s="1"/>
  <c r="O248" i="1" s="1"/>
  <c r="U246" i="1"/>
  <c r="S203" i="1"/>
  <c r="V194" i="1"/>
  <c r="P194" i="1"/>
  <c r="CT190" i="1"/>
  <c r="V182" i="1"/>
  <c r="FR126" i="1"/>
  <c r="AZ51" i="1"/>
  <c r="CI26" i="1"/>
  <c r="CQ31" i="1"/>
  <c r="CX352" i="3"/>
  <c r="CW162" i="3"/>
  <c r="CX162" i="3"/>
  <c r="CX120" i="3"/>
  <c r="CW120" i="3"/>
  <c r="DF69" i="3"/>
  <c r="DI69" i="3"/>
  <c r="DJ69" i="3" s="1"/>
  <c r="DH69" i="3"/>
  <c r="DG69" i="3"/>
  <c r="CR270" i="1"/>
  <c r="CS270" i="1"/>
  <c r="R270" i="1"/>
  <c r="GK270" i="1" s="1"/>
  <c r="P266" i="1"/>
  <c r="CP266" i="1" s="1"/>
  <c r="O266" i="1" s="1"/>
  <c r="CQ266" i="1"/>
  <c r="CP253" i="1"/>
  <c r="O253" i="1" s="1"/>
  <c r="CR194" i="1"/>
  <c r="CS194" i="1"/>
  <c r="R194" i="1"/>
  <c r="GK194" i="1" s="1"/>
  <c r="CT86" i="1"/>
  <c r="AB86" i="1"/>
  <c r="CR540" i="1"/>
  <c r="CS540" i="1"/>
  <c r="CU425" i="3"/>
  <c r="CX426" i="3"/>
  <c r="CX434" i="3"/>
  <c r="CX430" i="3"/>
  <c r="CX431" i="3"/>
  <c r="CW426" i="3"/>
  <c r="CX428" i="3"/>
  <c r="Q538" i="1"/>
  <c r="I540" i="1"/>
  <c r="CW427" i="3"/>
  <c r="CR537" i="1"/>
  <c r="CS537" i="1"/>
  <c r="T536" i="1"/>
  <c r="BY461" i="1"/>
  <c r="U405" i="1"/>
  <c r="AD270" i="1"/>
  <c r="AB270" i="1" s="1"/>
  <c r="T248" i="1"/>
  <c r="V246" i="1"/>
  <c r="CQ245" i="1"/>
  <c r="P245" i="1"/>
  <c r="CP245" i="1" s="1"/>
  <c r="O245" i="1" s="1"/>
  <c r="F233" i="1"/>
  <c r="BB173" i="1"/>
  <c r="AD194" i="1"/>
  <c r="AB194" i="1" s="1"/>
  <c r="CS192" i="1"/>
  <c r="AD192" i="1"/>
  <c r="AB192" i="1" s="1"/>
  <c r="CR192" i="1"/>
  <c r="R192" i="1"/>
  <c r="GK192" i="1" s="1"/>
  <c r="CS176" i="1"/>
  <c r="AD176" i="1"/>
  <c r="Q91" i="1"/>
  <c r="P91" i="1"/>
  <c r="CP91" i="1" s="1"/>
  <c r="O91" i="1" s="1"/>
  <c r="R91" i="1"/>
  <c r="GK91" i="1" s="1"/>
  <c r="S91" i="1"/>
  <c r="GX91" i="1"/>
  <c r="P44" i="1"/>
  <c r="CP44" i="1" s="1"/>
  <c r="O44" i="1" s="1"/>
  <c r="CQ44" i="1"/>
  <c r="DG134" i="3"/>
  <c r="DF134" i="3"/>
  <c r="DJ134" i="3" s="1"/>
  <c r="DH134" i="3"/>
  <c r="DI134" i="3"/>
  <c r="AD540" i="1"/>
  <c r="AB540" i="1" s="1"/>
  <c r="CR515" i="1"/>
  <c r="CS515" i="1"/>
  <c r="AD471" i="1"/>
  <c r="V427" i="1"/>
  <c r="CR409" i="1"/>
  <c r="R409" i="1"/>
  <c r="GK409" i="1" s="1"/>
  <c r="R403" i="1"/>
  <c r="GK403" i="1" s="1"/>
  <c r="S318" i="1"/>
  <c r="CS315" i="1"/>
  <c r="AD315" i="1"/>
  <c r="AB315" i="1" s="1"/>
  <c r="AJ334" i="1"/>
  <c r="CS274" i="1"/>
  <c r="CR274" i="1"/>
  <c r="AD274" i="1"/>
  <c r="CS269" i="1"/>
  <c r="AD269" i="1"/>
  <c r="AB269" i="1" s="1"/>
  <c r="R269" i="1"/>
  <c r="GK269" i="1" s="1"/>
  <c r="CQ257" i="1"/>
  <c r="AB257" i="1"/>
  <c r="W256" i="1"/>
  <c r="CQ250" i="1"/>
  <c r="P250" i="1"/>
  <c r="CP250" i="1" s="1"/>
  <c r="O250" i="1" s="1"/>
  <c r="S248" i="1"/>
  <c r="CT248" i="1"/>
  <c r="AB245" i="1"/>
  <c r="AT137" i="1"/>
  <c r="CC126" i="1"/>
  <c r="S90" i="1"/>
  <c r="CT90" i="1"/>
  <c r="AB44" i="1"/>
  <c r="DF307" i="3"/>
  <c r="DJ307" i="3" s="1"/>
  <c r="DG307" i="3"/>
  <c r="DH307" i="3"/>
  <c r="DI307" i="3"/>
  <c r="DF288" i="3"/>
  <c r="DJ288" i="3" s="1"/>
  <c r="DG288" i="3"/>
  <c r="DH288" i="3"/>
  <c r="DI288" i="3"/>
  <c r="DG260" i="3"/>
  <c r="DH260" i="3"/>
  <c r="DI260" i="3"/>
  <c r="DF260" i="3"/>
  <c r="DJ260" i="3" s="1"/>
  <c r="DG178" i="3"/>
  <c r="DI178" i="3"/>
  <c r="DJ178" i="3" s="1"/>
  <c r="DH178" i="3"/>
  <c r="DF178" i="3"/>
  <c r="DH98" i="3"/>
  <c r="DF98" i="3"/>
  <c r="DI98" i="3"/>
  <c r="DG98" i="3"/>
  <c r="DJ98" i="3" s="1"/>
  <c r="DH39" i="3"/>
  <c r="DF39" i="3"/>
  <c r="DG39" i="3"/>
  <c r="DJ39" i="3" s="1"/>
  <c r="DI39" i="3"/>
  <c r="CV29" i="3"/>
  <c r="CX29" i="3"/>
  <c r="AD515" i="1"/>
  <c r="AB515" i="1" s="1"/>
  <c r="CR468" i="1"/>
  <c r="AD468" i="1"/>
  <c r="AB468" i="1" s="1"/>
  <c r="CS468" i="1"/>
  <c r="S464" i="1"/>
  <c r="AD409" i="1"/>
  <c r="AB409" i="1" s="1"/>
  <c r="CY407" i="1"/>
  <c r="X407" i="1" s="1"/>
  <c r="CZ407" i="1"/>
  <c r="Y407" i="1" s="1"/>
  <c r="T403" i="1"/>
  <c r="S532" i="1"/>
  <c r="AB531" i="1"/>
  <c r="GD512" i="1"/>
  <c r="U464" i="1"/>
  <c r="CQ538" i="1"/>
  <c r="S518" i="1"/>
  <c r="AD517" i="1"/>
  <c r="AB517" i="1" s="1"/>
  <c r="CT516" i="1"/>
  <c r="CX385" i="3"/>
  <c r="CU383" i="3"/>
  <c r="CX387" i="3"/>
  <c r="CX391" i="3"/>
  <c r="CX392" i="3"/>
  <c r="CW384" i="3"/>
  <c r="AD476" i="1"/>
  <c r="AB476" i="1" s="1"/>
  <c r="AB472" i="1"/>
  <c r="P472" i="1"/>
  <c r="CP472" i="1" s="1"/>
  <c r="O472" i="1" s="1"/>
  <c r="CS427" i="1"/>
  <c r="I426" i="1"/>
  <c r="AB424" i="1"/>
  <c r="P414" i="1"/>
  <c r="Q413" i="1"/>
  <c r="CP407" i="1"/>
  <c r="O407" i="1" s="1"/>
  <c r="GX403" i="1"/>
  <c r="CQ402" i="1"/>
  <c r="P402" i="1"/>
  <c r="FQ429" i="1"/>
  <c r="EG364" i="1"/>
  <c r="CK309" i="1"/>
  <c r="BB334" i="1"/>
  <c r="Q331" i="1"/>
  <c r="R331" i="1"/>
  <c r="GK331" i="1" s="1"/>
  <c r="CS330" i="1"/>
  <c r="R330" i="1"/>
  <c r="GK330" i="1" s="1"/>
  <c r="GX323" i="1"/>
  <c r="AB318" i="1"/>
  <c r="R315" i="1"/>
  <c r="GK315" i="1" s="1"/>
  <c r="R274" i="1"/>
  <c r="W266" i="1"/>
  <c r="U260" i="1"/>
  <c r="CX166" i="3"/>
  <c r="CU160" i="3"/>
  <c r="CV160" i="3"/>
  <c r="CX163" i="3"/>
  <c r="CX164" i="3"/>
  <c r="Q255" i="1"/>
  <c r="R255" i="1"/>
  <c r="GK255" i="1" s="1"/>
  <c r="V255" i="1"/>
  <c r="W255" i="1"/>
  <c r="CU143" i="3"/>
  <c r="CW144" i="3"/>
  <c r="CV143" i="3"/>
  <c r="CX144" i="3"/>
  <c r="CX146" i="3"/>
  <c r="CW145" i="3"/>
  <c r="Q250" i="1"/>
  <c r="I252" i="1"/>
  <c r="AB248" i="1"/>
  <c r="T246" i="1"/>
  <c r="FP240" i="1"/>
  <c r="EU173" i="1"/>
  <c r="P224" i="1"/>
  <c r="S204" i="1"/>
  <c r="CT204" i="1"/>
  <c r="R203" i="1"/>
  <c r="GK203" i="1" s="1"/>
  <c r="CR203" i="1"/>
  <c r="CS203" i="1"/>
  <c r="U194" i="1"/>
  <c r="P191" i="1"/>
  <c r="CQ191" i="1"/>
  <c r="AB191" i="1"/>
  <c r="T184" i="1"/>
  <c r="Q178" i="1"/>
  <c r="GX178" i="1"/>
  <c r="CR176" i="1"/>
  <c r="R176" i="1"/>
  <c r="BY208" i="1"/>
  <c r="CX55" i="3"/>
  <c r="CU54" i="3"/>
  <c r="Q90" i="1"/>
  <c r="I92" i="1"/>
  <c r="Q92" i="1" s="1"/>
  <c r="P87" i="1"/>
  <c r="CQ87" i="1"/>
  <c r="AB87" i="1"/>
  <c r="CX48" i="3"/>
  <c r="CX47" i="3"/>
  <c r="CX44" i="3"/>
  <c r="CW45" i="3"/>
  <c r="CX45" i="3"/>
  <c r="Q86" i="1"/>
  <c r="GX86" i="1"/>
  <c r="CU44" i="3"/>
  <c r="P86" i="1"/>
  <c r="CV44" i="3"/>
  <c r="R86" i="1"/>
  <c r="I88" i="1"/>
  <c r="CP85" i="1"/>
  <c r="O85" i="1" s="1"/>
  <c r="AC94" i="1"/>
  <c r="EV26" i="1"/>
  <c r="P76" i="1"/>
  <c r="Q49" i="1"/>
  <c r="CP49" i="1" s="1"/>
  <c r="O49" i="1" s="1"/>
  <c r="GM49" i="1" s="1"/>
  <c r="GN49" i="1" s="1"/>
  <c r="GX49" i="1"/>
  <c r="V38" i="1"/>
  <c r="AB31" i="1"/>
  <c r="FR51" i="1"/>
  <c r="BZ26" i="1"/>
  <c r="CG51" i="1"/>
  <c r="AQ51" i="1"/>
  <c r="DG396" i="3"/>
  <c r="DJ396" i="3" s="1"/>
  <c r="DH396" i="3"/>
  <c r="DI396" i="3"/>
  <c r="DF396" i="3"/>
  <c r="CX393" i="3"/>
  <c r="CX368" i="3"/>
  <c r="DF329" i="3"/>
  <c r="DJ329" i="3" s="1"/>
  <c r="DG329" i="3"/>
  <c r="DH329" i="3"/>
  <c r="DI329" i="3"/>
  <c r="DI294" i="3"/>
  <c r="DF294" i="3"/>
  <c r="DJ294" i="3" s="1"/>
  <c r="DG294" i="3"/>
  <c r="DH294" i="3"/>
  <c r="W332" i="1"/>
  <c r="CX254" i="3"/>
  <c r="CX253" i="3"/>
  <c r="CW252" i="3"/>
  <c r="CV250" i="3"/>
  <c r="CX252" i="3"/>
  <c r="GX316" i="1"/>
  <c r="U271" i="1"/>
  <c r="T267" i="1"/>
  <c r="GX255" i="1"/>
  <c r="S247" i="1"/>
  <c r="DX277" i="1" s="1"/>
  <c r="T244" i="1"/>
  <c r="R198" i="1"/>
  <c r="GK198" i="1" s="1"/>
  <c r="CS198" i="1"/>
  <c r="AD198" i="1"/>
  <c r="AB198" i="1" s="1"/>
  <c r="GX194" i="1"/>
  <c r="CS190" i="1"/>
  <c r="CR190" i="1"/>
  <c r="V184" i="1"/>
  <c r="T181" i="1"/>
  <c r="CQ130" i="1"/>
  <c r="AB130" i="1"/>
  <c r="W92" i="1"/>
  <c r="P92" i="1"/>
  <c r="CQ92" i="1"/>
  <c r="CR90" i="1"/>
  <c r="R90" i="1"/>
  <c r="GK90" i="1" s="1"/>
  <c r="CS90" i="1"/>
  <c r="GX88" i="1"/>
  <c r="T87" i="1"/>
  <c r="AG94" i="1" s="1"/>
  <c r="V49" i="1"/>
  <c r="GX48" i="1"/>
  <c r="CU31" i="3"/>
  <c r="CX31" i="3"/>
  <c r="P45" i="1"/>
  <c r="Q45" i="1"/>
  <c r="CD51" i="1"/>
  <c r="CT30" i="1"/>
  <c r="AB30" i="1"/>
  <c r="CX419" i="3"/>
  <c r="DG404" i="3"/>
  <c r="DI404" i="3"/>
  <c r="DH404" i="3"/>
  <c r="DF404" i="3"/>
  <c r="DJ404" i="3" s="1"/>
  <c r="CX367" i="3"/>
  <c r="CX351" i="3"/>
  <c r="CV198" i="3"/>
  <c r="CX198" i="3"/>
  <c r="CX161" i="3"/>
  <c r="CX97" i="3"/>
  <c r="CV97" i="3"/>
  <c r="R538" i="1"/>
  <c r="GK538" i="1" s="1"/>
  <c r="R522" i="1"/>
  <c r="GK522" i="1" s="1"/>
  <c r="AB466" i="1"/>
  <c r="Q465" i="1"/>
  <c r="CP465" i="1" s="1"/>
  <c r="O465" i="1" s="1"/>
  <c r="GM465" i="1" s="1"/>
  <c r="GN465" i="1" s="1"/>
  <c r="AD463" i="1"/>
  <c r="AB463" i="1" s="1"/>
  <c r="AD417" i="1"/>
  <c r="AB417" i="1" s="1"/>
  <c r="R401" i="1"/>
  <c r="GK401" i="1" s="1"/>
  <c r="AB399" i="1"/>
  <c r="GX331" i="1"/>
  <c r="P331" i="1"/>
  <c r="U329" i="1"/>
  <c r="CZ326" i="1"/>
  <c r="Y326" i="1" s="1"/>
  <c r="S321" i="1"/>
  <c r="FR334" i="1"/>
  <c r="AB274" i="1"/>
  <c r="CQ274" i="1"/>
  <c r="T271" i="1"/>
  <c r="AD271" i="1"/>
  <c r="S262" i="1"/>
  <c r="W258" i="1"/>
  <c r="AD258" i="1"/>
  <c r="AB258" i="1" s="1"/>
  <c r="S256" i="1"/>
  <c r="CT256" i="1"/>
  <c r="CX155" i="3"/>
  <c r="CU153" i="3"/>
  <c r="CW155" i="3"/>
  <c r="CX159" i="3"/>
  <c r="CX158" i="3"/>
  <c r="U252" i="1"/>
  <c r="S249" i="1"/>
  <c r="P244" i="1"/>
  <c r="CX129" i="3"/>
  <c r="CU127" i="3"/>
  <c r="BC208" i="1"/>
  <c r="CL173" i="1"/>
  <c r="U198" i="1"/>
  <c r="CZ195" i="1"/>
  <c r="Y195" i="1" s="1"/>
  <c r="AD190" i="1"/>
  <c r="AB190" i="1" s="1"/>
  <c r="U184" i="1"/>
  <c r="CU69" i="3"/>
  <c r="CX72" i="3"/>
  <c r="CV69" i="3"/>
  <c r="CW70" i="3"/>
  <c r="CX70" i="3"/>
  <c r="CX71" i="3"/>
  <c r="Q176" i="1"/>
  <c r="GE126" i="1"/>
  <c r="EV137" i="1"/>
  <c r="BX83" i="1"/>
  <c r="AO94" i="1"/>
  <c r="V92" i="1"/>
  <c r="FU94" i="1"/>
  <c r="AD90" i="1"/>
  <c r="W88" i="1"/>
  <c r="U49" i="1"/>
  <c r="W45" i="1"/>
  <c r="FQ51" i="1"/>
  <c r="CT41" i="1"/>
  <c r="S41" i="1"/>
  <c r="CT37" i="1"/>
  <c r="S37" i="1"/>
  <c r="R34" i="1"/>
  <c r="GK34" i="1" s="1"/>
  <c r="CR34" i="1"/>
  <c r="CC51" i="1"/>
  <c r="CU1" i="3"/>
  <c r="CX2" i="3"/>
  <c r="Q28" i="1"/>
  <c r="S28" i="1"/>
  <c r="U28" i="1"/>
  <c r="I30" i="1"/>
  <c r="W30" i="1" s="1"/>
  <c r="CX440" i="3"/>
  <c r="CW362" i="3"/>
  <c r="CX347" i="3"/>
  <c r="CW342" i="3"/>
  <c r="CX342" i="3"/>
  <c r="CX339" i="3"/>
  <c r="CX314" i="3"/>
  <c r="DI290" i="3"/>
  <c r="DH290" i="3"/>
  <c r="CW212" i="3"/>
  <c r="CX212" i="3"/>
  <c r="DF188" i="3"/>
  <c r="DJ188" i="3" s="1"/>
  <c r="DH188" i="3"/>
  <c r="DG188" i="3"/>
  <c r="DI188" i="3"/>
  <c r="GX399" i="1"/>
  <c r="CX257" i="3"/>
  <c r="CX258" i="3"/>
  <c r="CX259" i="3"/>
  <c r="CU255" i="3"/>
  <c r="CX261" i="3"/>
  <c r="CX263" i="3"/>
  <c r="P398" i="1"/>
  <c r="CR317" i="1"/>
  <c r="CS317" i="1"/>
  <c r="I402" i="1"/>
  <c r="BX309" i="1"/>
  <c r="AO334" i="1"/>
  <c r="AO364" i="1" s="1"/>
  <c r="CG334" i="1"/>
  <c r="CX248" i="3"/>
  <c r="CW246" i="3"/>
  <c r="CW247" i="3"/>
  <c r="CW248" i="3"/>
  <c r="CX246" i="3"/>
  <c r="CU245" i="3"/>
  <c r="CU229" i="3"/>
  <c r="CV229" i="3"/>
  <c r="CX229" i="3"/>
  <c r="CX232" i="3"/>
  <c r="Q320" i="1"/>
  <c r="S320" i="1"/>
  <c r="CR319" i="1"/>
  <c r="CS319" i="1"/>
  <c r="U318" i="1"/>
  <c r="GX314" i="1"/>
  <c r="GB334" i="1" s="1"/>
  <c r="FQ334" i="1"/>
  <c r="GX266" i="1"/>
  <c r="CP265" i="1"/>
  <c r="O265" i="1" s="1"/>
  <c r="GM265" i="1" s="1"/>
  <c r="GN265" i="1" s="1"/>
  <c r="P264" i="1"/>
  <c r="CP263" i="1"/>
  <c r="O263" i="1" s="1"/>
  <c r="V258" i="1"/>
  <c r="CR256" i="1"/>
  <c r="CS256" i="1"/>
  <c r="W253" i="1"/>
  <c r="T247" i="1"/>
  <c r="CY242" i="1"/>
  <c r="X242" i="1" s="1"/>
  <c r="CZ242" i="1"/>
  <c r="Y242" i="1" s="1"/>
  <c r="S201" i="1"/>
  <c r="T194" i="1"/>
  <c r="R181" i="1"/>
  <c r="GK181" i="1" s="1"/>
  <c r="CS181" i="1"/>
  <c r="AD181" i="1"/>
  <c r="CQ90" i="1"/>
  <c r="AB90" i="1"/>
  <c r="P90" i="1"/>
  <c r="CP90" i="1" s="1"/>
  <c r="O90" i="1" s="1"/>
  <c r="AO26" i="1"/>
  <c r="F55" i="1"/>
  <c r="CU29" i="3"/>
  <c r="CX30" i="3"/>
  <c r="W44" i="1"/>
  <c r="Q44" i="1"/>
  <c r="S44" i="1"/>
  <c r="T42" i="1"/>
  <c r="V34" i="1"/>
  <c r="CR32" i="1"/>
  <c r="CS32" i="1"/>
  <c r="Q32" i="1"/>
  <c r="R32" i="1"/>
  <c r="GK32" i="1" s="1"/>
  <c r="AD32" i="1"/>
  <c r="BY26" i="1"/>
  <c r="AP51" i="1"/>
  <c r="CX371" i="3"/>
  <c r="CW371" i="3"/>
  <c r="CX250" i="3"/>
  <c r="DG150" i="3"/>
  <c r="DJ150" i="3" s="1"/>
  <c r="DI150" i="3"/>
  <c r="DF150" i="3"/>
  <c r="DH150" i="3"/>
  <c r="CX363" i="3"/>
  <c r="CU361" i="3"/>
  <c r="CV361" i="3"/>
  <c r="CX361" i="3"/>
  <c r="CX313" i="3"/>
  <c r="CX316" i="3"/>
  <c r="CU313" i="3"/>
  <c r="CS398" i="1"/>
  <c r="AD398" i="1"/>
  <c r="AB398" i="1" s="1"/>
  <c r="CY329" i="1"/>
  <c r="X329" i="1" s="1"/>
  <c r="CZ329" i="1"/>
  <c r="Y329" i="1" s="1"/>
  <c r="V315" i="1"/>
  <c r="AI334" i="1" s="1"/>
  <c r="CQ251" i="1"/>
  <c r="P251" i="1"/>
  <c r="CP251" i="1" s="1"/>
  <c r="O251" i="1" s="1"/>
  <c r="GM251" i="1" s="1"/>
  <c r="GN251" i="1" s="1"/>
  <c r="I473" i="1"/>
  <c r="R473" i="1" s="1"/>
  <c r="DH424" i="3"/>
  <c r="DI424" i="3"/>
  <c r="DF424" i="3"/>
  <c r="DJ424" i="3" s="1"/>
  <c r="DG424" i="3"/>
  <c r="CW395" i="3"/>
  <c r="CU394" i="3"/>
  <c r="CX402" i="3"/>
  <c r="CX401" i="3"/>
  <c r="CX395" i="3"/>
  <c r="CW379" i="3"/>
  <c r="CX382" i="3"/>
  <c r="CX381" i="3"/>
  <c r="CW377" i="3"/>
  <c r="CV376" i="3"/>
  <c r="CX376" i="3"/>
  <c r="CX379" i="3"/>
  <c r="CW326" i="3"/>
  <c r="CX326" i="3"/>
  <c r="CX336" i="3"/>
  <c r="CX337" i="3"/>
  <c r="CW327" i="3"/>
  <c r="CX327" i="3"/>
  <c r="CX333" i="3"/>
  <c r="CU325" i="3"/>
  <c r="P423" i="1"/>
  <c r="I423" i="1"/>
  <c r="U423" i="1" s="1"/>
  <c r="AD420" i="1"/>
  <c r="AB420" i="1" s="1"/>
  <c r="P416" i="1"/>
  <c r="CP416" i="1" s="1"/>
  <c r="O416" i="1" s="1"/>
  <c r="V415" i="1"/>
  <c r="AD402" i="1"/>
  <c r="AB402" i="1" s="1"/>
  <c r="GX401" i="1"/>
  <c r="AB332" i="1"/>
  <c r="CT329" i="1"/>
  <c r="Q328" i="1"/>
  <c r="R328" i="1"/>
  <c r="GK328" i="1" s="1"/>
  <c r="CU240" i="3"/>
  <c r="CV240" i="3"/>
  <c r="CW241" i="3"/>
  <c r="CX241" i="3"/>
  <c r="CX240" i="3"/>
  <c r="CX244" i="3"/>
  <c r="CX243" i="3"/>
  <c r="Q326" i="1"/>
  <c r="R326" i="1"/>
  <c r="GK326" i="1" s="1"/>
  <c r="CR325" i="1"/>
  <c r="CS325" i="1"/>
  <c r="AD320" i="1"/>
  <c r="AB320" i="1" s="1"/>
  <c r="AD319" i="1"/>
  <c r="AB319" i="1" s="1"/>
  <c r="AB317" i="1"/>
  <c r="P268" i="1"/>
  <c r="AB264" i="1"/>
  <c r="U258" i="1"/>
  <c r="AD256" i="1"/>
  <c r="AB256" i="1" s="1"/>
  <c r="S252" i="1"/>
  <c r="P247" i="1"/>
  <c r="CP247" i="1" s="1"/>
  <c r="O247" i="1" s="1"/>
  <c r="FR277" i="1"/>
  <c r="GX244" i="1"/>
  <c r="V242" i="1"/>
  <c r="R242" i="1"/>
  <c r="GX203" i="1"/>
  <c r="R201" i="1"/>
  <c r="GK201" i="1" s="1"/>
  <c r="CR201" i="1"/>
  <c r="S197" i="1"/>
  <c r="CT197" i="1"/>
  <c r="S194" i="1"/>
  <c r="CT194" i="1"/>
  <c r="CX92" i="3"/>
  <c r="CU91" i="3"/>
  <c r="Q191" i="1"/>
  <c r="I193" i="1"/>
  <c r="S191" i="1"/>
  <c r="V189" i="1"/>
  <c r="AB189" i="1"/>
  <c r="CQ189" i="1"/>
  <c r="GC126" i="1"/>
  <c r="ET137" i="1"/>
  <c r="CT135" i="1"/>
  <c r="AB135" i="1"/>
  <c r="EH94" i="1"/>
  <c r="GA94" i="1"/>
  <c r="T86" i="1"/>
  <c r="CM26" i="1"/>
  <c r="BD51" i="1"/>
  <c r="CQ40" i="1"/>
  <c r="P40" i="1"/>
  <c r="CP40" i="1" s="1"/>
  <c r="O40" i="1" s="1"/>
  <c r="CT39" i="1"/>
  <c r="S39" i="1"/>
  <c r="U34" i="1"/>
  <c r="P34" i="1"/>
  <c r="CP34" i="1" s="1"/>
  <c r="O34" i="1" s="1"/>
  <c r="S31" i="1"/>
  <c r="CT31" i="1"/>
  <c r="CX422" i="3"/>
  <c r="CX417" i="3"/>
  <c r="DI360" i="3"/>
  <c r="DF360" i="3"/>
  <c r="DJ360" i="3" s="1"/>
  <c r="DG360" i="3"/>
  <c r="DH360" i="3"/>
  <c r="CX324" i="3"/>
  <c r="CW269" i="3"/>
  <c r="CX256" i="3"/>
  <c r="CU250" i="3"/>
  <c r="CV245" i="3"/>
  <c r="CW217" i="3"/>
  <c r="CX191" i="3"/>
  <c r="CX280" i="3"/>
  <c r="CX279" i="3"/>
  <c r="S264" i="1"/>
  <c r="GX257" i="1"/>
  <c r="S205" i="1"/>
  <c r="S202" i="1"/>
  <c r="GX201" i="1"/>
  <c r="CW111" i="3"/>
  <c r="CU107" i="3"/>
  <c r="CX114" i="3"/>
  <c r="CX115" i="3"/>
  <c r="CX112" i="3"/>
  <c r="CX111" i="3"/>
  <c r="CW109" i="3"/>
  <c r="T198" i="1"/>
  <c r="CR195" i="1"/>
  <c r="CS195" i="1"/>
  <c r="GX191" i="1"/>
  <c r="S189" i="1"/>
  <c r="CP189" i="1" s="1"/>
  <c r="O189" i="1" s="1"/>
  <c r="T186" i="1"/>
  <c r="GX184" i="1"/>
  <c r="AB181" i="1"/>
  <c r="U178" i="1"/>
  <c r="CW66" i="3"/>
  <c r="CU65" i="3"/>
  <c r="CX66" i="3"/>
  <c r="Q175" i="1"/>
  <c r="I177" i="1"/>
  <c r="S175" i="1"/>
  <c r="AD132" i="1"/>
  <c r="AB132" i="1" s="1"/>
  <c r="CS132" i="1"/>
  <c r="U92" i="1"/>
  <c r="V91" i="1"/>
  <c r="AI94" i="1" s="1"/>
  <c r="CP89" i="1"/>
  <c r="O89" i="1" s="1"/>
  <c r="CT88" i="1"/>
  <c r="BY94" i="1"/>
  <c r="CY47" i="1"/>
  <c r="X47" i="1" s="1"/>
  <c r="CZ47" i="1"/>
  <c r="Y47" i="1" s="1"/>
  <c r="CT43" i="1"/>
  <c r="S43" i="1"/>
  <c r="CP43" i="1" s="1"/>
  <c r="O43" i="1" s="1"/>
  <c r="S42" i="1"/>
  <c r="U31" i="1"/>
  <c r="GK29" i="1"/>
  <c r="T28" i="1"/>
  <c r="CX427" i="3"/>
  <c r="CV421" i="3"/>
  <c r="CX421" i="3"/>
  <c r="CX389" i="3"/>
  <c r="CX383" i="3"/>
  <c r="CV383" i="3"/>
  <c r="CX375" i="3"/>
  <c r="DG306" i="3"/>
  <c r="DH306" i="3"/>
  <c r="DI306" i="3"/>
  <c r="DF306" i="3"/>
  <c r="DJ306" i="3" s="1"/>
  <c r="CX230" i="3"/>
  <c r="DG187" i="3"/>
  <c r="DI187" i="3"/>
  <c r="DF187" i="3"/>
  <c r="DJ187" i="3" s="1"/>
  <c r="DH187" i="3"/>
  <c r="CX312" i="3"/>
  <c r="CU309" i="3"/>
  <c r="CV309" i="3"/>
  <c r="CX309" i="3"/>
  <c r="CW310" i="3"/>
  <c r="CU223" i="3"/>
  <c r="CX227" i="3"/>
  <c r="AD265" i="1"/>
  <c r="AB265" i="1" s="1"/>
  <c r="AD263" i="1"/>
  <c r="AB263" i="1" s="1"/>
  <c r="R206" i="1"/>
  <c r="GK206" i="1" s="1"/>
  <c r="U205" i="1"/>
  <c r="R205" i="1"/>
  <c r="GK205" i="1" s="1"/>
  <c r="AB204" i="1"/>
  <c r="AD195" i="1"/>
  <c r="CS189" i="1"/>
  <c r="R189" i="1"/>
  <c r="GK189" i="1" s="1"/>
  <c r="P186" i="1"/>
  <c r="U181" i="1"/>
  <c r="FP126" i="1"/>
  <c r="EG137" i="1"/>
  <c r="FY137" i="1"/>
  <c r="CQ132" i="1"/>
  <c r="T92" i="1"/>
  <c r="EU51" i="1"/>
  <c r="GD26" i="1"/>
  <c r="GX45" i="1"/>
  <c r="U45" i="1"/>
  <c r="CV435" i="3"/>
  <c r="CX432" i="3"/>
  <c r="CW406" i="3"/>
  <c r="CV353" i="3"/>
  <c r="CX353" i="3"/>
  <c r="CX334" i="3"/>
  <c r="CV279" i="3"/>
  <c r="CX235" i="3"/>
  <c r="CV235" i="3"/>
  <c r="CX172" i="3"/>
  <c r="CX238" i="3"/>
  <c r="CX239" i="3"/>
  <c r="T205" i="1"/>
  <c r="V203" i="1"/>
  <c r="W201" i="1"/>
  <c r="CR200" i="1"/>
  <c r="CS200" i="1"/>
  <c r="P199" i="1"/>
  <c r="CP199" i="1" s="1"/>
  <c r="O199" i="1" s="1"/>
  <c r="GM199" i="1" s="1"/>
  <c r="GN199" i="1" s="1"/>
  <c r="AB195" i="1"/>
  <c r="CS193" i="1"/>
  <c r="CR193" i="1"/>
  <c r="W189" i="1"/>
  <c r="CW88" i="3"/>
  <c r="CU87" i="3"/>
  <c r="CX88" i="3"/>
  <c r="CX90" i="3"/>
  <c r="I190" i="1"/>
  <c r="V190" i="1" s="1"/>
  <c r="P188" i="1"/>
  <c r="Q188" i="1"/>
  <c r="FV208" i="1"/>
  <c r="GX181" i="1"/>
  <c r="FQ137" i="1"/>
  <c r="CK83" i="1"/>
  <c r="BB94" i="1"/>
  <c r="U90" i="1"/>
  <c r="FV94" i="1"/>
  <c r="ET26" i="1"/>
  <c r="P64" i="1"/>
  <c r="CU35" i="3"/>
  <c r="CX36" i="3"/>
  <c r="Q47" i="1"/>
  <c r="CX35" i="3"/>
  <c r="GX47" i="1"/>
  <c r="P47" i="1"/>
  <c r="R47" i="1"/>
  <c r="GK47" i="1" s="1"/>
  <c r="T45" i="1"/>
  <c r="V44" i="1"/>
  <c r="AB43" i="1"/>
  <c r="GX38" i="1"/>
  <c r="CX6" i="3"/>
  <c r="I31" i="1"/>
  <c r="R31" i="1" s="1"/>
  <c r="P29" i="1"/>
  <c r="Q29" i="1"/>
  <c r="W28" i="1"/>
  <c r="CX398" i="3"/>
  <c r="DG357" i="3"/>
  <c r="DF357" i="3"/>
  <c r="DI357" i="3"/>
  <c r="DJ357" i="3" s="1"/>
  <c r="DH357" i="3"/>
  <c r="CX346" i="3"/>
  <c r="CX325" i="3"/>
  <c r="CV325" i="3"/>
  <c r="CX315" i="3"/>
  <c r="CU279" i="3"/>
  <c r="CW221" i="3"/>
  <c r="CX221" i="3"/>
  <c r="CX185" i="3"/>
  <c r="CX183" i="3"/>
  <c r="CV178" i="3"/>
  <c r="CW181" i="3"/>
  <c r="CX181" i="3"/>
  <c r="CX186" i="3"/>
  <c r="P254" i="1"/>
  <c r="CP254" i="1" s="1"/>
  <c r="O254" i="1" s="1"/>
  <c r="GM254" i="1" s="1"/>
  <c r="GN254" i="1" s="1"/>
  <c r="DI152" i="3"/>
  <c r="DF152" i="3"/>
  <c r="DJ152" i="3" s="1"/>
  <c r="DG152" i="3"/>
  <c r="P246" i="1"/>
  <c r="CP246" i="1" s="1"/>
  <c r="O246" i="1" s="1"/>
  <c r="CU131" i="3"/>
  <c r="CX132" i="3"/>
  <c r="CW132" i="3"/>
  <c r="V199" i="1"/>
  <c r="CS185" i="1"/>
  <c r="AD185" i="1"/>
  <c r="AB185" i="1" s="1"/>
  <c r="CU79" i="3"/>
  <c r="Q183" i="1"/>
  <c r="I185" i="1"/>
  <c r="S183" i="1"/>
  <c r="T176" i="1"/>
  <c r="AB88" i="1"/>
  <c r="CD94" i="1"/>
  <c r="AB49" i="1"/>
  <c r="T44" i="1"/>
  <c r="V43" i="1"/>
  <c r="CU26" i="3"/>
  <c r="CX27" i="3"/>
  <c r="P41" i="1"/>
  <c r="Q41" i="1"/>
  <c r="AD39" i="1"/>
  <c r="AB39" i="1" s="1"/>
  <c r="CR39" i="1"/>
  <c r="CS39" i="1"/>
  <c r="U38" i="1"/>
  <c r="CX390" i="3"/>
  <c r="CX349" i="3"/>
  <c r="CV167" i="3"/>
  <c r="CX167" i="3"/>
  <c r="DH152" i="3"/>
  <c r="CU94" i="3"/>
  <c r="CW95" i="3"/>
  <c r="CX95" i="3"/>
  <c r="CX94" i="3"/>
  <c r="CS182" i="1"/>
  <c r="AD182" i="1"/>
  <c r="AB182" i="1" s="1"/>
  <c r="P176" i="1"/>
  <c r="GX175" i="1"/>
  <c r="BC126" i="1"/>
  <c r="F153" i="1"/>
  <c r="W90" i="1"/>
  <c r="CU33" i="3"/>
  <c r="I48" i="1"/>
  <c r="U48" i="1" s="1"/>
  <c r="CP37" i="1"/>
  <c r="O37" i="1" s="1"/>
  <c r="W33" i="1"/>
  <c r="CQ28" i="1"/>
  <c r="P28" i="1"/>
  <c r="DF296" i="3"/>
  <c r="DG296" i="3"/>
  <c r="DJ296" i="3" s="1"/>
  <c r="DH296" i="3"/>
  <c r="DI296" i="3"/>
  <c r="CV255" i="3"/>
  <c r="CX255" i="3"/>
  <c r="CX231" i="3"/>
  <c r="CX194" i="3"/>
  <c r="CW191" i="3"/>
  <c r="CX180" i="3"/>
  <c r="CU148" i="3"/>
  <c r="CX116" i="3"/>
  <c r="DH85" i="3"/>
  <c r="DF85" i="3"/>
  <c r="DJ85" i="3" s="1"/>
  <c r="DG85" i="3"/>
  <c r="DI85" i="3"/>
  <c r="AD206" i="1"/>
  <c r="AB206" i="1" s="1"/>
  <c r="AD187" i="1"/>
  <c r="AB187" i="1" s="1"/>
  <c r="V186" i="1"/>
  <c r="CS177" i="1"/>
  <c r="AD177" i="1"/>
  <c r="AB177" i="1" s="1"/>
  <c r="R177" i="1"/>
  <c r="AB176" i="1"/>
  <c r="CT131" i="1"/>
  <c r="AB131" i="1"/>
  <c r="AD129" i="1"/>
  <c r="CL83" i="1"/>
  <c r="BC94" i="1"/>
  <c r="V90" i="1"/>
  <c r="R89" i="1"/>
  <c r="GK89" i="1" s="1"/>
  <c r="CS89" i="1"/>
  <c r="AD89" i="1"/>
  <c r="AB89" i="1" s="1"/>
  <c r="CR89" i="1"/>
  <c r="CS85" i="1"/>
  <c r="AD85" i="1"/>
  <c r="FP26" i="1"/>
  <c r="EG51" i="1"/>
  <c r="FY51" i="1"/>
  <c r="GX43" i="1"/>
  <c r="V42" i="1"/>
  <c r="CT38" i="1"/>
  <c r="AB38" i="1"/>
  <c r="S38" i="1"/>
  <c r="CX415" i="3"/>
  <c r="CW412" i="3"/>
  <c r="CX412" i="3"/>
  <c r="CX397" i="3"/>
  <c r="CW282" i="3"/>
  <c r="CX282" i="3"/>
  <c r="CX217" i="3"/>
  <c r="CW154" i="3"/>
  <c r="DF83" i="3"/>
  <c r="DG83" i="3"/>
  <c r="DI83" i="3"/>
  <c r="DJ83" i="3" s="1"/>
  <c r="DH83" i="3"/>
  <c r="BZ137" i="1"/>
  <c r="U91" i="1"/>
  <c r="CS46" i="1"/>
  <c r="R46" i="1"/>
  <c r="GK46" i="1" s="1"/>
  <c r="GM46" i="1" s="1"/>
  <c r="GN46" i="1" s="1"/>
  <c r="GX44" i="1"/>
  <c r="W39" i="1"/>
  <c r="AB37" i="1"/>
  <c r="CQ32" i="1"/>
  <c r="AB32" i="1"/>
  <c r="P32" i="1"/>
  <c r="CP32" i="1" s="1"/>
  <c r="O32" i="1" s="1"/>
  <c r="GM32" i="1" s="1"/>
  <c r="GN32" i="1" s="1"/>
  <c r="DH354" i="3"/>
  <c r="DI354" i="3"/>
  <c r="CV321" i="3"/>
  <c r="CX321" i="3"/>
  <c r="DF287" i="3"/>
  <c r="DJ287" i="3" s="1"/>
  <c r="DG287" i="3"/>
  <c r="DH287" i="3"/>
  <c r="DI287" i="3"/>
  <c r="CX266" i="3"/>
  <c r="CV266" i="3"/>
  <c r="CW257" i="3"/>
  <c r="CV131" i="3"/>
  <c r="CX131" i="3"/>
  <c r="BY137" i="1"/>
  <c r="CQ46" i="1"/>
  <c r="AB46" i="1"/>
  <c r="CR40" i="1"/>
  <c r="CS40" i="1"/>
  <c r="S29" i="1"/>
  <c r="CX425" i="3"/>
  <c r="CX400" i="3"/>
  <c r="CW380" i="3"/>
  <c r="CX380" i="3"/>
  <c r="CX364" i="3"/>
  <c r="CX338" i="3"/>
  <c r="DI284" i="3"/>
  <c r="DG284" i="3"/>
  <c r="CW267" i="3"/>
  <c r="CX267" i="3"/>
  <c r="CX226" i="3"/>
  <c r="CW180" i="3"/>
  <c r="CV148" i="3"/>
  <c r="CX148" i="3"/>
  <c r="CX133" i="3"/>
  <c r="DI106" i="3"/>
  <c r="DF106" i="3"/>
  <c r="DJ106" i="3" s="1"/>
  <c r="DH106" i="3"/>
  <c r="DG106" i="3"/>
  <c r="CX89" i="3"/>
  <c r="CX78" i="3"/>
  <c r="DG52" i="3"/>
  <c r="DH52" i="3"/>
  <c r="DF52" i="3"/>
  <c r="DJ52" i="3" s="1"/>
  <c r="DI52" i="3"/>
  <c r="U186" i="1"/>
  <c r="R183" i="1"/>
  <c r="GK183" i="1" s="1"/>
  <c r="V181" i="1"/>
  <c r="CS180" i="1"/>
  <c r="AD180" i="1"/>
  <c r="AB180" i="1" s="1"/>
  <c r="CX76" i="3"/>
  <c r="CV76" i="3"/>
  <c r="CX77" i="3"/>
  <c r="CU76" i="3"/>
  <c r="I182" i="1"/>
  <c r="P180" i="1"/>
  <c r="CP180" i="1" s="1"/>
  <c r="O180" i="1" s="1"/>
  <c r="AB134" i="1"/>
  <c r="AD133" i="1"/>
  <c r="AB133" i="1" s="1"/>
  <c r="CS128" i="1"/>
  <c r="AD128" i="1"/>
  <c r="AB128" i="1" s="1"/>
  <c r="W86" i="1"/>
  <c r="BD83" i="1"/>
  <c r="W42" i="1"/>
  <c r="AD42" i="1"/>
  <c r="AB42" i="1" s="1"/>
  <c r="AD40" i="1"/>
  <c r="AB40" i="1" s="1"/>
  <c r="GX39" i="1"/>
  <c r="CX416" i="3"/>
  <c r="CV394" i="3"/>
  <c r="CX394" i="3"/>
  <c r="CX328" i="3"/>
  <c r="CW328" i="3"/>
  <c r="DF308" i="3"/>
  <c r="DJ308" i="3" s="1"/>
  <c r="DG308" i="3"/>
  <c r="DH308" i="3"/>
  <c r="DI293" i="3"/>
  <c r="DF293" i="3"/>
  <c r="DJ293" i="3" s="1"/>
  <c r="CX278" i="3"/>
  <c r="CV207" i="3"/>
  <c r="CX192" i="3"/>
  <c r="W31" i="1"/>
  <c r="EB51" i="1" s="1"/>
  <c r="V29" i="1"/>
  <c r="EA51" i="1" s="1"/>
  <c r="V28" i="1"/>
  <c r="CW370" i="3"/>
  <c r="CV365" i="3"/>
  <c r="CX365" i="3"/>
  <c r="CX341" i="3"/>
  <c r="CX234" i="3"/>
  <c r="CX213" i="3"/>
  <c r="CX151" i="3"/>
  <c r="CX127" i="3"/>
  <c r="CV127" i="3"/>
  <c r="DF121" i="3"/>
  <c r="DG121" i="3"/>
  <c r="DJ121" i="3" s="1"/>
  <c r="DH121" i="3"/>
  <c r="DI121" i="3"/>
  <c r="CX4" i="3"/>
  <c r="CV1" i="3"/>
  <c r="CX1" i="3"/>
  <c r="DI38" i="3"/>
  <c r="DH38" i="3"/>
  <c r="DF38" i="3"/>
  <c r="DG38" i="3"/>
  <c r="DJ38" i="3" s="1"/>
  <c r="CV33" i="3"/>
  <c r="CX33" i="3"/>
  <c r="CX86" i="3"/>
  <c r="CU83" i="3"/>
  <c r="CW84" i="3"/>
  <c r="CV83" i="3"/>
  <c r="CU73" i="3"/>
  <c r="CX75" i="3"/>
  <c r="CX73" i="3"/>
  <c r="CX20" i="3"/>
  <c r="CW20" i="3"/>
  <c r="CV18" i="3"/>
  <c r="CU18" i="3"/>
  <c r="CW436" i="3"/>
  <c r="CX384" i="3"/>
  <c r="DF355" i="3"/>
  <c r="DG355" i="3"/>
  <c r="DJ355" i="3" s="1"/>
  <c r="DH355" i="3"/>
  <c r="DI355" i="3"/>
  <c r="CW258" i="3"/>
  <c r="CW150" i="3"/>
  <c r="CX126" i="3"/>
  <c r="DF103" i="3"/>
  <c r="DI103" i="3"/>
  <c r="DH103" i="3"/>
  <c r="CW121" i="3"/>
  <c r="CX124" i="3"/>
  <c r="CX119" i="3"/>
  <c r="CU117" i="3"/>
  <c r="CX51" i="3"/>
  <c r="CX53" i="3"/>
  <c r="CU51" i="3"/>
  <c r="CV51" i="3"/>
  <c r="CQ85" i="1"/>
  <c r="AB85" i="1"/>
  <c r="CX42" i="3"/>
  <c r="CU37" i="3"/>
  <c r="CX43" i="3"/>
  <c r="R44" i="1"/>
  <c r="GK44" i="1" s="1"/>
  <c r="AD36" i="1"/>
  <c r="AB36" i="1" s="1"/>
  <c r="CU13" i="3"/>
  <c r="CX15" i="3"/>
  <c r="CW14" i="3"/>
  <c r="CX13" i="3"/>
  <c r="CX16" i="3"/>
  <c r="S36" i="1"/>
  <c r="CP36" i="1" s="1"/>
  <c r="O36" i="1" s="1"/>
  <c r="S35" i="1"/>
  <c r="S33" i="1"/>
  <c r="CW437" i="3"/>
  <c r="CX403" i="3"/>
  <c r="CW385" i="3"/>
  <c r="CX331" i="3"/>
  <c r="DG281" i="3"/>
  <c r="DH281" i="3"/>
  <c r="DI281" i="3"/>
  <c r="DJ281" i="3" s="1"/>
  <c r="CX157" i="3"/>
  <c r="CV117" i="3"/>
  <c r="CX117" i="3"/>
  <c r="CX109" i="3"/>
  <c r="FR94" i="1"/>
  <c r="W34" i="1"/>
  <c r="CX438" i="3"/>
  <c r="CX410" i="3"/>
  <c r="CW341" i="3"/>
  <c r="CX262" i="3"/>
  <c r="CX233" i="3"/>
  <c r="CW230" i="3"/>
  <c r="CX222" i="3"/>
  <c r="CV219" i="3"/>
  <c r="CX219" i="3"/>
  <c r="CX179" i="3"/>
  <c r="CX128" i="3"/>
  <c r="CW128" i="3"/>
  <c r="CX388" i="3"/>
  <c r="CX345" i="3"/>
  <c r="CX335" i="3"/>
  <c r="CX311" i="3"/>
  <c r="CX310" i="3"/>
  <c r="CW297" i="3"/>
  <c r="CX265" i="3"/>
  <c r="CX245" i="3"/>
  <c r="CX223" i="3"/>
  <c r="CV223" i="3"/>
  <c r="CX25" i="3"/>
  <c r="CX23" i="3"/>
  <c r="CX24" i="3"/>
  <c r="CX7" i="3"/>
  <c r="CX9" i="3"/>
  <c r="CV7" i="3"/>
  <c r="DH285" i="3"/>
  <c r="DI285" i="3"/>
  <c r="DF285" i="3"/>
  <c r="DJ285" i="3" s="1"/>
  <c r="CX242" i="3"/>
  <c r="CX209" i="3"/>
  <c r="CX207" i="3"/>
  <c r="CX154" i="3"/>
  <c r="CX125" i="3"/>
  <c r="CX118" i="3"/>
  <c r="CX67" i="3"/>
  <c r="CU7" i="3"/>
  <c r="CX433" i="3"/>
  <c r="DH305" i="3"/>
  <c r="DI305" i="3"/>
  <c r="CW253" i="3"/>
  <c r="CX247" i="3"/>
  <c r="CX203" i="3"/>
  <c r="CX177" i="3"/>
  <c r="CX156" i="3"/>
  <c r="CX130" i="3"/>
  <c r="CX113" i="3"/>
  <c r="CW110" i="3"/>
  <c r="DH295" i="3"/>
  <c r="DI295" i="3"/>
  <c r="DJ295" i="3" s="1"/>
  <c r="CX268" i="3"/>
  <c r="CV211" i="3"/>
  <c r="CX211" i="3"/>
  <c r="CW208" i="3"/>
  <c r="CX79" i="3"/>
  <c r="CV37" i="3"/>
  <c r="CX37" i="3"/>
  <c r="CX34" i="3"/>
  <c r="CX5" i="3"/>
  <c r="CX110" i="3"/>
  <c r="CX107" i="3"/>
  <c r="CW104" i="3"/>
  <c r="CX104" i="3"/>
  <c r="CX80" i="3"/>
  <c r="CX236" i="3"/>
  <c r="CW220" i="3"/>
  <c r="CX220" i="3"/>
  <c r="CW216" i="3"/>
  <c r="CX147" i="3"/>
  <c r="CV65" i="3"/>
  <c r="CX41" i="3"/>
  <c r="CW19" i="3"/>
  <c r="CX19" i="3"/>
  <c r="CX199" i="3"/>
  <c r="CX182" i="3"/>
  <c r="CX145" i="3"/>
  <c r="DH99" i="3"/>
  <c r="DI99" i="3"/>
  <c r="DF99" i="3"/>
  <c r="DG99" i="3"/>
  <c r="DJ99" i="3" s="1"/>
  <c r="CV94" i="3"/>
  <c r="CW46" i="3"/>
  <c r="CX46" i="3"/>
  <c r="CV35" i="3"/>
  <c r="CX8" i="3"/>
  <c r="CW237" i="3"/>
  <c r="CX237" i="3"/>
  <c r="CX202" i="3"/>
  <c r="CX184" i="3"/>
  <c r="CX84" i="3"/>
  <c r="CX40" i="3"/>
  <c r="CX28" i="3"/>
  <c r="CX269" i="3"/>
  <c r="CW256" i="3"/>
  <c r="CW236" i="3"/>
  <c r="CX225" i="3"/>
  <c r="CW224" i="3"/>
  <c r="CX224" i="3"/>
  <c r="CW161" i="3"/>
  <c r="CX160" i="3"/>
  <c r="CX141" i="3"/>
  <c r="CX123" i="3"/>
  <c r="CW119" i="3"/>
  <c r="CW108" i="3"/>
  <c r="CX108" i="3"/>
  <c r="DI105" i="3"/>
  <c r="DG105" i="3"/>
  <c r="DF105" i="3"/>
  <c r="DJ105" i="3" s="1"/>
  <c r="DH105" i="3"/>
  <c r="CX91" i="3"/>
  <c r="CV91" i="3"/>
  <c r="CW77" i="3"/>
  <c r="CX249" i="3"/>
  <c r="CX169" i="3"/>
  <c r="DG102" i="3"/>
  <c r="DH102" i="3"/>
  <c r="CX22" i="3"/>
  <c r="CX17" i="3"/>
  <c r="CV215" i="3"/>
  <c r="CV107" i="3"/>
  <c r="CV79" i="3"/>
  <c r="CX65" i="3"/>
  <c r="CX143" i="3"/>
  <c r="CX96" i="3"/>
  <c r="CV87" i="3"/>
  <c r="CX87" i="3"/>
  <c r="CV26" i="3"/>
  <c r="CX26" i="3"/>
  <c r="CX165" i="3"/>
  <c r="CX137" i="3"/>
  <c r="DF101" i="3"/>
  <c r="DJ101" i="3" s="1"/>
  <c r="DG101" i="3"/>
  <c r="DI101" i="3"/>
  <c r="CW92" i="3"/>
  <c r="CX49" i="3"/>
  <c r="CW39" i="3"/>
  <c r="CX18" i="3"/>
  <c r="CX135" i="3"/>
  <c r="CX122" i="3"/>
  <c r="CX93" i="3"/>
  <c r="CX68" i="3"/>
  <c r="CX50" i="3"/>
  <c r="CX32" i="3"/>
  <c r="CV31" i="3"/>
  <c r="CX21" i="3"/>
  <c r="CX74" i="3"/>
  <c r="CV73" i="3"/>
  <c r="CV54" i="3"/>
  <c r="CX54" i="3"/>
  <c r="CX14" i="3"/>
  <c r="CV13" i="3"/>
  <c r="CV81" i="3"/>
  <c r="DH100" i="3"/>
  <c r="O299" i="6" l="1"/>
  <c r="H380" i="6" s="1"/>
  <c r="H108" i="6"/>
  <c r="H461" i="6"/>
  <c r="H281" i="6"/>
  <c r="H634" i="6"/>
  <c r="J108" i="6"/>
  <c r="J650" i="6"/>
  <c r="J140" i="6"/>
  <c r="H452" i="6"/>
  <c r="H178" i="6"/>
  <c r="O606" i="6"/>
  <c r="H639" i="6" s="1"/>
  <c r="H604" i="6"/>
  <c r="P247" i="6"/>
  <c r="J461" i="6" s="1"/>
  <c r="J245" i="6"/>
  <c r="J639" i="6"/>
  <c r="J380" i="6"/>
  <c r="J178" i="6"/>
  <c r="J569" i="6"/>
  <c r="DK277" i="1"/>
  <c r="DX240" i="1"/>
  <c r="AD83" i="1"/>
  <c r="Q94" i="1"/>
  <c r="GK31" i="1"/>
  <c r="AH277" i="1"/>
  <c r="GK473" i="1"/>
  <c r="AE480" i="1"/>
  <c r="AO169" i="1"/>
  <c r="F368" i="1"/>
  <c r="DO429" i="1"/>
  <c r="EB396" i="1"/>
  <c r="AG429" i="1"/>
  <c r="DZ208" i="1"/>
  <c r="DM277" i="1"/>
  <c r="DZ240" i="1"/>
  <c r="DO51" i="1"/>
  <c r="EB26" i="1"/>
  <c r="EA208" i="1"/>
  <c r="CG173" i="1"/>
  <c r="AX208" i="1"/>
  <c r="AH543" i="1"/>
  <c r="ES334" i="1"/>
  <c r="GB309" i="1"/>
  <c r="DX543" i="1"/>
  <c r="AJ429" i="1"/>
  <c r="GM36" i="1"/>
  <c r="GN36" i="1" s="1"/>
  <c r="GM267" i="1"/>
  <c r="GN267" i="1" s="1"/>
  <c r="AI83" i="1"/>
  <c r="V94" i="1"/>
  <c r="DG84" i="3"/>
  <c r="DJ84" i="3" s="1"/>
  <c r="DH84" i="3"/>
  <c r="DF84" i="3"/>
  <c r="DI84" i="3"/>
  <c r="DH23" i="3"/>
  <c r="DI23" i="3"/>
  <c r="DJ23" i="3" s="1"/>
  <c r="DF23" i="3"/>
  <c r="DG23" i="3"/>
  <c r="DF30" i="3"/>
  <c r="DJ30" i="3" s="1"/>
  <c r="DI30" i="3"/>
  <c r="DH30" i="3"/>
  <c r="DG30" i="3"/>
  <c r="P162" i="1"/>
  <c r="EV126" i="1"/>
  <c r="BY173" i="1"/>
  <c r="AP208" i="1"/>
  <c r="CI208" i="1"/>
  <c r="AJ309" i="1"/>
  <c r="W334" i="1"/>
  <c r="DI431" i="3"/>
  <c r="DF431" i="3"/>
  <c r="DJ431" i="3" s="1"/>
  <c r="DG431" i="3"/>
  <c r="DH431" i="3"/>
  <c r="CZ269" i="1"/>
  <c r="Y269" i="1" s="1"/>
  <c r="CY269" i="1"/>
  <c r="X269" i="1" s="1"/>
  <c r="DG420" i="3"/>
  <c r="DI420" i="3"/>
  <c r="DF420" i="3"/>
  <c r="DJ420" i="3" s="1"/>
  <c r="DH420" i="3"/>
  <c r="EV573" i="1"/>
  <c r="DH141" i="3"/>
  <c r="DG141" i="3"/>
  <c r="DJ141" i="3" s="1"/>
  <c r="DF141" i="3"/>
  <c r="DI141" i="3"/>
  <c r="DF236" i="3"/>
  <c r="DG236" i="3"/>
  <c r="DJ236" i="3" s="1"/>
  <c r="DH236" i="3"/>
  <c r="DI236" i="3"/>
  <c r="DF154" i="3"/>
  <c r="DH154" i="3"/>
  <c r="DI154" i="3"/>
  <c r="DG154" i="3"/>
  <c r="DJ154" i="3" s="1"/>
  <c r="DH128" i="3"/>
  <c r="DI128" i="3"/>
  <c r="DF128" i="3"/>
  <c r="DG128" i="3"/>
  <c r="DJ128" i="3" s="1"/>
  <c r="DG42" i="3"/>
  <c r="DH42" i="3"/>
  <c r="DF42" i="3"/>
  <c r="DJ42" i="3" s="1"/>
  <c r="DI42" i="3"/>
  <c r="DG394" i="3"/>
  <c r="DH394" i="3"/>
  <c r="DI394" i="3"/>
  <c r="DJ394" i="3" s="1"/>
  <c r="DF394" i="3"/>
  <c r="Q426" i="1"/>
  <c r="U426" i="1"/>
  <c r="AH429" i="1" s="1"/>
  <c r="DI430" i="3"/>
  <c r="DG430" i="3"/>
  <c r="DH430" i="3"/>
  <c r="DF430" i="3"/>
  <c r="DJ430" i="3" s="1"/>
  <c r="DF189" i="3"/>
  <c r="DI189" i="3"/>
  <c r="DJ189" i="3" s="1"/>
  <c r="DG189" i="3"/>
  <c r="DH189" i="3"/>
  <c r="DI175" i="3"/>
  <c r="DF175" i="3"/>
  <c r="DJ175" i="3" s="1"/>
  <c r="DG175" i="3"/>
  <c r="DH175" i="3"/>
  <c r="DF277" i="3"/>
  <c r="DG277" i="3"/>
  <c r="DH277" i="3"/>
  <c r="DI277" i="3"/>
  <c r="DJ277" i="3" s="1"/>
  <c r="GK245" i="1"/>
  <c r="GM245" i="1" s="1"/>
  <c r="GN245" i="1" s="1"/>
  <c r="DW277" i="1"/>
  <c r="DH202" i="3"/>
  <c r="DF202" i="3"/>
  <c r="DJ202" i="3" s="1"/>
  <c r="DG202" i="3"/>
  <c r="DI202" i="3"/>
  <c r="DF207" i="3"/>
  <c r="DI207" i="3"/>
  <c r="DJ207" i="3" s="1"/>
  <c r="DG207" i="3"/>
  <c r="DH207" i="3"/>
  <c r="DG425" i="3"/>
  <c r="DH425" i="3"/>
  <c r="DI425" i="3"/>
  <c r="DJ425" i="3" s="1"/>
  <c r="DF425" i="3"/>
  <c r="DI333" i="3"/>
  <c r="DH333" i="3"/>
  <c r="DF333" i="3"/>
  <c r="DJ333" i="3" s="1"/>
  <c r="DG333" i="3"/>
  <c r="DF263" i="3"/>
  <c r="DJ263" i="3" s="1"/>
  <c r="DG263" i="3"/>
  <c r="DI263" i="3"/>
  <c r="DH263" i="3"/>
  <c r="CZ256" i="1"/>
  <c r="Y256" i="1" s="1"/>
  <c r="CY256" i="1"/>
  <c r="X256" i="1" s="1"/>
  <c r="AD334" i="1"/>
  <c r="GM259" i="1"/>
  <c r="GN259" i="1" s="1"/>
  <c r="AH83" i="1"/>
  <c r="U94" i="1"/>
  <c r="Q527" i="1"/>
  <c r="R527" i="1"/>
  <c r="GK527" i="1" s="1"/>
  <c r="V527" i="1"/>
  <c r="GX527" i="1"/>
  <c r="DF18" i="3"/>
  <c r="DI18" i="3"/>
  <c r="DJ18" i="3" s="1"/>
  <c r="DG18" i="3"/>
  <c r="DH18" i="3"/>
  <c r="DF125" i="3"/>
  <c r="DJ125" i="3" s="1"/>
  <c r="DI125" i="3"/>
  <c r="DG125" i="3"/>
  <c r="DH125" i="3"/>
  <c r="DF415" i="3"/>
  <c r="DJ415" i="3" s="1"/>
  <c r="DG415" i="3"/>
  <c r="DH415" i="3"/>
  <c r="DI415" i="3"/>
  <c r="DF398" i="3"/>
  <c r="DJ398" i="3" s="1"/>
  <c r="DG398" i="3"/>
  <c r="DH398" i="3"/>
  <c r="DI398" i="3"/>
  <c r="GK242" i="1"/>
  <c r="CZ321" i="1"/>
  <c r="Y321" i="1" s="1"/>
  <c r="CP321" i="1"/>
  <c r="O321" i="1" s="1"/>
  <c r="GM321" i="1" s="1"/>
  <c r="GN321" i="1" s="1"/>
  <c r="CY321" i="1"/>
  <c r="X321" i="1" s="1"/>
  <c r="DF45" i="3"/>
  <c r="DH45" i="3"/>
  <c r="DG45" i="3"/>
  <c r="DJ45" i="3" s="1"/>
  <c r="DI45" i="3"/>
  <c r="CY192" i="1"/>
  <c r="X192" i="1" s="1"/>
  <c r="CZ192" i="1"/>
  <c r="Y192" i="1" s="1"/>
  <c r="CP192" i="1"/>
  <c r="O192" i="1" s="1"/>
  <c r="GM192" i="1" s="1"/>
  <c r="GN192" i="1" s="1"/>
  <c r="GM38" i="1"/>
  <c r="GN38" i="1" s="1"/>
  <c r="CP252" i="1"/>
  <c r="O252" i="1" s="1"/>
  <c r="GM252" i="1" s="1"/>
  <c r="GN252" i="1" s="1"/>
  <c r="F433" i="1"/>
  <c r="AO396" i="1"/>
  <c r="FR83" i="1"/>
  <c r="EI94" i="1"/>
  <c r="FY94" i="1"/>
  <c r="DG86" i="3"/>
  <c r="DH86" i="3"/>
  <c r="DI86" i="3"/>
  <c r="DF86" i="3"/>
  <c r="DJ86" i="3" s="1"/>
  <c r="DF148" i="3"/>
  <c r="DG148" i="3"/>
  <c r="DH148" i="3"/>
  <c r="DI148" i="3"/>
  <c r="DJ148" i="3" s="1"/>
  <c r="CY38" i="1"/>
  <c r="X38" i="1" s="1"/>
  <c r="CZ38" i="1"/>
  <c r="Y38" i="1" s="1"/>
  <c r="GK177" i="1"/>
  <c r="AJ51" i="1"/>
  <c r="DF35" i="3"/>
  <c r="DG35" i="3"/>
  <c r="DI35" i="3"/>
  <c r="DJ35" i="3" s="1"/>
  <c r="DH35" i="3"/>
  <c r="DG114" i="3"/>
  <c r="DH114" i="3"/>
  <c r="DF114" i="3"/>
  <c r="DJ114" i="3" s="1"/>
  <c r="DI114" i="3"/>
  <c r="CZ31" i="1"/>
  <c r="Y31" i="1" s="1"/>
  <c r="CY31" i="1"/>
  <c r="X31" i="1" s="1"/>
  <c r="EH83" i="1"/>
  <c r="P103" i="1"/>
  <c r="P193" i="1"/>
  <c r="Q193" i="1"/>
  <c r="R193" i="1"/>
  <c r="GK193" i="1" s="1"/>
  <c r="S193" i="1"/>
  <c r="T193" i="1"/>
  <c r="U193" i="1"/>
  <c r="V193" i="1"/>
  <c r="GA51" i="1"/>
  <c r="EH51" i="1"/>
  <c r="FQ26" i="1"/>
  <c r="DI276" i="3"/>
  <c r="DH276" i="3"/>
  <c r="DF276" i="3"/>
  <c r="DJ276" i="3" s="1"/>
  <c r="DG276" i="3"/>
  <c r="GM403" i="1"/>
  <c r="GN403" i="1" s="1"/>
  <c r="DF378" i="3"/>
  <c r="DH378" i="3"/>
  <c r="DG378" i="3"/>
  <c r="DJ378" i="3" s="1"/>
  <c r="DI378" i="3"/>
  <c r="Q466" i="1"/>
  <c r="DV480" i="1" s="1"/>
  <c r="P466" i="1"/>
  <c r="CZ244" i="1"/>
  <c r="Y244" i="1" s="1"/>
  <c r="CY244" i="1"/>
  <c r="X244" i="1" s="1"/>
  <c r="CY179" i="1"/>
  <c r="X179" i="1" s="1"/>
  <c r="CZ179" i="1"/>
  <c r="Y179" i="1" s="1"/>
  <c r="GM242" i="1"/>
  <c r="S466" i="1"/>
  <c r="DH21" i="3"/>
  <c r="DI21" i="3"/>
  <c r="DF21" i="3"/>
  <c r="DJ21" i="3" s="1"/>
  <c r="DG21" i="3"/>
  <c r="DG179" i="3"/>
  <c r="DJ179" i="3" s="1"/>
  <c r="DH179" i="3"/>
  <c r="DI179" i="3"/>
  <c r="DF179" i="3"/>
  <c r="DV51" i="1"/>
  <c r="DI334" i="3"/>
  <c r="DH334" i="3"/>
  <c r="DF334" i="3"/>
  <c r="DJ334" i="3" s="1"/>
  <c r="DG334" i="3"/>
  <c r="CZ42" i="1"/>
  <c r="Y42" i="1" s="1"/>
  <c r="CY42" i="1"/>
  <c r="X42" i="1" s="1"/>
  <c r="AG83" i="1"/>
  <c r="T94" i="1"/>
  <c r="DG44" i="3"/>
  <c r="DH44" i="3"/>
  <c r="DI44" i="3"/>
  <c r="DJ44" i="3" s="1"/>
  <c r="DF44" i="3"/>
  <c r="DF144" i="3"/>
  <c r="DG144" i="3"/>
  <c r="DJ144" i="3" s="1"/>
  <c r="DI144" i="3"/>
  <c r="DH144" i="3"/>
  <c r="F347" i="1"/>
  <c r="BB309" i="1"/>
  <c r="DH272" i="3"/>
  <c r="DF272" i="3"/>
  <c r="DJ272" i="3" s="1"/>
  <c r="DG272" i="3"/>
  <c r="DI272" i="3"/>
  <c r="BC396" i="1"/>
  <c r="F445" i="1"/>
  <c r="DI216" i="3"/>
  <c r="DH216" i="3"/>
  <c r="DF216" i="3"/>
  <c r="DG216" i="3"/>
  <c r="DJ216" i="3" s="1"/>
  <c r="P426" i="1"/>
  <c r="CP271" i="1"/>
  <c r="O271" i="1" s="1"/>
  <c r="DH441" i="3"/>
  <c r="DI441" i="3"/>
  <c r="DF441" i="3"/>
  <c r="DJ441" i="3" s="1"/>
  <c r="DG441" i="3"/>
  <c r="CY261" i="1"/>
  <c r="X261" i="1" s="1"/>
  <c r="CZ261" i="1"/>
  <c r="Y261" i="1" s="1"/>
  <c r="EI396" i="1"/>
  <c r="P439" i="1"/>
  <c r="DH123" i="3"/>
  <c r="DF123" i="3"/>
  <c r="DJ123" i="3" s="1"/>
  <c r="DG123" i="3"/>
  <c r="DI123" i="3"/>
  <c r="DI177" i="3"/>
  <c r="DF177" i="3"/>
  <c r="DJ177" i="3" s="1"/>
  <c r="DG177" i="3"/>
  <c r="DH177" i="3"/>
  <c r="DF328" i="3"/>
  <c r="DG328" i="3"/>
  <c r="DJ328" i="3" s="1"/>
  <c r="DH328" i="3"/>
  <c r="DI328" i="3"/>
  <c r="DH133" i="3"/>
  <c r="DF133" i="3"/>
  <c r="DJ133" i="3" s="1"/>
  <c r="DG133" i="3"/>
  <c r="DI133" i="3"/>
  <c r="CP176" i="1"/>
  <c r="O176" i="1" s="1"/>
  <c r="DU208" i="1"/>
  <c r="DI185" i="3"/>
  <c r="DF185" i="3"/>
  <c r="DJ185" i="3" s="1"/>
  <c r="DG185" i="3"/>
  <c r="DH185" i="3"/>
  <c r="DF235" i="3"/>
  <c r="DG235" i="3"/>
  <c r="DH235" i="3"/>
  <c r="DI235" i="3"/>
  <c r="DJ235" i="3" s="1"/>
  <c r="DF393" i="3"/>
  <c r="DJ393" i="3" s="1"/>
  <c r="DH393" i="3"/>
  <c r="DI393" i="3"/>
  <c r="DG393" i="3"/>
  <c r="GM250" i="1"/>
  <c r="GN250" i="1" s="1"/>
  <c r="GM248" i="1"/>
  <c r="GN248" i="1" s="1"/>
  <c r="EA334" i="1"/>
  <c r="EA26" i="1"/>
  <c r="DN51" i="1"/>
  <c r="DI400" i="3"/>
  <c r="DF400" i="3"/>
  <c r="DJ400" i="3" s="1"/>
  <c r="DG400" i="3"/>
  <c r="DH400" i="3"/>
  <c r="DF180" i="3"/>
  <c r="DG180" i="3"/>
  <c r="DJ180" i="3" s="1"/>
  <c r="DH180" i="3"/>
  <c r="DI180" i="3"/>
  <c r="FV173" i="1"/>
  <c r="EM208" i="1"/>
  <c r="DI254" i="3"/>
  <c r="DF254" i="3"/>
  <c r="DJ254" i="3" s="1"/>
  <c r="DH254" i="3"/>
  <c r="DG254" i="3"/>
  <c r="DG146" i="3"/>
  <c r="DH146" i="3"/>
  <c r="DF146" i="3"/>
  <c r="DJ146" i="3" s="1"/>
  <c r="DI146" i="3"/>
  <c r="DH120" i="3"/>
  <c r="DI120" i="3"/>
  <c r="DG120" i="3"/>
  <c r="DJ120" i="3" s="1"/>
  <c r="DF120" i="3"/>
  <c r="GK311" i="1"/>
  <c r="AE334" i="1"/>
  <c r="GM328" i="1"/>
  <c r="GN328" i="1" s="1"/>
  <c r="GX525" i="1"/>
  <c r="W525" i="1"/>
  <c r="EB543" i="1" s="1"/>
  <c r="P525" i="1"/>
  <c r="R525" i="1"/>
  <c r="GK525" i="1" s="1"/>
  <c r="Q525" i="1"/>
  <c r="DV543" i="1" s="1"/>
  <c r="ET173" i="1"/>
  <c r="ET364" i="1"/>
  <c r="P221" i="1"/>
  <c r="AX429" i="1"/>
  <c r="CG396" i="1"/>
  <c r="GA512" i="1"/>
  <c r="ER543" i="1"/>
  <c r="DH49" i="3"/>
  <c r="DI49" i="3"/>
  <c r="DF49" i="3"/>
  <c r="DJ49" i="3" s="1"/>
  <c r="DG49" i="3"/>
  <c r="DH145" i="3"/>
  <c r="DG145" i="3"/>
  <c r="DJ145" i="3" s="1"/>
  <c r="DI145" i="3"/>
  <c r="DF145" i="3"/>
  <c r="DF109" i="3"/>
  <c r="DG109" i="3"/>
  <c r="DJ109" i="3" s="1"/>
  <c r="DH109" i="3"/>
  <c r="DI109" i="3"/>
  <c r="CY201" i="1"/>
  <c r="X201" i="1" s="1"/>
  <c r="CZ201" i="1"/>
  <c r="Y201" i="1" s="1"/>
  <c r="GM201" i="1" s="1"/>
  <c r="GN201" i="1" s="1"/>
  <c r="DG166" i="3"/>
  <c r="DI166" i="3"/>
  <c r="DH166" i="3"/>
  <c r="DF166" i="3"/>
  <c r="DJ166" i="3" s="1"/>
  <c r="DI434" i="3"/>
  <c r="DF434" i="3"/>
  <c r="DJ434" i="3" s="1"/>
  <c r="DG434" i="3"/>
  <c r="DH434" i="3"/>
  <c r="CP179" i="1"/>
  <c r="O179" i="1" s="1"/>
  <c r="DG173" i="3"/>
  <c r="DI173" i="3"/>
  <c r="DH173" i="3"/>
  <c r="DF173" i="3"/>
  <c r="DJ173" i="3" s="1"/>
  <c r="DF322" i="3"/>
  <c r="DJ322" i="3" s="1"/>
  <c r="DG322" i="3"/>
  <c r="DI322" i="3"/>
  <c r="DH322" i="3"/>
  <c r="GM181" i="1"/>
  <c r="GN181" i="1" s="1"/>
  <c r="W466" i="1"/>
  <c r="EB480" i="1" s="1"/>
  <c r="CY530" i="1"/>
  <c r="X530" i="1" s="1"/>
  <c r="CZ530" i="1"/>
  <c r="Y530" i="1" s="1"/>
  <c r="CZ188" i="1"/>
  <c r="Y188" i="1" s="1"/>
  <c r="CY188" i="1"/>
  <c r="X188" i="1" s="1"/>
  <c r="DI169" i="3"/>
  <c r="DG169" i="3"/>
  <c r="DJ169" i="3" s="1"/>
  <c r="DH169" i="3"/>
  <c r="DF169" i="3"/>
  <c r="DG384" i="3"/>
  <c r="DJ384" i="3" s="1"/>
  <c r="DI384" i="3"/>
  <c r="DF384" i="3"/>
  <c r="DH384" i="3"/>
  <c r="CP28" i="1"/>
  <c r="O28" i="1" s="1"/>
  <c r="DI132" i="3"/>
  <c r="DH132" i="3"/>
  <c r="DF132" i="3"/>
  <c r="DG132" i="3"/>
  <c r="DJ132" i="3" s="1"/>
  <c r="EU26" i="1"/>
  <c r="P67" i="1"/>
  <c r="EU573" i="1"/>
  <c r="CY191" i="1"/>
  <c r="X191" i="1" s="1"/>
  <c r="CZ191" i="1"/>
  <c r="Y191" i="1" s="1"/>
  <c r="DF361" i="3"/>
  <c r="DG361" i="3"/>
  <c r="DH361" i="3"/>
  <c r="DI361" i="3"/>
  <c r="DJ361" i="3" s="1"/>
  <c r="DG195" i="3"/>
  <c r="DI195" i="3"/>
  <c r="DH195" i="3"/>
  <c r="DF195" i="3"/>
  <c r="DJ195" i="3" s="1"/>
  <c r="DI275" i="3"/>
  <c r="DF275" i="3"/>
  <c r="DJ275" i="3" s="1"/>
  <c r="DH275" i="3"/>
  <c r="DG275" i="3"/>
  <c r="DI366" i="3"/>
  <c r="DG366" i="3"/>
  <c r="DJ366" i="3" s="1"/>
  <c r="DH366" i="3"/>
  <c r="DF366" i="3"/>
  <c r="EM334" i="1"/>
  <c r="FV309" i="1"/>
  <c r="DG10" i="3"/>
  <c r="DH10" i="3"/>
  <c r="DF10" i="3"/>
  <c r="DI10" i="3"/>
  <c r="DJ10" i="3" s="1"/>
  <c r="DH373" i="3"/>
  <c r="DI373" i="3"/>
  <c r="DG373" i="3"/>
  <c r="DJ373" i="3" s="1"/>
  <c r="DF373" i="3"/>
  <c r="DF12" i="3"/>
  <c r="DJ12" i="3" s="1"/>
  <c r="DH12" i="3"/>
  <c r="DI12" i="3"/>
  <c r="DG12" i="3"/>
  <c r="DH74" i="3"/>
  <c r="DI74" i="3"/>
  <c r="DG74" i="3"/>
  <c r="DJ74" i="3" s="1"/>
  <c r="DF74" i="3"/>
  <c r="DG203" i="3"/>
  <c r="DI203" i="3"/>
  <c r="DF203" i="3"/>
  <c r="DJ203" i="3" s="1"/>
  <c r="DH203" i="3"/>
  <c r="CZ33" i="1"/>
  <c r="Y33" i="1" s="1"/>
  <c r="CY33" i="1"/>
  <c r="X33" i="1" s="1"/>
  <c r="DI221" i="3"/>
  <c r="DH221" i="3"/>
  <c r="DF221" i="3"/>
  <c r="DG221" i="3"/>
  <c r="DJ221" i="3" s="1"/>
  <c r="DF381" i="3"/>
  <c r="DJ381" i="3" s="1"/>
  <c r="DG381" i="3"/>
  <c r="DH381" i="3"/>
  <c r="DI381" i="3"/>
  <c r="Q473" i="1"/>
  <c r="P473" i="1"/>
  <c r="GX473" i="1"/>
  <c r="DF212" i="3"/>
  <c r="DG212" i="3"/>
  <c r="DJ212" i="3" s="1"/>
  <c r="DH212" i="3"/>
  <c r="DI212" i="3"/>
  <c r="CY427" i="1"/>
  <c r="X427" i="1" s="1"/>
  <c r="CZ427" i="1"/>
  <c r="Y427" i="1" s="1"/>
  <c r="DG142" i="3"/>
  <c r="DI142" i="3"/>
  <c r="DF142" i="3"/>
  <c r="DJ142" i="3" s="1"/>
  <c r="DH142" i="3"/>
  <c r="DG190" i="3"/>
  <c r="DJ190" i="3" s="1"/>
  <c r="DH190" i="3"/>
  <c r="DI190" i="3"/>
  <c r="DF190" i="3"/>
  <c r="DF11" i="3"/>
  <c r="DJ11" i="3" s="1"/>
  <c r="DG11" i="3"/>
  <c r="DH11" i="3"/>
  <c r="DI11" i="3"/>
  <c r="F447" i="1"/>
  <c r="AT396" i="1"/>
  <c r="F352" i="1"/>
  <c r="AT309" i="1"/>
  <c r="DG160" i="3"/>
  <c r="DF160" i="3"/>
  <c r="DI160" i="3"/>
  <c r="DJ160" i="3" s="1"/>
  <c r="DH160" i="3"/>
  <c r="DF33" i="3"/>
  <c r="DG33" i="3"/>
  <c r="DI33" i="3"/>
  <c r="DJ33" i="3" s="1"/>
  <c r="DH33" i="3"/>
  <c r="V30" i="1"/>
  <c r="AI51" i="1" s="1"/>
  <c r="DG309" i="3"/>
  <c r="DH309" i="3"/>
  <c r="DF309" i="3"/>
  <c r="DI309" i="3"/>
  <c r="DJ309" i="3" s="1"/>
  <c r="DF382" i="3"/>
  <c r="DJ382" i="3" s="1"/>
  <c r="DG382" i="3"/>
  <c r="DI382" i="3"/>
  <c r="DH382" i="3"/>
  <c r="DF246" i="3"/>
  <c r="DG246" i="3"/>
  <c r="DJ246" i="3" s="1"/>
  <c r="DH246" i="3"/>
  <c r="DI246" i="3"/>
  <c r="DF97" i="3"/>
  <c r="DI97" i="3"/>
  <c r="DJ97" i="3" s="1"/>
  <c r="DG97" i="3"/>
  <c r="DH97" i="3"/>
  <c r="DF162" i="3"/>
  <c r="DI162" i="3"/>
  <c r="DG162" i="3"/>
  <c r="DJ162" i="3" s="1"/>
  <c r="DH162" i="3"/>
  <c r="CZ322" i="1"/>
  <c r="Y322" i="1" s="1"/>
  <c r="CY322" i="1"/>
  <c r="X322" i="1" s="1"/>
  <c r="AC277" i="1"/>
  <c r="DF405" i="3"/>
  <c r="DG405" i="3"/>
  <c r="DH405" i="3"/>
  <c r="DI405" i="3"/>
  <c r="DJ405" i="3" s="1"/>
  <c r="S525" i="1"/>
  <c r="DF117" i="3"/>
  <c r="DG117" i="3"/>
  <c r="DH117" i="3"/>
  <c r="DI117" i="3"/>
  <c r="DJ117" i="3" s="1"/>
  <c r="GM180" i="1"/>
  <c r="GN180" i="1" s="1"/>
  <c r="DF266" i="3"/>
  <c r="DG266" i="3"/>
  <c r="DH266" i="3"/>
  <c r="DI266" i="3"/>
  <c r="DJ266" i="3" s="1"/>
  <c r="CP29" i="1"/>
  <c r="O29" i="1" s="1"/>
  <c r="DF261" i="3"/>
  <c r="DJ261" i="3" s="1"/>
  <c r="DG261" i="3"/>
  <c r="DH261" i="3"/>
  <c r="DI261" i="3"/>
  <c r="S30" i="1"/>
  <c r="AF51" i="1" s="1"/>
  <c r="DI208" i="3"/>
  <c r="DG208" i="3"/>
  <c r="DJ208" i="3" s="1"/>
  <c r="DH208" i="3"/>
  <c r="DF208" i="3"/>
  <c r="BD169" i="1"/>
  <c r="F389" i="1"/>
  <c r="CY398" i="1"/>
  <c r="X398" i="1" s="1"/>
  <c r="CZ398" i="1"/>
  <c r="Y398" i="1" s="1"/>
  <c r="T30" i="1"/>
  <c r="GX541" i="1"/>
  <c r="GB543" i="1" s="1"/>
  <c r="P541" i="1"/>
  <c r="Q541" i="1"/>
  <c r="R541" i="1"/>
  <c r="GK541" i="1" s="1"/>
  <c r="V541" i="1"/>
  <c r="W541" i="1"/>
  <c r="DG224" i="3"/>
  <c r="DJ224" i="3" s="1"/>
  <c r="DF224" i="3"/>
  <c r="DH224" i="3"/>
  <c r="DI224" i="3"/>
  <c r="DG242" i="3"/>
  <c r="DJ242" i="3" s="1"/>
  <c r="DH242" i="3"/>
  <c r="DI242" i="3"/>
  <c r="DF242" i="3"/>
  <c r="CY183" i="1"/>
  <c r="X183" i="1" s="1"/>
  <c r="CZ183" i="1"/>
  <c r="Y183" i="1" s="1"/>
  <c r="CZ39" i="1"/>
  <c r="Y39" i="1" s="1"/>
  <c r="GM39" i="1" s="1"/>
  <c r="GN39" i="1" s="1"/>
  <c r="CY39" i="1"/>
  <c r="X39" i="1" s="1"/>
  <c r="DG138" i="3"/>
  <c r="DF138" i="3"/>
  <c r="DJ138" i="3" s="1"/>
  <c r="DH138" i="3"/>
  <c r="DI138" i="3"/>
  <c r="CY178" i="1"/>
  <c r="X178" i="1" s="1"/>
  <c r="CZ178" i="1"/>
  <c r="Y178" i="1" s="1"/>
  <c r="P217" i="1"/>
  <c r="EH364" i="1"/>
  <c r="EH173" i="1"/>
  <c r="CY314" i="1"/>
  <c r="X314" i="1" s="1"/>
  <c r="CZ314" i="1"/>
  <c r="Y314" i="1" s="1"/>
  <c r="ED334" i="1" s="1"/>
  <c r="GM200" i="1"/>
  <c r="GN200" i="1" s="1"/>
  <c r="DG443" i="3"/>
  <c r="DH443" i="3"/>
  <c r="DI443" i="3"/>
  <c r="DF443" i="3"/>
  <c r="DJ443" i="3" s="1"/>
  <c r="DF104" i="3"/>
  <c r="DG104" i="3"/>
  <c r="DJ104" i="3" s="1"/>
  <c r="DH104" i="3"/>
  <c r="DI104" i="3"/>
  <c r="DG13" i="3"/>
  <c r="DH13" i="3"/>
  <c r="DF13" i="3"/>
  <c r="DI13" i="3"/>
  <c r="DJ13" i="3" s="1"/>
  <c r="DF278" i="3"/>
  <c r="DJ278" i="3" s="1"/>
  <c r="DG278" i="3"/>
  <c r="DH278" i="3"/>
  <c r="DI278" i="3"/>
  <c r="DI401" i="3"/>
  <c r="DG401" i="3"/>
  <c r="DH401" i="3"/>
  <c r="DF401" i="3"/>
  <c r="DJ401" i="3" s="1"/>
  <c r="GX31" i="1"/>
  <c r="GB51" i="1" s="1"/>
  <c r="AQ26" i="1"/>
  <c r="F61" i="1"/>
  <c r="CY464" i="1"/>
  <c r="X464" i="1" s="1"/>
  <c r="CZ464" i="1"/>
  <c r="Y464" i="1" s="1"/>
  <c r="T273" i="1"/>
  <c r="P273" i="1"/>
  <c r="Q273" i="1"/>
  <c r="GX273" i="1"/>
  <c r="W273" i="1"/>
  <c r="CY414" i="1"/>
  <c r="X414" i="1" s="1"/>
  <c r="CZ414" i="1"/>
  <c r="Y414" i="1" s="1"/>
  <c r="DG350" i="3"/>
  <c r="DI350" i="3"/>
  <c r="DF350" i="3"/>
  <c r="DJ350" i="3" s="1"/>
  <c r="DH350" i="3"/>
  <c r="GM260" i="1"/>
  <c r="GN260" i="1" s="1"/>
  <c r="CY536" i="1"/>
  <c r="X536" i="1" s="1"/>
  <c r="CZ536" i="1"/>
  <c r="Y536" i="1" s="1"/>
  <c r="P150" i="1"/>
  <c r="ET126" i="1"/>
  <c r="ET573" i="1"/>
  <c r="DI336" i="3"/>
  <c r="DG336" i="3"/>
  <c r="DH336" i="3"/>
  <c r="DF336" i="3"/>
  <c r="DJ336" i="3" s="1"/>
  <c r="DF258" i="3"/>
  <c r="DG258" i="3"/>
  <c r="DJ258" i="3" s="1"/>
  <c r="DH258" i="3"/>
  <c r="DI258" i="3"/>
  <c r="CZ249" i="1"/>
  <c r="Y249" i="1" s="1"/>
  <c r="CY249" i="1"/>
  <c r="X249" i="1" s="1"/>
  <c r="GM413" i="1"/>
  <c r="GN413" i="1" s="1"/>
  <c r="CY520" i="1"/>
  <c r="X520" i="1" s="1"/>
  <c r="CZ520" i="1"/>
  <c r="Y520" i="1" s="1"/>
  <c r="F118" i="1"/>
  <c r="W83" i="1"/>
  <c r="DG73" i="3"/>
  <c r="DI73" i="3"/>
  <c r="DJ73" i="3" s="1"/>
  <c r="DF73" i="3"/>
  <c r="DH73" i="3"/>
  <c r="DF234" i="3"/>
  <c r="DJ234" i="3" s="1"/>
  <c r="DG234" i="3"/>
  <c r="DH234" i="3"/>
  <c r="DI234" i="3"/>
  <c r="DH89" i="3"/>
  <c r="DI89" i="3"/>
  <c r="DF89" i="3"/>
  <c r="DJ89" i="3" s="1"/>
  <c r="DG89" i="3"/>
  <c r="DG282" i="3"/>
  <c r="DJ282" i="3" s="1"/>
  <c r="DI282" i="3"/>
  <c r="DH282" i="3"/>
  <c r="DF282" i="3"/>
  <c r="EG26" i="1"/>
  <c r="P55" i="1"/>
  <c r="EG573" i="1"/>
  <c r="DH186" i="3"/>
  <c r="DI186" i="3"/>
  <c r="DF186" i="3"/>
  <c r="DJ186" i="3" s="1"/>
  <c r="DG186" i="3"/>
  <c r="DG346" i="3"/>
  <c r="DH346" i="3"/>
  <c r="DI346" i="3"/>
  <c r="DF346" i="3"/>
  <c r="DJ346" i="3" s="1"/>
  <c r="EM94" i="1"/>
  <c r="FV83" i="1"/>
  <c r="DF421" i="3"/>
  <c r="DG421" i="3"/>
  <c r="DI421" i="3"/>
  <c r="DJ421" i="3" s="1"/>
  <c r="DH421" i="3"/>
  <c r="P177" i="1"/>
  <c r="Q177" i="1"/>
  <c r="S177" i="1"/>
  <c r="T177" i="1"/>
  <c r="W177" i="1"/>
  <c r="AJ208" i="1" s="1"/>
  <c r="DG244" i="3"/>
  <c r="DH244" i="3"/>
  <c r="DI244" i="3"/>
  <c r="DF244" i="3"/>
  <c r="DJ244" i="3" s="1"/>
  <c r="R408" i="1"/>
  <c r="GK408" i="1" s="1"/>
  <c r="DF326" i="3"/>
  <c r="DH326" i="3"/>
  <c r="DG326" i="3"/>
  <c r="DJ326" i="3" s="1"/>
  <c r="DI326" i="3"/>
  <c r="CY320" i="1"/>
  <c r="X320" i="1" s="1"/>
  <c r="GM320" i="1" s="1"/>
  <c r="GN320" i="1" s="1"/>
  <c r="CZ320" i="1"/>
  <c r="Y320" i="1" s="1"/>
  <c r="AX334" i="1"/>
  <c r="CG309" i="1"/>
  <c r="DG257" i="3"/>
  <c r="DJ257" i="3" s="1"/>
  <c r="DI257" i="3"/>
  <c r="DF257" i="3"/>
  <c r="DH257" i="3"/>
  <c r="DI342" i="3"/>
  <c r="DF342" i="3"/>
  <c r="DG342" i="3"/>
  <c r="DJ342" i="3" s="1"/>
  <c r="DH342" i="3"/>
  <c r="DF72" i="3"/>
  <c r="DJ72" i="3" s="1"/>
  <c r="DH72" i="3"/>
  <c r="DI72" i="3"/>
  <c r="DG72" i="3"/>
  <c r="DH367" i="3"/>
  <c r="DI367" i="3"/>
  <c r="DF367" i="3"/>
  <c r="DJ367" i="3" s="1"/>
  <c r="DG367" i="3"/>
  <c r="CP87" i="1"/>
  <c r="O87" i="1" s="1"/>
  <c r="S477" i="1"/>
  <c r="CY91" i="1"/>
  <c r="X91" i="1" s="1"/>
  <c r="CZ91" i="1"/>
  <c r="Y91" i="1" s="1"/>
  <c r="CP194" i="1"/>
  <c r="O194" i="1" s="1"/>
  <c r="GM194" i="1" s="1"/>
  <c r="GN194" i="1" s="1"/>
  <c r="DF204" i="3"/>
  <c r="DJ204" i="3" s="1"/>
  <c r="DH204" i="3"/>
  <c r="DI204" i="3"/>
  <c r="DG204" i="3"/>
  <c r="Q401" i="1"/>
  <c r="S401" i="1"/>
  <c r="DX429" i="1" s="1"/>
  <c r="V401" i="1"/>
  <c r="EA429" i="1" s="1"/>
  <c r="P401" i="1"/>
  <c r="T401" i="1"/>
  <c r="U527" i="1"/>
  <c r="S541" i="1"/>
  <c r="F101" i="1"/>
  <c r="AX83" i="1"/>
  <c r="GM195" i="1"/>
  <c r="GN195" i="1" s="1"/>
  <c r="CP538" i="1"/>
  <c r="O538" i="1" s="1"/>
  <c r="GM538" i="1" s="1"/>
  <c r="GO538" i="1" s="1"/>
  <c r="CP249" i="1"/>
  <c r="O249" i="1" s="1"/>
  <c r="GM249" i="1" s="1"/>
  <c r="GN249" i="1" s="1"/>
  <c r="EU461" i="1"/>
  <c r="P496" i="1"/>
  <c r="CY263" i="1"/>
  <c r="X263" i="1" s="1"/>
  <c r="CZ263" i="1"/>
  <c r="Y263" i="1" s="1"/>
  <c r="CY471" i="1"/>
  <c r="X471" i="1" s="1"/>
  <c r="CZ471" i="1"/>
  <c r="Y471" i="1" s="1"/>
  <c r="AQ240" i="1"/>
  <c r="F287" i="1"/>
  <c r="S473" i="1"/>
  <c r="CY470" i="1"/>
  <c r="X470" i="1" s="1"/>
  <c r="GM470" i="1" s="1"/>
  <c r="GN470" i="1" s="1"/>
  <c r="CZ470" i="1"/>
  <c r="Y470" i="1" s="1"/>
  <c r="GM206" i="1"/>
  <c r="GO206" i="1" s="1"/>
  <c r="FU208" i="1" s="1"/>
  <c r="AP309" i="1"/>
  <c r="F343" i="1"/>
  <c r="CZ403" i="1"/>
  <c r="Y403" i="1" s="1"/>
  <c r="CY403" i="1"/>
  <c r="X403" i="1" s="1"/>
  <c r="CP404" i="1"/>
  <c r="O404" i="1" s="1"/>
  <c r="P527" i="1"/>
  <c r="CP527" i="1" s="1"/>
  <c r="O527" i="1" s="1"/>
  <c r="DF437" i="3"/>
  <c r="DH437" i="3"/>
  <c r="DI437" i="3"/>
  <c r="DG437" i="3"/>
  <c r="DJ437" i="3" s="1"/>
  <c r="CY534" i="1"/>
  <c r="X534" i="1" s="1"/>
  <c r="GM534" i="1" s="1"/>
  <c r="GO534" i="1" s="1"/>
  <c r="CZ534" i="1"/>
  <c r="Y534" i="1" s="1"/>
  <c r="CP519" i="1"/>
  <c r="O519" i="1" s="1"/>
  <c r="GM187" i="1"/>
  <c r="GN187" i="1" s="1"/>
  <c r="CP522" i="1"/>
  <c r="O522" i="1" s="1"/>
  <c r="F353" i="1"/>
  <c r="AU309" i="1"/>
  <c r="CG461" i="1"/>
  <c r="AX480" i="1"/>
  <c r="EI512" i="1"/>
  <c r="P553" i="1"/>
  <c r="DH143" i="3"/>
  <c r="DG143" i="3"/>
  <c r="DF143" i="3"/>
  <c r="DI143" i="3"/>
  <c r="DJ143" i="3" s="1"/>
  <c r="DI237" i="3"/>
  <c r="DF237" i="3"/>
  <c r="DG237" i="3"/>
  <c r="DJ237" i="3" s="1"/>
  <c r="DH237" i="3"/>
  <c r="DF182" i="3"/>
  <c r="DJ182" i="3" s="1"/>
  <c r="DI182" i="3"/>
  <c r="DG182" i="3"/>
  <c r="DH182" i="3"/>
  <c r="DF211" i="3"/>
  <c r="DH211" i="3"/>
  <c r="DI211" i="3"/>
  <c r="DJ211" i="3" s="1"/>
  <c r="DG211" i="3"/>
  <c r="DI209" i="3"/>
  <c r="DF209" i="3"/>
  <c r="DJ209" i="3" s="1"/>
  <c r="DH209" i="3"/>
  <c r="DG209" i="3"/>
  <c r="DF219" i="3"/>
  <c r="DG219" i="3"/>
  <c r="DH219" i="3"/>
  <c r="DI219" i="3"/>
  <c r="DJ219" i="3" s="1"/>
  <c r="CZ29" i="1"/>
  <c r="Y29" i="1" s="1"/>
  <c r="CY29" i="1"/>
  <c r="X29" i="1" s="1"/>
  <c r="DX51" i="1"/>
  <c r="DH194" i="3"/>
  <c r="DF194" i="3"/>
  <c r="DJ194" i="3" s="1"/>
  <c r="DG194" i="3"/>
  <c r="DI194" i="3"/>
  <c r="CP188" i="1"/>
  <c r="O188" i="1" s="1"/>
  <c r="DG363" i="3"/>
  <c r="DF363" i="3"/>
  <c r="DJ363" i="3" s="1"/>
  <c r="DH363" i="3"/>
  <c r="DI363" i="3"/>
  <c r="DF161" i="3"/>
  <c r="DI161" i="3"/>
  <c r="DH161" i="3"/>
  <c r="DG161" i="3"/>
  <c r="DJ161" i="3" s="1"/>
  <c r="DH426" i="3"/>
  <c r="DG426" i="3"/>
  <c r="DJ426" i="3" s="1"/>
  <c r="DI426" i="3"/>
  <c r="DF426" i="3"/>
  <c r="DG170" i="3"/>
  <c r="DJ170" i="3" s="1"/>
  <c r="DI170" i="3"/>
  <c r="DH170" i="3"/>
  <c r="DF170" i="3"/>
  <c r="CP42" i="1"/>
  <c r="O42" i="1" s="1"/>
  <c r="GM42" i="1" s="1"/>
  <c r="GN42" i="1" s="1"/>
  <c r="CZ87" i="1"/>
  <c r="Y87" i="1" s="1"/>
  <c r="AL94" i="1" s="1"/>
  <c r="CY87" i="1"/>
  <c r="X87" i="1" s="1"/>
  <c r="AK94" i="1" s="1"/>
  <c r="AF94" i="1"/>
  <c r="CZ45" i="1"/>
  <c r="Y45" i="1" s="1"/>
  <c r="CY45" i="1"/>
  <c r="X45" i="1" s="1"/>
  <c r="GM326" i="1"/>
  <c r="GN326" i="1" s="1"/>
  <c r="CY537" i="1"/>
  <c r="X537" i="1" s="1"/>
  <c r="CZ537" i="1"/>
  <c r="Y537" i="1" s="1"/>
  <c r="GX466" i="1"/>
  <c r="GB480" i="1" s="1"/>
  <c r="DF32" i="3"/>
  <c r="DJ32" i="3" s="1"/>
  <c r="DG32" i="3"/>
  <c r="DH32" i="3"/>
  <c r="DI32" i="3"/>
  <c r="DG245" i="3"/>
  <c r="DF245" i="3"/>
  <c r="DH245" i="3"/>
  <c r="DI245" i="3"/>
  <c r="DJ245" i="3" s="1"/>
  <c r="P182" i="1"/>
  <c r="Q182" i="1"/>
  <c r="DV208" i="1" s="1"/>
  <c r="R182" i="1"/>
  <c r="GK182" i="1" s="1"/>
  <c r="S182" i="1"/>
  <c r="T182" i="1"/>
  <c r="DY208" i="1" s="1"/>
  <c r="GX182" i="1"/>
  <c r="GB208" i="1" s="1"/>
  <c r="GM37" i="1"/>
  <c r="GN37" i="1" s="1"/>
  <c r="I131" i="1"/>
  <c r="K131" i="1"/>
  <c r="I129" i="1"/>
  <c r="K129" i="1"/>
  <c r="Q31" i="1"/>
  <c r="P190" i="1"/>
  <c r="Q190" i="1"/>
  <c r="R190" i="1"/>
  <c r="GK190" i="1" s="1"/>
  <c r="DI395" i="3"/>
  <c r="DF395" i="3"/>
  <c r="DG395" i="3"/>
  <c r="DJ395" i="3" s="1"/>
  <c r="DH395" i="3"/>
  <c r="DF198" i="3"/>
  <c r="DH198" i="3"/>
  <c r="DI198" i="3"/>
  <c r="DJ198" i="3" s="1"/>
  <c r="DG198" i="3"/>
  <c r="AB94" i="1"/>
  <c r="GM85" i="1"/>
  <c r="CY518" i="1"/>
  <c r="X518" i="1" s="1"/>
  <c r="CZ518" i="1"/>
  <c r="Y518" i="1" s="1"/>
  <c r="DG197" i="3"/>
  <c r="DF197" i="3"/>
  <c r="DJ197" i="3" s="1"/>
  <c r="DI197" i="3"/>
  <c r="DH197" i="3"/>
  <c r="U541" i="1"/>
  <c r="V426" i="1"/>
  <c r="AI429" i="1" s="1"/>
  <c r="CY176" i="1"/>
  <c r="X176" i="1" s="1"/>
  <c r="CZ176" i="1"/>
  <c r="Y176" i="1" s="1"/>
  <c r="CP204" i="1"/>
  <c r="O204" i="1" s="1"/>
  <c r="GM204" i="1" s="1"/>
  <c r="GN204" i="1" s="1"/>
  <c r="R532" i="1"/>
  <c r="GK532" i="1" s="1"/>
  <c r="V532" i="1"/>
  <c r="Q532" i="1"/>
  <c r="W532" i="1"/>
  <c r="GX532" i="1"/>
  <c r="CJ83" i="1"/>
  <c r="BA94" i="1"/>
  <c r="EV240" i="1"/>
  <c r="P302" i="1"/>
  <c r="EV364" i="1"/>
  <c r="DF19" i="3"/>
  <c r="DG19" i="3"/>
  <c r="DJ19" i="3" s="1"/>
  <c r="DH19" i="3"/>
  <c r="DI19" i="3"/>
  <c r="DH157" i="3"/>
  <c r="DF157" i="3"/>
  <c r="DJ157" i="3" s="1"/>
  <c r="DG157" i="3"/>
  <c r="DI157" i="3"/>
  <c r="DI20" i="3"/>
  <c r="DF20" i="3"/>
  <c r="DG20" i="3"/>
  <c r="DJ20" i="3" s="1"/>
  <c r="DH20" i="3"/>
  <c r="DF267" i="3"/>
  <c r="DI267" i="3"/>
  <c r="DG267" i="3"/>
  <c r="DJ267" i="3" s="1"/>
  <c r="DH267" i="3"/>
  <c r="CP41" i="1"/>
  <c r="O41" i="1" s="1"/>
  <c r="GM41" i="1" s="1"/>
  <c r="GN41" i="1" s="1"/>
  <c r="DH383" i="3"/>
  <c r="DI383" i="3"/>
  <c r="DJ383" i="3" s="1"/>
  <c r="DG383" i="3"/>
  <c r="DF383" i="3"/>
  <c r="CY202" i="1"/>
  <c r="X202" i="1" s="1"/>
  <c r="CZ202" i="1"/>
  <c r="Y202" i="1" s="1"/>
  <c r="CP244" i="1"/>
  <c r="O244" i="1" s="1"/>
  <c r="AQ396" i="1"/>
  <c r="F439" i="1"/>
  <c r="T426" i="1"/>
  <c r="CY266" i="1"/>
  <c r="X266" i="1" s="1"/>
  <c r="CZ266" i="1"/>
  <c r="Y266" i="1" s="1"/>
  <c r="GM266" i="1" s="1"/>
  <c r="GN266" i="1" s="1"/>
  <c r="U473" i="1"/>
  <c r="AH480" i="1" s="1"/>
  <c r="DG411" i="3"/>
  <c r="DI411" i="3"/>
  <c r="DJ411" i="3" s="1"/>
  <c r="DF411" i="3"/>
  <c r="DH411" i="3"/>
  <c r="DG442" i="3"/>
  <c r="DH442" i="3"/>
  <c r="DI442" i="3"/>
  <c r="DF442" i="3"/>
  <c r="DJ442" i="3" s="1"/>
  <c r="DF225" i="3"/>
  <c r="DJ225" i="3" s="1"/>
  <c r="DH225" i="3"/>
  <c r="DG225" i="3"/>
  <c r="DI225" i="3"/>
  <c r="DF78" i="3"/>
  <c r="DJ78" i="3" s="1"/>
  <c r="DI78" i="3"/>
  <c r="DG78" i="3"/>
  <c r="DH78" i="3"/>
  <c r="DF389" i="3"/>
  <c r="DJ389" i="3" s="1"/>
  <c r="DG389" i="3"/>
  <c r="DH389" i="3"/>
  <c r="DI389" i="3"/>
  <c r="CD26" i="1"/>
  <c r="AU51" i="1"/>
  <c r="CP402" i="1"/>
  <c r="O402" i="1" s="1"/>
  <c r="U532" i="1"/>
  <c r="BB364" i="1"/>
  <c r="CY330" i="1"/>
  <c r="X330" i="1" s="1"/>
  <c r="GM330" i="1" s="1"/>
  <c r="GN330" i="1" s="1"/>
  <c r="CZ330" i="1"/>
  <c r="Y330" i="1" s="1"/>
  <c r="DI171" i="3"/>
  <c r="DG171" i="3"/>
  <c r="DF171" i="3"/>
  <c r="DJ171" i="3" s="1"/>
  <c r="DH171" i="3"/>
  <c r="V466" i="1"/>
  <c r="GK87" i="1"/>
  <c r="AE94" i="1"/>
  <c r="CZ412" i="1"/>
  <c r="Y412" i="1" s="1"/>
  <c r="CY412" i="1"/>
  <c r="X412" i="1" s="1"/>
  <c r="DF340" i="3"/>
  <c r="DG340" i="3"/>
  <c r="DJ340" i="3" s="1"/>
  <c r="DH340" i="3"/>
  <c r="DI340" i="3"/>
  <c r="CG240" i="1"/>
  <c r="AX277" i="1"/>
  <c r="GM515" i="1"/>
  <c r="GM415" i="1"/>
  <c r="GN415" i="1" s="1"/>
  <c r="CZ418" i="1"/>
  <c r="Y418" i="1" s="1"/>
  <c r="CY418" i="1"/>
  <c r="X418" i="1" s="1"/>
  <c r="FV396" i="1"/>
  <c r="EM429" i="1"/>
  <c r="DH435" i="3"/>
  <c r="DI435" i="3"/>
  <c r="DJ435" i="3" s="1"/>
  <c r="DF435" i="3"/>
  <c r="DG435" i="3"/>
  <c r="DH408" i="3"/>
  <c r="DI408" i="3"/>
  <c r="DG408" i="3"/>
  <c r="DF408" i="3"/>
  <c r="DJ408" i="3" s="1"/>
  <c r="P524" i="1"/>
  <c r="AC543" i="1" s="1"/>
  <c r="Q524" i="1"/>
  <c r="AD543" i="1" s="1"/>
  <c r="CY253" i="1"/>
  <c r="X253" i="1" s="1"/>
  <c r="GM253" i="1" s="1"/>
  <c r="GN253" i="1" s="1"/>
  <c r="CZ253" i="1"/>
  <c r="Y253" i="1" s="1"/>
  <c r="F448" i="1"/>
  <c r="AU396" i="1"/>
  <c r="CP537" i="1"/>
  <c r="O537" i="1" s="1"/>
  <c r="EP543" i="1"/>
  <c r="FY512" i="1"/>
  <c r="DH137" i="3"/>
  <c r="DF137" i="3"/>
  <c r="DG137" i="3"/>
  <c r="DJ137" i="3" s="1"/>
  <c r="DI137" i="3"/>
  <c r="DI46" i="3"/>
  <c r="DF46" i="3"/>
  <c r="DH46" i="3"/>
  <c r="DG46" i="3"/>
  <c r="DJ46" i="3" s="1"/>
  <c r="DH41" i="3"/>
  <c r="DI41" i="3"/>
  <c r="DF41" i="3"/>
  <c r="DJ41" i="3" s="1"/>
  <c r="DG41" i="3"/>
  <c r="DF107" i="3"/>
  <c r="DG107" i="3"/>
  <c r="DH107" i="3"/>
  <c r="DI107" i="3"/>
  <c r="DJ107" i="3" s="1"/>
  <c r="DF310" i="3"/>
  <c r="DG310" i="3"/>
  <c r="DJ310" i="3" s="1"/>
  <c r="DI310" i="3"/>
  <c r="DH310" i="3"/>
  <c r="DF233" i="3"/>
  <c r="DJ233" i="3" s="1"/>
  <c r="DG233" i="3"/>
  <c r="DH233" i="3"/>
  <c r="DI233" i="3"/>
  <c r="DF15" i="3"/>
  <c r="DG15" i="3"/>
  <c r="DJ15" i="3" s="1"/>
  <c r="DH15" i="3"/>
  <c r="DI15" i="3"/>
  <c r="DH51" i="3"/>
  <c r="DI51" i="3"/>
  <c r="DJ51" i="3" s="1"/>
  <c r="DG51" i="3"/>
  <c r="DF51" i="3"/>
  <c r="DH68" i="3"/>
  <c r="DI68" i="3"/>
  <c r="DG68" i="3"/>
  <c r="DF68" i="3"/>
  <c r="DJ68" i="3" s="1"/>
  <c r="DH165" i="3"/>
  <c r="DG165" i="3"/>
  <c r="DI165" i="3"/>
  <c r="DF165" i="3"/>
  <c r="DJ165" i="3" s="1"/>
  <c r="DH17" i="3"/>
  <c r="DI17" i="3"/>
  <c r="DF17" i="3"/>
  <c r="DJ17" i="3" s="1"/>
  <c r="DG17" i="3"/>
  <c r="DF110" i="3"/>
  <c r="DI110" i="3"/>
  <c r="DG110" i="3"/>
  <c r="DJ110" i="3" s="1"/>
  <c r="DH110" i="3"/>
  <c r="DF311" i="3"/>
  <c r="DJ311" i="3" s="1"/>
  <c r="DG311" i="3"/>
  <c r="DH311" i="3"/>
  <c r="DI311" i="3"/>
  <c r="DF262" i="3"/>
  <c r="DJ262" i="3" s="1"/>
  <c r="DG262" i="3"/>
  <c r="DH262" i="3"/>
  <c r="DI262" i="3"/>
  <c r="DG75" i="3"/>
  <c r="DH75" i="3"/>
  <c r="DI75" i="3"/>
  <c r="DF75" i="3"/>
  <c r="DJ75" i="3" s="1"/>
  <c r="DF1" i="3"/>
  <c r="DG1" i="3"/>
  <c r="DH1" i="3"/>
  <c r="DI1" i="3"/>
  <c r="DJ1" i="3" s="1"/>
  <c r="DI341" i="3"/>
  <c r="DF341" i="3"/>
  <c r="DG341" i="3"/>
  <c r="DJ341" i="3" s="1"/>
  <c r="DH341" i="3"/>
  <c r="DH76" i="3"/>
  <c r="DI76" i="3"/>
  <c r="DJ76" i="3" s="1"/>
  <c r="DF76" i="3"/>
  <c r="DG76" i="3"/>
  <c r="AP137" i="1"/>
  <c r="BY126" i="1"/>
  <c r="CI137" i="1"/>
  <c r="DF321" i="3"/>
  <c r="DG321" i="3"/>
  <c r="DH321" i="3"/>
  <c r="DI321" i="3"/>
  <c r="DJ321" i="3" s="1"/>
  <c r="DH167" i="3"/>
  <c r="DI167" i="3"/>
  <c r="DJ167" i="3" s="1"/>
  <c r="DG167" i="3"/>
  <c r="DF167" i="3"/>
  <c r="DF181" i="3"/>
  <c r="DG181" i="3"/>
  <c r="DJ181" i="3" s="1"/>
  <c r="DI181" i="3"/>
  <c r="DH181" i="3"/>
  <c r="DG239" i="3"/>
  <c r="DI239" i="3"/>
  <c r="DH239" i="3"/>
  <c r="DF239" i="3"/>
  <c r="DJ239" i="3" s="1"/>
  <c r="T31" i="1"/>
  <c r="FY126" i="1"/>
  <c r="EP137" i="1"/>
  <c r="CI94" i="1"/>
  <c r="AP94" i="1"/>
  <c r="BY83" i="1"/>
  <c r="CY264" i="1"/>
  <c r="X264" i="1" s="1"/>
  <c r="CZ264" i="1"/>
  <c r="Y264" i="1" s="1"/>
  <c r="CZ197" i="1"/>
  <c r="Y197" i="1" s="1"/>
  <c r="CY197" i="1"/>
  <c r="X197" i="1" s="1"/>
  <c r="DI240" i="3"/>
  <c r="DJ240" i="3" s="1"/>
  <c r="DG240" i="3"/>
  <c r="DH240" i="3"/>
  <c r="DF240" i="3"/>
  <c r="DI250" i="3"/>
  <c r="DJ250" i="3" s="1"/>
  <c r="DG250" i="3"/>
  <c r="DH250" i="3"/>
  <c r="DF250" i="3"/>
  <c r="F338" i="1"/>
  <c r="AO309" i="1"/>
  <c r="GB429" i="1"/>
  <c r="F98" i="1"/>
  <c r="AO83" i="1"/>
  <c r="AO573" i="1"/>
  <c r="DG158" i="3"/>
  <c r="DF158" i="3"/>
  <c r="DJ158" i="3" s="1"/>
  <c r="DI158" i="3"/>
  <c r="DH158" i="3"/>
  <c r="FR26" i="1"/>
  <c r="EI51" i="1"/>
  <c r="CP86" i="1"/>
  <c r="O86" i="1" s="1"/>
  <c r="DU94" i="1"/>
  <c r="AT126" i="1"/>
  <c r="F155" i="1"/>
  <c r="GX540" i="1"/>
  <c r="P540" i="1"/>
  <c r="Q540" i="1"/>
  <c r="T540" i="1"/>
  <c r="R540" i="1"/>
  <c r="GK540" i="1" s="1"/>
  <c r="S540" i="1"/>
  <c r="U540" i="1"/>
  <c r="DI193" i="3"/>
  <c r="DF193" i="3"/>
  <c r="DJ193" i="3" s="1"/>
  <c r="DG193" i="3"/>
  <c r="DH193" i="3"/>
  <c r="DF206" i="3"/>
  <c r="DJ206" i="3" s="1"/>
  <c r="DG206" i="3"/>
  <c r="DH206" i="3"/>
  <c r="DI206" i="3"/>
  <c r="CY274" i="1"/>
  <c r="X274" i="1" s="1"/>
  <c r="CZ274" i="1"/>
  <c r="Y274" i="1" s="1"/>
  <c r="CY315" i="1"/>
  <c r="X315" i="1" s="1"/>
  <c r="CZ315" i="1"/>
  <c r="Y315" i="1" s="1"/>
  <c r="CY399" i="1"/>
  <c r="X399" i="1" s="1"/>
  <c r="CZ399" i="1"/>
  <c r="Y399" i="1" s="1"/>
  <c r="CP255" i="1"/>
  <c r="O255" i="1" s="1"/>
  <c r="GM255" i="1" s="1"/>
  <c r="GN255" i="1" s="1"/>
  <c r="CP418" i="1"/>
  <c r="O418" i="1" s="1"/>
  <c r="GM418" i="1" s="1"/>
  <c r="GN418" i="1" s="1"/>
  <c r="CP184" i="1"/>
  <c r="O184" i="1" s="1"/>
  <c r="CI461" i="1"/>
  <c r="AZ480" i="1"/>
  <c r="DF153" i="3"/>
  <c r="DG153" i="3"/>
  <c r="DH153" i="3"/>
  <c r="DI153" i="3"/>
  <c r="DJ153" i="3" s="1"/>
  <c r="EA480" i="1"/>
  <c r="DI343" i="3"/>
  <c r="DG343" i="3"/>
  <c r="DH343" i="3"/>
  <c r="DF343" i="3"/>
  <c r="DJ343" i="3" s="1"/>
  <c r="DF82" i="3"/>
  <c r="DJ82" i="3" s="1"/>
  <c r="DI82" i="3"/>
  <c r="DH82" i="3"/>
  <c r="DG82" i="3"/>
  <c r="EP429" i="1"/>
  <c r="FY396" i="1"/>
  <c r="AU543" i="1"/>
  <c r="CD512" i="1"/>
  <c r="CP536" i="1"/>
  <c r="O536" i="1" s="1"/>
  <c r="GM536" i="1" s="1"/>
  <c r="GO536" i="1" s="1"/>
  <c r="DV334" i="1"/>
  <c r="AU173" i="1"/>
  <c r="F227" i="1"/>
  <c r="CZ535" i="1"/>
  <c r="Y535" i="1" s="1"/>
  <c r="CY535" i="1"/>
  <c r="X535" i="1" s="1"/>
  <c r="GM535" i="1" s="1"/>
  <c r="GO535" i="1" s="1"/>
  <c r="CY245" i="1"/>
  <c r="X245" i="1" s="1"/>
  <c r="EC277" i="1" s="1"/>
  <c r="CZ245" i="1"/>
  <c r="Y245" i="1" s="1"/>
  <c r="CP196" i="1"/>
  <c r="O196" i="1" s="1"/>
  <c r="GM196" i="1" s="1"/>
  <c r="GN196" i="1" s="1"/>
  <c r="CP464" i="1"/>
  <c r="O464" i="1" s="1"/>
  <c r="EV461" i="1"/>
  <c r="P505" i="1"/>
  <c r="CP422" i="1"/>
  <c r="O422" i="1" s="1"/>
  <c r="GM422" i="1" s="1"/>
  <c r="GN422" i="1" s="1"/>
  <c r="CP315" i="1"/>
  <c r="O315" i="1" s="1"/>
  <c r="GM315" i="1" s="1"/>
  <c r="GN315" i="1" s="1"/>
  <c r="CP175" i="1"/>
  <c r="O175" i="1" s="1"/>
  <c r="DI444" i="3"/>
  <c r="DG444" i="3"/>
  <c r="DH444" i="3"/>
  <c r="DF444" i="3"/>
  <c r="DJ444" i="3" s="1"/>
  <c r="P35" i="1"/>
  <c r="Q35" i="1"/>
  <c r="R35" i="1"/>
  <c r="GK35" i="1" s="1"/>
  <c r="T35" i="1"/>
  <c r="U35" i="1"/>
  <c r="DZ51" i="1" s="1"/>
  <c r="S426" i="1"/>
  <c r="U401" i="1"/>
  <c r="DZ429" i="1" s="1"/>
  <c r="CY332" i="1"/>
  <c r="X332" i="1" s="1"/>
  <c r="GM332" i="1" s="1"/>
  <c r="GN332" i="1" s="1"/>
  <c r="CZ332" i="1"/>
  <c r="Y332" i="1" s="1"/>
  <c r="R528" i="1"/>
  <c r="GK528" i="1" s="1"/>
  <c r="DG409" i="3"/>
  <c r="DH409" i="3"/>
  <c r="DI409" i="3"/>
  <c r="DF409" i="3"/>
  <c r="DJ409" i="3" s="1"/>
  <c r="CY324" i="1"/>
  <c r="X324" i="1" s="1"/>
  <c r="CZ324" i="1"/>
  <c r="Y324" i="1" s="1"/>
  <c r="CY323" i="1"/>
  <c r="X323" i="1" s="1"/>
  <c r="GM323" i="1" s="1"/>
  <c r="GN323" i="1" s="1"/>
  <c r="CZ323" i="1"/>
  <c r="Y323" i="1" s="1"/>
  <c r="CZ478" i="1"/>
  <c r="Y478" i="1" s="1"/>
  <c r="CY478" i="1"/>
  <c r="X478" i="1" s="1"/>
  <c r="CY181" i="1"/>
  <c r="X181" i="1" s="1"/>
  <c r="CZ181" i="1"/>
  <c r="Y181" i="1" s="1"/>
  <c r="AT461" i="1"/>
  <c r="F498" i="1"/>
  <c r="AQ461" i="1"/>
  <c r="F490" i="1"/>
  <c r="DG223" i="3"/>
  <c r="DF223" i="3"/>
  <c r="DH223" i="3"/>
  <c r="DI223" i="3"/>
  <c r="DJ223" i="3" s="1"/>
  <c r="DF192" i="3"/>
  <c r="DJ192" i="3" s="1"/>
  <c r="DG192" i="3"/>
  <c r="DH192" i="3"/>
  <c r="DI192" i="3"/>
  <c r="DF36" i="3"/>
  <c r="DJ36" i="3" s="1"/>
  <c r="DI36" i="3"/>
  <c r="DH36" i="3"/>
  <c r="DG36" i="3"/>
  <c r="EI277" i="1"/>
  <c r="FR240" i="1"/>
  <c r="FY277" i="1"/>
  <c r="CP331" i="1"/>
  <c r="O331" i="1" s="1"/>
  <c r="GM331" i="1" s="1"/>
  <c r="GN331" i="1" s="1"/>
  <c r="DF274" i="3"/>
  <c r="DJ274" i="3" s="1"/>
  <c r="DH274" i="3"/>
  <c r="DI274" i="3"/>
  <c r="DG274" i="3"/>
  <c r="DI136" i="3"/>
  <c r="DF136" i="3"/>
  <c r="DG136" i="3"/>
  <c r="DJ136" i="3" s="1"/>
  <c r="DH136" i="3"/>
  <c r="AE51" i="1"/>
  <c r="GK28" i="1"/>
  <c r="CY273" i="1"/>
  <c r="X273" i="1" s="1"/>
  <c r="CZ273" i="1"/>
  <c r="Y273" i="1" s="1"/>
  <c r="DF218" i="3"/>
  <c r="DJ218" i="3" s="1"/>
  <c r="DI218" i="3"/>
  <c r="DG218" i="3"/>
  <c r="DH218" i="3"/>
  <c r="V477" i="1"/>
  <c r="Q477" i="1"/>
  <c r="W477" i="1"/>
  <c r="GX477" i="1"/>
  <c r="DI418" i="3"/>
  <c r="DG418" i="3"/>
  <c r="DH418" i="3"/>
  <c r="DF418" i="3"/>
  <c r="DJ418" i="3" s="1"/>
  <c r="Q408" i="1"/>
  <c r="S408" i="1"/>
  <c r="U408" i="1"/>
  <c r="V408" i="1"/>
  <c r="W408" i="1"/>
  <c r="DH407" i="3"/>
  <c r="DI407" i="3"/>
  <c r="DF407" i="3"/>
  <c r="DJ407" i="3" s="1"/>
  <c r="DG407" i="3"/>
  <c r="GM274" i="1"/>
  <c r="GP274" i="1" s="1"/>
  <c r="CD277" i="1" s="1"/>
  <c r="P447" i="1"/>
  <c r="EL396" i="1"/>
  <c r="DI91" i="3"/>
  <c r="DJ91" i="3" s="1"/>
  <c r="DF91" i="3"/>
  <c r="DG91" i="3"/>
  <c r="DH91" i="3"/>
  <c r="DI199" i="3"/>
  <c r="DF199" i="3"/>
  <c r="DH199" i="3"/>
  <c r="DG199" i="3"/>
  <c r="DJ199" i="3" s="1"/>
  <c r="DF16" i="3"/>
  <c r="DJ16" i="3" s="1"/>
  <c r="DI16" i="3"/>
  <c r="DG16" i="3"/>
  <c r="DH16" i="3"/>
  <c r="DF127" i="3"/>
  <c r="DG127" i="3"/>
  <c r="DH127" i="3"/>
  <c r="DI127" i="3"/>
  <c r="DJ127" i="3" s="1"/>
  <c r="DF226" i="3"/>
  <c r="DJ226" i="3" s="1"/>
  <c r="DH226" i="3"/>
  <c r="DG226" i="3"/>
  <c r="DI226" i="3"/>
  <c r="DF315" i="3"/>
  <c r="DJ315" i="3" s="1"/>
  <c r="DH315" i="3"/>
  <c r="DG315" i="3"/>
  <c r="DI315" i="3"/>
  <c r="DH92" i="3"/>
  <c r="DI92" i="3"/>
  <c r="DF92" i="3"/>
  <c r="DG92" i="3"/>
  <c r="DJ92" i="3" s="1"/>
  <c r="DH129" i="3"/>
  <c r="DI129" i="3"/>
  <c r="DG129" i="3"/>
  <c r="DF129" i="3"/>
  <c r="DJ129" i="3" s="1"/>
  <c r="CY247" i="1"/>
  <c r="X247" i="1" s="1"/>
  <c r="GM247" i="1" s="1"/>
  <c r="GN247" i="1" s="1"/>
  <c r="CZ247" i="1"/>
  <c r="Y247" i="1" s="1"/>
  <c r="ED277" i="1" s="1"/>
  <c r="DI48" i="3"/>
  <c r="DH48" i="3"/>
  <c r="DG48" i="3"/>
  <c r="DF48" i="3"/>
  <c r="DJ48" i="3" s="1"/>
  <c r="EG169" i="1"/>
  <c r="P368" i="1"/>
  <c r="DG352" i="3"/>
  <c r="DH352" i="3"/>
  <c r="DI352" i="3"/>
  <c r="DF352" i="3"/>
  <c r="DJ352" i="3" s="1"/>
  <c r="FY208" i="1"/>
  <c r="EI208" i="1"/>
  <c r="FR173" i="1"/>
  <c r="GA208" i="1"/>
  <c r="BY240" i="1"/>
  <c r="CI277" i="1"/>
  <c r="AP277" i="1"/>
  <c r="CP272" i="1"/>
  <c r="O272" i="1" s="1"/>
  <c r="DF413" i="3"/>
  <c r="DJ413" i="3" s="1"/>
  <c r="DG413" i="3"/>
  <c r="DH413" i="3"/>
  <c r="DI413" i="3"/>
  <c r="AC334" i="1"/>
  <c r="CP311" i="1"/>
  <c r="O311" i="1" s="1"/>
  <c r="DX334" i="1"/>
  <c r="DI268" i="3"/>
  <c r="DF268" i="3"/>
  <c r="DG268" i="3"/>
  <c r="DJ268" i="3" s="1"/>
  <c r="DH268" i="3"/>
  <c r="DH255" i="3"/>
  <c r="DG255" i="3"/>
  <c r="DF255" i="3"/>
  <c r="DI255" i="3"/>
  <c r="DJ255" i="3" s="1"/>
  <c r="P185" i="1"/>
  <c r="Q185" i="1"/>
  <c r="AD208" i="1" s="1"/>
  <c r="R185" i="1"/>
  <c r="GK185" i="1" s="1"/>
  <c r="S185" i="1"/>
  <c r="T185" i="1"/>
  <c r="V185" i="1"/>
  <c r="W185" i="1"/>
  <c r="DH259" i="3"/>
  <c r="DI259" i="3"/>
  <c r="DF259" i="3"/>
  <c r="DG259" i="3"/>
  <c r="DJ259" i="3" s="1"/>
  <c r="Q88" i="1"/>
  <c r="DV94" i="1" s="1"/>
  <c r="U88" i="1"/>
  <c r="DZ94" i="1" s="1"/>
  <c r="R88" i="1"/>
  <c r="GK88" i="1" s="1"/>
  <c r="V88" i="1"/>
  <c r="EA94" i="1" s="1"/>
  <c r="P88" i="1"/>
  <c r="U182" i="1"/>
  <c r="T527" i="1"/>
  <c r="S190" i="1"/>
  <c r="R273" i="1"/>
  <c r="GK273" i="1" s="1"/>
  <c r="CP183" i="1"/>
  <c r="O183" i="1" s="1"/>
  <c r="CZ34" i="1"/>
  <c r="Y34" i="1" s="1"/>
  <c r="CY34" i="1"/>
  <c r="X34" i="1" s="1"/>
  <c r="GM34" i="1" s="1"/>
  <c r="GN34" i="1" s="1"/>
  <c r="T334" i="1"/>
  <c r="AG309" i="1"/>
  <c r="FV461" i="1"/>
  <c r="EM480" i="1"/>
  <c r="DF213" i="3"/>
  <c r="DJ213" i="3" s="1"/>
  <c r="DG213" i="3"/>
  <c r="DH213" i="3"/>
  <c r="DI213" i="3"/>
  <c r="FY26" i="1"/>
  <c r="EP51" i="1"/>
  <c r="DF88" i="3"/>
  <c r="DI88" i="3"/>
  <c r="DH88" i="3"/>
  <c r="DG88" i="3"/>
  <c r="DJ88" i="3" s="1"/>
  <c r="CY205" i="1"/>
  <c r="X205" i="1" s="1"/>
  <c r="GM205" i="1" s="1"/>
  <c r="GO205" i="1" s="1"/>
  <c r="CC208" i="1" s="1"/>
  <c r="CZ205" i="1"/>
  <c r="Y205" i="1" s="1"/>
  <c r="CC26" i="1"/>
  <c r="AT51" i="1"/>
  <c r="DF351" i="3"/>
  <c r="DJ351" i="3" s="1"/>
  <c r="DH351" i="3"/>
  <c r="DG351" i="3"/>
  <c r="DI351" i="3"/>
  <c r="CG26" i="1"/>
  <c r="AX51" i="1"/>
  <c r="CZ90" i="1"/>
  <c r="Y90" i="1" s="1"/>
  <c r="CY90" i="1"/>
  <c r="X90" i="1" s="1"/>
  <c r="GM90" i="1" s="1"/>
  <c r="GN90" i="1" s="1"/>
  <c r="DZ334" i="1"/>
  <c r="DG22" i="3"/>
  <c r="DH22" i="3"/>
  <c r="DF22" i="3"/>
  <c r="DJ22" i="3" s="1"/>
  <c r="DI22" i="3"/>
  <c r="DF5" i="3"/>
  <c r="DJ5" i="3" s="1"/>
  <c r="DG5" i="3"/>
  <c r="DH5" i="3"/>
  <c r="DI5" i="3"/>
  <c r="DI335" i="3"/>
  <c r="DH335" i="3"/>
  <c r="DF335" i="3"/>
  <c r="DJ335" i="3" s="1"/>
  <c r="DG335" i="3"/>
  <c r="DI119" i="3"/>
  <c r="DF119" i="3"/>
  <c r="DH119" i="3"/>
  <c r="DG119" i="3"/>
  <c r="DJ119" i="3" s="1"/>
  <c r="DF397" i="3"/>
  <c r="DJ397" i="3" s="1"/>
  <c r="DG397" i="3"/>
  <c r="DH397" i="3"/>
  <c r="DI397" i="3"/>
  <c r="BB83" i="1"/>
  <c r="F107" i="1"/>
  <c r="EG126" i="1"/>
  <c r="P141" i="1"/>
  <c r="DF66" i="3"/>
  <c r="DG66" i="3"/>
  <c r="DJ66" i="3" s="1"/>
  <c r="DI66" i="3"/>
  <c r="DH66" i="3"/>
  <c r="GM416" i="1"/>
  <c r="GN416" i="1" s="1"/>
  <c r="CY44" i="1"/>
  <c r="X44" i="1" s="1"/>
  <c r="GM44" i="1" s="1"/>
  <c r="GN44" i="1" s="1"/>
  <c r="CZ44" i="1"/>
  <c r="Y44" i="1" s="1"/>
  <c r="DF232" i="3"/>
  <c r="DJ232" i="3" s="1"/>
  <c r="DG232" i="3"/>
  <c r="DH232" i="3"/>
  <c r="DI232" i="3"/>
  <c r="DF347" i="3"/>
  <c r="DJ347" i="3" s="1"/>
  <c r="DG347" i="3"/>
  <c r="DH347" i="3"/>
  <c r="DI347" i="3"/>
  <c r="CZ37" i="1"/>
  <c r="Y37" i="1" s="1"/>
  <c r="CY37" i="1"/>
  <c r="X37" i="1" s="1"/>
  <c r="CP45" i="1"/>
  <c r="O45" i="1" s="1"/>
  <c r="GM45" i="1" s="1"/>
  <c r="GN45" i="1" s="1"/>
  <c r="CP92" i="1"/>
  <c r="O92" i="1" s="1"/>
  <c r="DG252" i="3"/>
  <c r="DJ252" i="3" s="1"/>
  <c r="DF252" i="3"/>
  <c r="DH252" i="3"/>
  <c r="DI252" i="3"/>
  <c r="CP191" i="1"/>
  <c r="O191" i="1" s="1"/>
  <c r="GM191" i="1" s="1"/>
  <c r="GN191" i="1" s="1"/>
  <c r="GM407" i="1"/>
  <c r="GN407" i="1" s="1"/>
  <c r="DG392" i="3"/>
  <c r="DH392" i="3"/>
  <c r="DI392" i="3"/>
  <c r="DF392" i="3"/>
  <c r="DJ392" i="3" s="1"/>
  <c r="GM91" i="1"/>
  <c r="GN91" i="1" s="1"/>
  <c r="AZ26" i="1"/>
  <c r="F62" i="1"/>
  <c r="CZ203" i="1"/>
  <c r="Y203" i="1" s="1"/>
  <c r="CY203" i="1"/>
  <c r="X203" i="1" s="1"/>
  <c r="Q272" i="1"/>
  <c r="R272" i="1"/>
  <c r="GK272" i="1" s="1"/>
  <c r="S272" i="1"/>
  <c r="GX272" i="1"/>
  <c r="U272" i="1"/>
  <c r="V272" i="1"/>
  <c r="W272" i="1"/>
  <c r="GM275" i="1"/>
  <c r="GP275" i="1" s="1"/>
  <c r="FV277" i="1" s="1"/>
  <c r="CP316" i="1"/>
  <c r="O316" i="1" s="1"/>
  <c r="DI271" i="3"/>
  <c r="DF271" i="3"/>
  <c r="DJ271" i="3" s="1"/>
  <c r="DG271" i="3"/>
  <c r="DH271" i="3"/>
  <c r="CP412" i="1"/>
  <c r="O412" i="1" s="1"/>
  <c r="Q262" i="1"/>
  <c r="R262" i="1"/>
  <c r="GK262" i="1" s="1"/>
  <c r="T262" i="1"/>
  <c r="AG277" i="1" s="1"/>
  <c r="P262" i="1"/>
  <c r="CP262" i="1" s="1"/>
  <c r="O262" i="1" s="1"/>
  <c r="W262" i="1"/>
  <c r="U262" i="1"/>
  <c r="V262" i="1"/>
  <c r="U525" i="1"/>
  <c r="DZ543" i="1" s="1"/>
  <c r="DF140" i="3"/>
  <c r="DH140" i="3"/>
  <c r="DG140" i="3"/>
  <c r="DJ140" i="3" s="1"/>
  <c r="DI140" i="3"/>
  <c r="P314" i="1"/>
  <c r="Q314" i="1"/>
  <c r="R314" i="1"/>
  <c r="T314" i="1"/>
  <c r="DY334" i="1" s="1"/>
  <c r="U314" i="1"/>
  <c r="CP243" i="1"/>
  <c r="O243" i="1" s="1"/>
  <c r="EL126" i="1"/>
  <c r="P155" i="1"/>
  <c r="W426" i="1"/>
  <c r="CY184" i="1"/>
  <c r="X184" i="1" s="1"/>
  <c r="CZ184" i="1"/>
  <c r="Y184" i="1" s="1"/>
  <c r="GX408" i="1"/>
  <c r="DI439" i="3"/>
  <c r="DF439" i="3"/>
  <c r="DJ439" i="3" s="1"/>
  <c r="DH439" i="3"/>
  <c r="DG439" i="3"/>
  <c r="P338" i="1"/>
  <c r="EG309" i="1"/>
  <c r="CP324" i="1"/>
  <c r="O324" i="1" s="1"/>
  <c r="GM324" i="1" s="1"/>
  <c r="GN324" i="1" s="1"/>
  <c r="GM469" i="1"/>
  <c r="GN469" i="1" s="1"/>
  <c r="DI406" i="3"/>
  <c r="DG406" i="3"/>
  <c r="DJ406" i="3" s="1"/>
  <c r="DH406" i="3"/>
  <c r="DF406" i="3"/>
  <c r="P477" i="1"/>
  <c r="R426" i="1"/>
  <c r="GK426" i="1" s="1"/>
  <c r="GA461" i="1"/>
  <c r="ER480" i="1"/>
  <c r="W528" i="1"/>
  <c r="W473" i="1"/>
  <c r="AJ480" i="1" s="1"/>
  <c r="DG87" i="3"/>
  <c r="DH87" i="3"/>
  <c r="DI87" i="3"/>
  <c r="DJ87" i="3" s="1"/>
  <c r="DF87" i="3"/>
  <c r="DF115" i="3"/>
  <c r="DJ115" i="3" s="1"/>
  <c r="DG115" i="3"/>
  <c r="DH115" i="3"/>
  <c r="DI115" i="3"/>
  <c r="GA83" i="1"/>
  <c r="ER94" i="1"/>
  <c r="P30" i="1"/>
  <c r="AC51" i="1" s="1"/>
  <c r="Q30" i="1"/>
  <c r="AD51" i="1" s="1"/>
  <c r="K130" i="1"/>
  <c r="I128" i="1"/>
  <c r="K128" i="1"/>
  <c r="GX30" i="1"/>
  <c r="CJ51" i="1" s="1"/>
  <c r="R30" i="1"/>
  <c r="GK30" i="1" s="1"/>
  <c r="I130" i="1"/>
  <c r="U30" i="1"/>
  <c r="AH51" i="1" s="1"/>
  <c r="DH155" i="3"/>
  <c r="DI155" i="3"/>
  <c r="DF155" i="3"/>
  <c r="DG155" i="3"/>
  <c r="DJ155" i="3" s="1"/>
  <c r="DH419" i="3"/>
  <c r="DF419" i="3"/>
  <c r="DJ419" i="3" s="1"/>
  <c r="DG419" i="3"/>
  <c r="DI419" i="3"/>
  <c r="DH253" i="3"/>
  <c r="DI253" i="3"/>
  <c r="DG253" i="3"/>
  <c r="DJ253" i="3" s="1"/>
  <c r="DF253" i="3"/>
  <c r="CY532" i="1"/>
  <c r="X532" i="1" s="1"/>
  <c r="CZ532" i="1"/>
  <c r="Y532" i="1" s="1"/>
  <c r="U334" i="1"/>
  <c r="AH309" i="1"/>
  <c r="EP480" i="1"/>
  <c r="FY461" i="1"/>
  <c r="AQ309" i="1"/>
  <c r="F344" i="1"/>
  <c r="AZ429" i="1"/>
  <c r="CI396" i="1"/>
  <c r="DF249" i="3"/>
  <c r="DJ249" i="3" s="1"/>
  <c r="DG249" i="3"/>
  <c r="DI249" i="3"/>
  <c r="DH249" i="3"/>
  <c r="DI184" i="3"/>
  <c r="DF184" i="3"/>
  <c r="DJ184" i="3" s="1"/>
  <c r="DG184" i="3"/>
  <c r="DH184" i="3"/>
  <c r="DF79" i="3"/>
  <c r="DG79" i="3"/>
  <c r="DH79" i="3"/>
  <c r="DI79" i="3"/>
  <c r="DJ79" i="3" s="1"/>
  <c r="DF25" i="3"/>
  <c r="DJ25" i="3" s="1"/>
  <c r="DG25" i="3"/>
  <c r="DI25" i="3"/>
  <c r="DH25" i="3"/>
  <c r="CP398" i="1"/>
  <c r="O398" i="1" s="1"/>
  <c r="AC429" i="1"/>
  <c r="GK176" i="1"/>
  <c r="DG385" i="3"/>
  <c r="DJ385" i="3" s="1"/>
  <c r="DI385" i="3"/>
  <c r="DF385" i="3"/>
  <c r="DH385" i="3"/>
  <c r="DI200" i="3"/>
  <c r="DF200" i="3"/>
  <c r="DG200" i="3"/>
  <c r="DJ200" i="3" s="1"/>
  <c r="DH200" i="3"/>
  <c r="CJ309" i="1"/>
  <c r="BA334" i="1"/>
  <c r="CZ267" i="1"/>
  <c r="Y267" i="1" s="1"/>
  <c r="CY267" i="1"/>
  <c r="X267" i="1" s="1"/>
  <c r="GM319" i="1"/>
  <c r="GN319" i="1" s="1"/>
  <c r="P490" i="1"/>
  <c r="EI461" i="1"/>
  <c r="AP396" i="1"/>
  <c r="F438" i="1"/>
  <c r="CY521" i="1"/>
  <c r="X521" i="1" s="1"/>
  <c r="GM521" i="1" s="1"/>
  <c r="GO521" i="1" s="1"/>
  <c r="CZ521" i="1"/>
  <c r="Y521" i="1" s="1"/>
  <c r="GM424" i="1"/>
  <c r="GN424" i="1" s="1"/>
  <c r="GM261" i="1"/>
  <c r="GN261" i="1" s="1"/>
  <c r="P560" i="1"/>
  <c r="EK512" i="1"/>
  <c r="DG96" i="3"/>
  <c r="DH96" i="3"/>
  <c r="DI96" i="3"/>
  <c r="DF96" i="3"/>
  <c r="DJ96" i="3" s="1"/>
  <c r="DF247" i="3"/>
  <c r="DH247" i="3"/>
  <c r="DI247" i="3"/>
  <c r="DG247" i="3"/>
  <c r="DJ247" i="3" s="1"/>
  <c r="CZ35" i="1"/>
  <c r="Y35" i="1" s="1"/>
  <c r="CY35" i="1"/>
  <c r="X35" i="1" s="1"/>
  <c r="GA334" i="1"/>
  <c r="FQ309" i="1"/>
  <c r="EH334" i="1"/>
  <c r="CY28" i="1"/>
  <c r="X28" i="1" s="1"/>
  <c r="CZ28" i="1"/>
  <c r="Y28" i="1" s="1"/>
  <c r="BC173" i="1"/>
  <c r="F224" i="1"/>
  <c r="BC364" i="1"/>
  <c r="GM178" i="1"/>
  <c r="GN178" i="1" s="1"/>
  <c r="GM539" i="1"/>
  <c r="GO539" i="1" s="1"/>
  <c r="CY250" i="1"/>
  <c r="X250" i="1" s="1"/>
  <c r="CZ250" i="1"/>
  <c r="Y250" i="1" s="1"/>
  <c r="DF436" i="3"/>
  <c r="DH436" i="3"/>
  <c r="DG436" i="3"/>
  <c r="DJ436" i="3" s="1"/>
  <c r="DI436" i="3"/>
  <c r="DF94" i="3"/>
  <c r="DG94" i="3"/>
  <c r="DI94" i="3"/>
  <c r="DJ94" i="3" s="1"/>
  <c r="DH94" i="3"/>
  <c r="DF353" i="3"/>
  <c r="DI353" i="3"/>
  <c r="DJ353" i="3" s="1"/>
  <c r="DG353" i="3"/>
  <c r="DH353" i="3"/>
  <c r="DH47" i="3"/>
  <c r="DF47" i="3"/>
  <c r="DJ47" i="3" s="1"/>
  <c r="DG47" i="3"/>
  <c r="DI47" i="3"/>
  <c r="CZ318" i="1"/>
  <c r="Y318" i="1" s="1"/>
  <c r="CY318" i="1"/>
  <c r="X318" i="1" s="1"/>
  <c r="GM318" i="1" s="1"/>
  <c r="GN318" i="1" s="1"/>
  <c r="CP256" i="1"/>
  <c r="O256" i="1" s="1"/>
  <c r="GM256" i="1" s="1"/>
  <c r="GN256" i="1" s="1"/>
  <c r="EB334" i="1"/>
  <c r="R466" i="1"/>
  <c r="DF65" i="3"/>
  <c r="DG65" i="3"/>
  <c r="DH65" i="3"/>
  <c r="DI65" i="3"/>
  <c r="DJ65" i="3" s="1"/>
  <c r="DF2" i="3"/>
  <c r="DJ2" i="3" s="1"/>
  <c r="DI2" i="3"/>
  <c r="DG2" i="3"/>
  <c r="DH2" i="3"/>
  <c r="GM472" i="1"/>
  <c r="GN472" i="1" s="1"/>
  <c r="DI210" i="3"/>
  <c r="DF210" i="3"/>
  <c r="DJ210" i="3" s="1"/>
  <c r="DG210" i="3"/>
  <c r="DH210" i="3"/>
  <c r="T473" i="1"/>
  <c r="AG480" i="1" s="1"/>
  <c r="GM533" i="1"/>
  <c r="GO533" i="1" s="1"/>
  <c r="AZ334" i="1"/>
  <c r="CI309" i="1"/>
  <c r="CY400" i="1"/>
  <c r="X400" i="1" s="1"/>
  <c r="GM400" i="1" s="1"/>
  <c r="GN400" i="1" s="1"/>
  <c r="CZ400" i="1"/>
  <c r="Y400" i="1" s="1"/>
  <c r="GA277" i="1"/>
  <c r="CP406" i="1"/>
  <c r="O406" i="1" s="1"/>
  <c r="GM406" i="1" s="1"/>
  <c r="GN406" i="1" s="1"/>
  <c r="U466" i="1"/>
  <c r="DZ480" i="1" s="1"/>
  <c r="DG50" i="3"/>
  <c r="DH50" i="3"/>
  <c r="DI50" i="3"/>
  <c r="DF50" i="3"/>
  <c r="DJ50" i="3" s="1"/>
  <c r="DI265" i="3"/>
  <c r="DF265" i="3"/>
  <c r="DJ265" i="3" s="1"/>
  <c r="DH265" i="3"/>
  <c r="DG265" i="3"/>
  <c r="DI126" i="3"/>
  <c r="DF126" i="3"/>
  <c r="DJ126" i="3" s="1"/>
  <c r="DG126" i="3"/>
  <c r="DH126" i="3"/>
  <c r="Q48" i="1"/>
  <c r="P48" i="1"/>
  <c r="R48" i="1"/>
  <c r="GK48" i="1" s="1"/>
  <c r="S48" i="1"/>
  <c r="T48" i="1"/>
  <c r="DG90" i="3"/>
  <c r="DH90" i="3"/>
  <c r="DF90" i="3"/>
  <c r="DJ90" i="3" s="1"/>
  <c r="DI90" i="3"/>
  <c r="DF312" i="3"/>
  <c r="DJ312" i="3" s="1"/>
  <c r="DG312" i="3"/>
  <c r="DH312" i="3"/>
  <c r="DI312" i="3"/>
  <c r="DI337" i="3"/>
  <c r="DF337" i="3"/>
  <c r="DJ337" i="3" s="1"/>
  <c r="DG337" i="3"/>
  <c r="DH337" i="3"/>
  <c r="DF314" i="3"/>
  <c r="DG314" i="3"/>
  <c r="DJ314" i="3" s="1"/>
  <c r="DI314" i="3"/>
  <c r="DH314" i="3"/>
  <c r="CY262" i="1"/>
  <c r="X262" i="1" s="1"/>
  <c r="CZ262" i="1"/>
  <c r="Y262" i="1" s="1"/>
  <c r="EL334" i="1"/>
  <c r="FU309" i="1"/>
  <c r="DF77" i="3"/>
  <c r="DG77" i="3"/>
  <c r="DJ77" i="3" s="1"/>
  <c r="DI77" i="3"/>
  <c r="DH77" i="3"/>
  <c r="DG217" i="3"/>
  <c r="DJ217" i="3" s="1"/>
  <c r="DI217" i="3"/>
  <c r="DH217" i="3"/>
  <c r="DF217" i="3"/>
  <c r="DF339" i="3"/>
  <c r="DG339" i="3"/>
  <c r="DH339" i="3"/>
  <c r="DI339" i="3"/>
  <c r="DJ339" i="3" s="1"/>
  <c r="GK86" i="1"/>
  <c r="CZ463" i="1"/>
  <c r="Y463" i="1" s="1"/>
  <c r="CY463" i="1"/>
  <c r="X463" i="1" s="1"/>
  <c r="CP463" i="1"/>
  <c r="O463" i="1" s="1"/>
  <c r="U190" i="1"/>
  <c r="DI93" i="3"/>
  <c r="DH93" i="3"/>
  <c r="DF93" i="3"/>
  <c r="DJ93" i="3" s="1"/>
  <c r="DG93" i="3"/>
  <c r="DH108" i="3"/>
  <c r="DI108" i="3"/>
  <c r="DF108" i="3"/>
  <c r="DG108" i="3"/>
  <c r="DJ108" i="3" s="1"/>
  <c r="DF147" i="3"/>
  <c r="DJ147" i="3" s="1"/>
  <c r="DH147" i="3"/>
  <c r="DG147" i="3"/>
  <c r="DI147" i="3"/>
  <c r="DF9" i="3"/>
  <c r="DJ9" i="3" s="1"/>
  <c r="DG9" i="3"/>
  <c r="DH9" i="3"/>
  <c r="DI9" i="3"/>
  <c r="DH331" i="3"/>
  <c r="DI331" i="3"/>
  <c r="DG331" i="3"/>
  <c r="DF331" i="3"/>
  <c r="DJ331" i="3" s="1"/>
  <c r="DF427" i="3"/>
  <c r="DH427" i="3"/>
  <c r="DI427" i="3"/>
  <c r="DG427" i="3"/>
  <c r="DJ427" i="3" s="1"/>
  <c r="DI279" i="3"/>
  <c r="DJ279" i="3" s="1"/>
  <c r="DF279" i="3"/>
  <c r="DH279" i="3"/>
  <c r="DG279" i="3"/>
  <c r="DH241" i="3"/>
  <c r="DI241" i="3"/>
  <c r="DF241" i="3"/>
  <c r="DG241" i="3"/>
  <c r="DJ241" i="3" s="1"/>
  <c r="DI379" i="3"/>
  <c r="DG379" i="3"/>
  <c r="DJ379" i="3" s="1"/>
  <c r="DF379" i="3"/>
  <c r="DH379" i="3"/>
  <c r="DF159" i="3"/>
  <c r="DJ159" i="3" s="1"/>
  <c r="DG159" i="3"/>
  <c r="DI159" i="3"/>
  <c r="DH159" i="3"/>
  <c r="DF122" i="3"/>
  <c r="DJ122" i="3" s="1"/>
  <c r="DI122" i="3"/>
  <c r="DH122" i="3"/>
  <c r="DG122" i="3"/>
  <c r="DI28" i="3"/>
  <c r="DH28" i="3"/>
  <c r="DF28" i="3"/>
  <c r="DJ28" i="3" s="1"/>
  <c r="DG28" i="3"/>
  <c r="DI67" i="3"/>
  <c r="DF67" i="3"/>
  <c r="DJ67" i="3" s="1"/>
  <c r="DG67" i="3"/>
  <c r="DH67" i="3"/>
  <c r="DH345" i="3"/>
  <c r="DI345" i="3"/>
  <c r="DF345" i="3"/>
  <c r="DJ345" i="3" s="1"/>
  <c r="DG345" i="3"/>
  <c r="DF4" i="3"/>
  <c r="DG4" i="3"/>
  <c r="DH4" i="3"/>
  <c r="DI4" i="3"/>
  <c r="DJ4" i="3" s="1"/>
  <c r="DF364" i="3"/>
  <c r="DJ364" i="3" s="1"/>
  <c r="DG364" i="3"/>
  <c r="DH364" i="3"/>
  <c r="DI364" i="3"/>
  <c r="BZ126" i="1"/>
  <c r="AQ137" i="1"/>
  <c r="CG137" i="1"/>
  <c r="DG412" i="3"/>
  <c r="DJ412" i="3" s="1"/>
  <c r="DF412" i="3"/>
  <c r="DH412" i="3"/>
  <c r="DI412" i="3"/>
  <c r="DF349" i="3"/>
  <c r="DJ349" i="3" s="1"/>
  <c r="DG349" i="3"/>
  <c r="DI349" i="3"/>
  <c r="DH349" i="3"/>
  <c r="DH172" i="3"/>
  <c r="DI172" i="3"/>
  <c r="DF172" i="3"/>
  <c r="DJ172" i="3" s="1"/>
  <c r="DG172" i="3"/>
  <c r="DH230" i="3"/>
  <c r="DF230" i="3"/>
  <c r="DG230" i="3"/>
  <c r="DJ230" i="3" s="1"/>
  <c r="DI230" i="3"/>
  <c r="AG51" i="1"/>
  <c r="DI111" i="3"/>
  <c r="DF111" i="3"/>
  <c r="DG111" i="3"/>
  <c r="DJ111" i="3" s="1"/>
  <c r="DH111" i="3"/>
  <c r="DH280" i="3"/>
  <c r="DG280" i="3"/>
  <c r="DI280" i="3"/>
  <c r="DF280" i="3"/>
  <c r="DJ280" i="3" s="1"/>
  <c r="DF417" i="3"/>
  <c r="DG417" i="3"/>
  <c r="DH417" i="3"/>
  <c r="DI417" i="3"/>
  <c r="DJ417" i="3" s="1"/>
  <c r="CP268" i="1"/>
  <c r="O268" i="1" s="1"/>
  <c r="DH376" i="3"/>
  <c r="DI376" i="3"/>
  <c r="DJ376" i="3" s="1"/>
  <c r="DF376" i="3"/>
  <c r="DG376" i="3"/>
  <c r="DF316" i="3"/>
  <c r="DJ316" i="3" s="1"/>
  <c r="DH316" i="3"/>
  <c r="DG316" i="3"/>
  <c r="DI316" i="3"/>
  <c r="DF371" i="3"/>
  <c r="DG371" i="3"/>
  <c r="DJ371" i="3" s="1"/>
  <c r="DH371" i="3"/>
  <c r="DI371" i="3"/>
  <c r="GM263" i="1"/>
  <c r="GN263" i="1" s="1"/>
  <c r="DF229" i="3"/>
  <c r="DG229" i="3"/>
  <c r="DH229" i="3"/>
  <c r="DI229" i="3"/>
  <c r="DJ229" i="3" s="1"/>
  <c r="Q402" i="1"/>
  <c r="AD429" i="1" s="1"/>
  <c r="R402" i="1"/>
  <c r="GK402" i="1" s="1"/>
  <c r="GX402" i="1"/>
  <c r="S402" i="1"/>
  <c r="FR309" i="1"/>
  <c r="EI334" i="1"/>
  <c r="DF31" i="3"/>
  <c r="DG31" i="3"/>
  <c r="DH31" i="3"/>
  <c r="DI31" i="3"/>
  <c r="DJ31" i="3" s="1"/>
  <c r="GX193" i="1"/>
  <c r="GB94" i="1"/>
  <c r="Q252" i="1"/>
  <c r="R252" i="1"/>
  <c r="GK252" i="1" s="1"/>
  <c r="V252" i="1"/>
  <c r="AI277" i="1" s="1"/>
  <c r="W252" i="1"/>
  <c r="DI164" i="3"/>
  <c r="DF164" i="3"/>
  <c r="DJ164" i="3" s="1"/>
  <c r="DG164" i="3"/>
  <c r="DH164" i="3"/>
  <c r="DF391" i="3"/>
  <c r="DJ391" i="3" s="1"/>
  <c r="DG391" i="3"/>
  <c r="DH391" i="3"/>
  <c r="DI391" i="3"/>
  <c r="DG428" i="3"/>
  <c r="DF428" i="3"/>
  <c r="DJ428" i="3" s="1"/>
  <c r="DH428" i="3"/>
  <c r="DI428" i="3"/>
  <c r="DF196" i="3"/>
  <c r="DJ196" i="3" s="1"/>
  <c r="DH196" i="3"/>
  <c r="DG196" i="3"/>
  <c r="DI196" i="3"/>
  <c r="DV429" i="1"/>
  <c r="CP399" i="1"/>
  <c r="O399" i="1" s="1"/>
  <c r="DF174" i="3"/>
  <c r="DJ174" i="3" s="1"/>
  <c r="DI174" i="3"/>
  <c r="DG174" i="3"/>
  <c r="DH174" i="3"/>
  <c r="DI320" i="3"/>
  <c r="DF320" i="3"/>
  <c r="DJ320" i="3" s="1"/>
  <c r="DG320" i="3"/>
  <c r="DH320" i="3"/>
  <c r="Q186" i="1"/>
  <c r="CP186" i="1" s="1"/>
  <c r="O186" i="1" s="1"/>
  <c r="GX186" i="1"/>
  <c r="R186" i="1"/>
  <c r="GK186" i="1" s="1"/>
  <c r="S186" i="1"/>
  <c r="W186" i="1"/>
  <c r="S527" i="1"/>
  <c r="CP312" i="1"/>
  <c r="O312" i="1" s="1"/>
  <c r="DU334" i="1"/>
  <c r="S92" i="1"/>
  <c r="DH139" i="3"/>
  <c r="DI139" i="3"/>
  <c r="DJ139" i="3" s="1"/>
  <c r="DF139" i="3"/>
  <c r="DG139" i="3"/>
  <c r="DI215" i="3"/>
  <c r="DJ215" i="3" s="1"/>
  <c r="DF215" i="3"/>
  <c r="DG215" i="3"/>
  <c r="DH215" i="3"/>
  <c r="U477" i="1"/>
  <c r="CY270" i="1"/>
  <c r="X270" i="1" s="1"/>
  <c r="GM270" i="1" s="1"/>
  <c r="GN270" i="1" s="1"/>
  <c r="CZ270" i="1"/>
  <c r="Y270" i="1" s="1"/>
  <c r="CP419" i="1"/>
  <c r="O419" i="1" s="1"/>
  <c r="GM419" i="1" s="1"/>
  <c r="GN419" i="1" s="1"/>
  <c r="CY405" i="1"/>
  <c r="X405" i="1" s="1"/>
  <c r="CZ405" i="1"/>
  <c r="Y405" i="1" s="1"/>
  <c r="GM405" i="1" s="1"/>
  <c r="GN405" i="1" s="1"/>
  <c r="EL480" i="1"/>
  <c r="FU461" i="1"/>
  <c r="F559" i="1"/>
  <c r="BC512" i="1"/>
  <c r="CP202" i="1"/>
  <c r="O202" i="1" s="1"/>
  <c r="GM202" i="1" s="1"/>
  <c r="GN202" i="1" s="1"/>
  <c r="GX177" i="1"/>
  <c r="T466" i="1"/>
  <c r="DY480" i="1" s="1"/>
  <c r="CY404" i="1"/>
  <c r="X404" i="1" s="1"/>
  <c r="CZ404" i="1"/>
  <c r="Y404" i="1" s="1"/>
  <c r="GM329" i="1"/>
  <c r="GN329" i="1" s="1"/>
  <c r="P290" i="1"/>
  <c r="ET240" i="1"/>
  <c r="CP523" i="1"/>
  <c r="O523" i="1" s="1"/>
  <c r="GM523" i="1" s="1"/>
  <c r="GO523" i="1" s="1"/>
  <c r="T272" i="1"/>
  <c r="CZ415" i="1"/>
  <c r="Y415" i="1" s="1"/>
  <c r="CY415" i="1"/>
  <c r="X415" i="1" s="1"/>
  <c r="EH461" i="1"/>
  <c r="P489" i="1"/>
  <c r="V525" i="1"/>
  <c r="EA543" i="1" s="1"/>
  <c r="CY36" i="1"/>
  <c r="X36" i="1" s="1"/>
  <c r="CZ36" i="1"/>
  <c r="Y36" i="1" s="1"/>
  <c r="DF416" i="3"/>
  <c r="DJ416" i="3" s="1"/>
  <c r="DG416" i="3"/>
  <c r="DH416" i="3"/>
  <c r="DI416" i="3"/>
  <c r="DF375" i="3"/>
  <c r="DJ375" i="3" s="1"/>
  <c r="DG375" i="3"/>
  <c r="DH375" i="3"/>
  <c r="DI375" i="3"/>
  <c r="CY43" i="1"/>
  <c r="X43" i="1" s="1"/>
  <c r="CZ43" i="1"/>
  <c r="Y43" i="1" s="1"/>
  <c r="GM43" i="1" s="1"/>
  <c r="GN43" i="1" s="1"/>
  <c r="DI256" i="3"/>
  <c r="DH256" i="3"/>
  <c r="DF256" i="3"/>
  <c r="DG256" i="3"/>
  <c r="DJ256" i="3" s="1"/>
  <c r="DH327" i="3"/>
  <c r="DI327" i="3"/>
  <c r="DG327" i="3"/>
  <c r="DJ327" i="3" s="1"/>
  <c r="DF327" i="3"/>
  <c r="DF71" i="3"/>
  <c r="DJ71" i="3" s="1"/>
  <c r="DG71" i="3"/>
  <c r="DH71" i="3"/>
  <c r="DI71" i="3"/>
  <c r="CF94" i="1"/>
  <c r="P94" i="1"/>
  <c r="AC83" i="1"/>
  <c r="CE94" i="1"/>
  <c r="CH94" i="1"/>
  <c r="CZ204" i="1"/>
  <c r="Y204" i="1" s="1"/>
  <c r="CY204" i="1"/>
  <c r="X204" i="1" s="1"/>
  <c r="DF348" i="3"/>
  <c r="DJ348" i="3" s="1"/>
  <c r="DG348" i="3"/>
  <c r="DH348" i="3"/>
  <c r="DI348" i="3"/>
  <c r="DG370" i="3"/>
  <c r="DJ370" i="3" s="1"/>
  <c r="DF370" i="3"/>
  <c r="DH370" i="3"/>
  <c r="DI370" i="3"/>
  <c r="CP203" i="1"/>
  <c r="O203" i="1" s="1"/>
  <c r="DI80" i="3"/>
  <c r="DF80" i="3"/>
  <c r="DJ80" i="3" s="1"/>
  <c r="DG80" i="3"/>
  <c r="DH80" i="3"/>
  <c r="DG231" i="3"/>
  <c r="DF231" i="3"/>
  <c r="DJ231" i="3" s="1"/>
  <c r="DH231" i="3"/>
  <c r="DI231" i="3"/>
  <c r="DH95" i="3"/>
  <c r="DI95" i="3"/>
  <c r="DF95" i="3"/>
  <c r="DG95" i="3"/>
  <c r="DJ95" i="3" s="1"/>
  <c r="CY189" i="1"/>
  <c r="X189" i="1" s="1"/>
  <c r="GM189" i="1" s="1"/>
  <c r="GN189" i="1" s="1"/>
  <c r="CZ189" i="1"/>
  <c r="Y189" i="1" s="1"/>
  <c r="V334" i="1"/>
  <c r="AI309" i="1"/>
  <c r="DG70" i="3"/>
  <c r="DJ70" i="3" s="1"/>
  <c r="DH70" i="3"/>
  <c r="DF70" i="3"/>
  <c r="DI70" i="3"/>
  <c r="DH176" i="3"/>
  <c r="DI176" i="3"/>
  <c r="DG176" i="3"/>
  <c r="DF176" i="3"/>
  <c r="DJ176" i="3" s="1"/>
  <c r="DI344" i="3"/>
  <c r="DH344" i="3"/>
  <c r="DF344" i="3"/>
  <c r="DJ344" i="3" s="1"/>
  <c r="DG344" i="3"/>
  <c r="AS543" i="1"/>
  <c r="CB512" i="1"/>
  <c r="DF372" i="3"/>
  <c r="DH372" i="3"/>
  <c r="DI372" i="3"/>
  <c r="DG372" i="3"/>
  <c r="DJ372" i="3" s="1"/>
  <c r="CY316" i="1"/>
  <c r="X316" i="1" s="1"/>
  <c r="EC334" i="1" s="1"/>
  <c r="CZ316" i="1"/>
  <c r="Y316" i="1" s="1"/>
  <c r="P526" i="1"/>
  <c r="Q526" i="1"/>
  <c r="GX526" i="1"/>
  <c r="CJ543" i="1" s="1"/>
  <c r="R526" i="1"/>
  <c r="GK526" i="1" s="1"/>
  <c r="S526" i="1"/>
  <c r="W526" i="1"/>
  <c r="AJ543" i="1" s="1"/>
  <c r="V526" i="1"/>
  <c r="AI543" i="1" s="1"/>
  <c r="CP427" i="1"/>
  <c r="O427" i="1" s="1"/>
  <c r="DG8" i="3"/>
  <c r="DH8" i="3"/>
  <c r="DI8" i="3"/>
  <c r="DF8" i="3"/>
  <c r="DJ8" i="3" s="1"/>
  <c r="DI222" i="3"/>
  <c r="DF222" i="3"/>
  <c r="DJ222" i="3" s="1"/>
  <c r="DH222" i="3"/>
  <c r="DG222" i="3"/>
  <c r="DF151" i="3"/>
  <c r="DJ151" i="3" s="1"/>
  <c r="DI151" i="3"/>
  <c r="DG151" i="3"/>
  <c r="DH151" i="3"/>
  <c r="F110" i="1"/>
  <c r="BC83" i="1"/>
  <c r="BC573" i="1"/>
  <c r="DG6" i="3"/>
  <c r="DH6" i="3"/>
  <c r="DI6" i="3"/>
  <c r="DF6" i="3"/>
  <c r="DJ6" i="3" s="1"/>
  <c r="DH324" i="3"/>
  <c r="DG324" i="3"/>
  <c r="DI324" i="3"/>
  <c r="DF324" i="3"/>
  <c r="DJ324" i="3" s="1"/>
  <c r="CZ252" i="1"/>
  <c r="Y252" i="1" s="1"/>
  <c r="CY252" i="1"/>
  <c r="X252" i="1" s="1"/>
  <c r="FQ396" i="1"/>
  <c r="EH429" i="1"/>
  <c r="GA429" i="1"/>
  <c r="P31" i="1"/>
  <c r="DU51" i="1" s="1"/>
  <c r="P70" i="1"/>
  <c r="EM26" i="1"/>
  <c r="AQ208" i="1"/>
  <c r="BZ173" i="1"/>
  <c r="CY539" i="1"/>
  <c r="X539" i="1" s="1"/>
  <c r="CZ539" i="1"/>
  <c r="Y539" i="1" s="1"/>
  <c r="CP518" i="1"/>
  <c r="O518" i="1" s="1"/>
  <c r="GM518" i="1" s="1"/>
  <c r="GO518" i="1" s="1"/>
  <c r="EH240" i="1"/>
  <c r="P286" i="1"/>
  <c r="AP543" i="1"/>
  <c r="BY512" i="1"/>
  <c r="CI543" i="1"/>
  <c r="P552" i="1"/>
  <c r="EH512" i="1"/>
  <c r="T532" i="1"/>
  <c r="GX426" i="1"/>
  <c r="P528" i="1"/>
  <c r="Q528" i="1"/>
  <c r="S528" i="1"/>
  <c r="CY313" i="1"/>
  <c r="X313" i="1" s="1"/>
  <c r="CZ313" i="1"/>
  <c r="Y313" i="1" s="1"/>
  <c r="GM313" i="1" s="1"/>
  <c r="GN313" i="1" s="1"/>
  <c r="CP530" i="1"/>
  <c r="O530" i="1" s="1"/>
  <c r="GM530" i="1" s="1"/>
  <c r="GO530" i="1" s="1"/>
  <c r="AU461" i="1"/>
  <c r="F499" i="1"/>
  <c r="DI433" i="3"/>
  <c r="DG433" i="3"/>
  <c r="DF433" i="3"/>
  <c r="DJ433" i="3" s="1"/>
  <c r="DH433" i="3"/>
  <c r="DF53" i="3"/>
  <c r="DJ53" i="3" s="1"/>
  <c r="DG53" i="3"/>
  <c r="DH53" i="3"/>
  <c r="DI53" i="3"/>
  <c r="DH27" i="3"/>
  <c r="DF27" i="3"/>
  <c r="DJ27" i="3" s="1"/>
  <c r="DG27" i="3"/>
  <c r="DI27" i="3"/>
  <c r="DF325" i="3"/>
  <c r="DH325" i="3"/>
  <c r="DI325" i="3"/>
  <c r="DJ325" i="3" s="1"/>
  <c r="DG325" i="3"/>
  <c r="DI432" i="3"/>
  <c r="DF432" i="3"/>
  <c r="DJ432" i="3" s="1"/>
  <c r="DG432" i="3"/>
  <c r="DH432" i="3"/>
  <c r="CY175" i="1"/>
  <c r="X175" i="1" s="1"/>
  <c r="CZ175" i="1"/>
  <c r="Y175" i="1" s="1"/>
  <c r="GM40" i="1"/>
  <c r="GN40" i="1" s="1"/>
  <c r="CY194" i="1"/>
  <c r="X194" i="1" s="1"/>
  <c r="CZ194" i="1"/>
  <c r="Y194" i="1" s="1"/>
  <c r="DF243" i="3"/>
  <c r="DJ243" i="3" s="1"/>
  <c r="DG243" i="3"/>
  <c r="DH243" i="3"/>
  <c r="DI243" i="3"/>
  <c r="DH402" i="3"/>
  <c r="DG402" i="3"/>
  <c r="DI402" i="3"/>
  <c r="DF402" i="3"/>
  <c r="DJ402" i="3" s="1"/>
  <c r="DF248" i="3"/>
  <c r="DH248" i="3"/>
  <c r="DI248" i="3"/>
  <c r="DG248" i="3"/>
  <c r="DJ248" i="3" s="1"/>
  <c r="FU83" i="1"/>
  <c r="EL94" i="1"/>
  <c r="Q269" i="1"/>
  <c r="DV277" i="1" s="1"/>
  <c r="T269" i="1"/>
  <c r="DY277" i="1" s="1"/>
  <c r="W269" i="1"/>
  <c r="GX269" i="1"/>
  <c r="GB277" i="1" s="1"/>
  <c r="P269" i="1"/>
  <c r="CP269" i="1" s="1"/>
  <c r="O269" i="1" s="1"/>
  <c r="GM269" i="1" s="1"/>
  <c r="GN269" i="1" s="1"/>
  <c r="V269" i="1"/>
  <c r="EA277" i="1" s="1"/>
  <c r="T525" i="1"/>
  <c r="DY543" i="1" s="1"/>
  <c r="T190" i="1"/>
  <c r="DH14" i="3"/>
  <c r="DI14" i="3"/>
  <c r="DG14" i="3"/>
  <c r="DJ14" i="3" s="1"/>
  <c r="DF14" i="3"/>
  <c r="DI26" i="3"/>
  <c r="DJ26" i="3" s="1"/>
  <c r="DH26" i="3"/>
  <c r="DG26" i="3"/>
  <c r="DF26" i="3"/>
  <c r="DI269" i="3"/>
  <c r="DF269" i="3"/>
  <c r="DG269" i="3"/>
  <c r="DJ269" i="3" s="1"/>
  <c r="DH269" i="3"/>
  <c r="DH113" i="3"/>
  <c r="DI113" i="3"/>
  <c r="DG113" i="3"/>
  <c r="DF113" i="3"/>
  <c r="DJ113" i="3" s="1"/>
  <c r="DG365" i="3"/>
  <c r="DH365" i="3"/>
  <c r="DI365" i="3"/>
  <c r="DJ365" i="3" s="1"/>
  <c r="DF365" i="3"/>
  <c r="EB94" i="1"/>
  <c r="DH338" i="3"/>
  <c r="DI338" i="3"/>
  <c r="DG338" i="3"/>
  <c r="DF338" i="3"/>
  <c r="DJ338" i="3" s="1"/>
  <c r="DH238" i="3"/>
  <c r="DG238" i="3"/>
  <c r="DI238" i="3"/>
  <c r="DF238" i="3"/>
  <c r="DJ238" i="3" s="1"/>
  <c r="S88" i="1"/>
  <c r="BD26" i="1"/>
  <c r="F76" i="1"/>
  <c r="BD573" i="1"/>
  <c r="DH54" i="3"/>
  <c r="DI54" i="3"/>
  <c r="DJ54" i="3" s="1"/>
  <c r="DF54" i="3"/>
  <c r="DG54" i="3"/>
  <c r="DI34" i="3"/>
  <c r="DF34" i="3"/>
  <c r="DJ34" i="3" s="1"/>
  <c r="DG34" i="3"/>
  <c r="DH34" i="3"/>
  <c r="DH130" i="3"/>
  <c r="DI130" i="3"/>
  <c r="DF130" i="3"/>
  <c r="DJ130" i="3" s="1"/>
  <c r="DG130" i="3"/>
  <c r="DH7" i="3"/>
  <c r="DI7" i="3"/>
  <c r="DJ7" i="3" s="1"/>
  <c r="DF7" i="3"/>
  <c r="DG7" i="3"/>
  <c r="DG410" i="3"/>
  <c r="DH410" i="3"/>
  <c r="DI410" i="3"/>
  <c r="DF410" i="3"/>
  <c r="DJ410" i="3" s="1"/>
  <c r="DG124" i="3"/>
  <c r="DH124" i="3"/>
  <c r="DI124" i="3"/>
  <c r="DF124" i="3"/>
  <c r="DJ124" i="3" s="1"/>
  <c r="DF135" i="3"/>
  <c r="DG135" i="3"/>
  <c r="DI135" i="3"/>
  <c r="DJ135" i="3" s="1"/>
  <c r="DH135" i="3"/>
  <c r="DI40" i="3"/>
  <c r="DH40" i="3"/>
  <c r="DF40" i="3"/>
  <c r="DJ40" i="3" s="1"/>
  <c r="DG40" i="3"/>
  <c r="DF220" i="3"/>
  <c r="DH220" i="3"/>
  <c r="DI220" i="3"/>
  <c r="DG220" i="3"/>
  <c r="DJ220" i="3" s="1"/>
  <c r="DF37" i="3"/>
  <c r="DG37" i="3"/>
  <c r="DI37" i="3"/>
  <c r="DJ37" i="3" s="1"/>
  <c r="DH37" i="3"/>
  <c r="DI156" i="3"/>
  <c r="DF156" i="3"/>
  <c r="DJ156" i="3" s="1"/>
  <c r="DG156" i="3"/>
  <c r="DH156" i="3"/>
  <c r="DF118" i="3"/>
  <c r="DH118" i="3"/>
  <c r="DG118" i="3"/>
  <c r="DJ118" i="3" s="1"/>
  <c r="DI118" i="3"/>
  <c r="DG24" i="3"/>
  <c r="DH24" i="3"/>
  <c r="DF24" i="3"/>
  <c r="DJ24" i="3" s="1"/>
  <c r="DI24" i="3"/>
  <c r="DG388" i="3"/>
  <c r="DH388" i="3"/>
  <c r="DI388" i="3"/>
  <c r="DF388" i="3"/>
  <c r="DJ388" i="3" s="1"/>
  <c r="DG438" i="3"/>
  <c r="DF438" i="3"/>
  <c r="DJ438" i="3" s="1"/>
  <c r="DH438" i="3"/>
  <c r="DI438" i="3"/>
  <c r="DH403" i="3"/>
  <c r="DI403" i="3"/>
  <c r="DF403" i="3"/>
  <c r="DJ403" i="3" s="1"/>
  <c r="DG403" i="3"/>
  <c r="DF43" i="3"/>
  <c r="DJ43" i="3" s="1"/>
  <c r="DG43" i="3"/>
  <c r="DH43" i="3"/>
  <c r="DI43" i="3"/>
  <c r="DG380" i="3"/>
  <c r="DJ380" i="3" s="1"/>
  <c r="DH380" i="3"/>
  <c r="DI380" i="3"/>
  <c r="DF380" i="3"/>
  <c r="DG131" i="3"/>
  <c r="DF131" i="3"/>
  <c r="DH131" i="3"/>
  <c r="DI131" i="3"/>
  <c r="DJ131" i="3" s="1"/>
  <c r="T88" i="1"/>
  <c r="DF116" i="3"/>
  <c r="DJ116" i="3" s="1"/>
  <c r="DI116" i="3"/>
  <c r="DG116" i="3"/>
  <c r="DH116" i="3"/>
  <c r="CJ208" i="1"/>
  <c r="DF390" i="3"/>
  <c r="DJ390" i="3" s="1"/>
  <c r="DG390" i="3"/>
  <c r="DH390" i="3"/>
  <c r="DI390" i="3"/>
  <c r="CD83" i="1"/>
  <c r="AU94" i="1"/>
  <c r="DG183" i="3"/>
  <c r="DH183" i="3"/>
  <c r="DI183" i="3"/>
  <c r="DF183" i="3"/>
  <c r="DJ183" i="3" s="1"/>
  <c r="CP47" i="1"/>
  <c r="O47" i="1" s="1"/>
  <c r="GM47" i="1" s="1"/>
  <c r="GN47" i="1" s="1"/>
  <c r="EH137" i="1"/>
  <c r="FQ126" i="1"/>
  <c r="GA137" i="1"/>
  <c r="DI227" i="3"/>
  <c r="DF227" i="3"/>
  <c r="DJ227" i="3" s="1"/>
  <c r="DH227" i="3"/>
  <c r="DG227" i="3"/>
  <c r="GM89" i="1"/>
  <c r="GN89" i="1" s="1"/>
  <c r="DI112" i="3"/>
  <c r="DG112" i="3"/>
  <c r="DF112" i="3"/>
  <c r="DJ112" i="3" s="1"/>
  <c r="DH112" i="3"/>
  <c r="DF191" i="3"/>
  <c r="DG191" i="3"/>
  <c r="DJ191" i="3" s="1"/>
  <c r="DH191" i="3"/>
  <c r="DI191" i="3"/>
  <c r="DF422" i="3"/>
  <c r="DJ422" i="3" s="1"/>
  <c r="DG422" i="3"/>
  <c r="DI422" i="3"/>
  <c r="DH422" i="3"/>
  <c r="DY94" i="1"/>
  <c r="W190" i="1"/>
  <c r="GX423" i="1"/>
  <c r="Q423" i="1"/>
  <c r="CP423" i="1" s="1"/>
  <c r="O423" i="1" s="1"/>
  <c r="R423" i="1"/>
  <c r="GK423" i="1" s="1"/>
  <c r="T423" i="1"/>
  <c r="S423" i="1"/>
  <c r="DG313" i="3"/>
  <c r="DH313" i="3"/>
  <c r="DI313" i="3"/>
  <c r="DJ313" i="3" s="1"/>
  <c r="DF313" i="3"/>
  <c r="AP26" i="1"/>
  <c r="F60" i="1"/>
  <c r="DH440" i="3"/>
  <c r="DI440" i="3"/>
  <c r="DG440" i="3"/>
  <c r="DF440" i="3"/>
  <c r="DJ440" i="3" s="1"/>
  <c r="CY41" i="1"/>
  <c r="X41" i="1" s="1"/>
  <c r="CZ41" i="1"/>
  <c r="Y41" i="1" s="1"/>
  <c r="DG368" i="3"/>
  <c r="DH368" i="3"/>
  <c r="DI368" i="3"/>
  <c r="DF368" i="3"/>
  <c r="DJ368" i="3" s="1"/>
  <c r="DG55" i="3"/>
  <c r="DI55" i="3"/>
  <c r="DF55" i="3"/>
  <c r="DJ55" i="3" s="1"/>
  <c r="DH55" i="3"/>
  <c r="DI163" i="3"/>
  <c r="DF163" i="3"/>
  <c r="DJ163" i="3" s="1"/>
  <c r="DG163" i="3"/>
  <c r="DH163" i="3"/>
  <c r="CP414" i="1"/>
  <c r="O414" i="1" s="1"/>
  <c r="GM414" i="1" s="1"/>
  <c r="GN414" i="1" s="1"/>
  <c r="DH387" i="3"/>
  <c r="DI387" i="3"/>
  <c r="DG387" i="3"/>
  <c r="DF387" i="3"/>
  <c r="DJ387" i="3" s="1"/>
  <c r="DF29" i="3"/>
  <c r="DG29" i="3"/>
  <c r="DI29" i="3"/>
  <c r="DJ29" i="3" s="1"/>
  <c r="DH29" i="3"/>
  <c r="CY248" i="1"/>
  <c r="X248" i="1" s="1"/>
  <c r="CZ248" i="1"/>
  <c r="Y248" i="1" s="1"/>
  <c r="Q268" i="1"/>
  <c r="R268" i="1"/>
  <c r="GK268" i="1" s="1"/>
  <c r="S268" i="1"/>
  <c r="T268" i="1"/>
  <c r="GX268" i="1"/>
  <c r="CJ277" i="1" s="1"/>
  <c r="V268" i="1"/>
  <c r="U268" i="1"/>
  <c r="DI201" i="3"/>
  <c r="DH201" i="3"/>
  <c r="DF201" i="3"/>
  <c r="DJ201" i="3" s="1"/>
  <c r="DG201" i="3"/>
  <c r="CY311" i="1"/>
  <c r="X311" i="1" s="1"/>
  <c r="CZ311" i="1"/>
  <c r="Y311" i="1" s="1"/>
  <c r="AF334" i="1"/>
  <c r="DI270" i="3"/>
  <c r="DH270" i="3"/>
  <c r="DF270" i="3"/>
  <c r="DG270" i="3"/>
  <c r="DJ270" i="3" s="1"/>
  <c r="Q264" i="1"/>
  <c r="AD277" i="1" s="1"/>
  <c r="V264" i="1"/>
  <c r="W264" i="1"/>
  <c r="R264" i="1"/>
  <c r="GK264" i="1" s="1"/>
  <c r="T264" i="1"/>
  <c r="U264" i="1"/>
  <c r="DF319" i="3"/>
  <c r="DJ319" i="3" s="1"/>
  <c r="DG319" i="3"/>
  <c r="DH319" i="3"/>
  <c r="DI319" i="3"/>
  <c r="DF81" i="3"/>
  <c r="DG81" i="3"/>
  <c r="DH81" i="3"/>
  <c r="DI81" i="3"/>
  <c r="DJ81" i="3" s="1"/>
  <c r="DF317" i="3"/>
  <c r="DG317" i="3"/>
  <c r="DH317" i="3"/>
  <c r="DI317" i="3"/>
  <c r="DJ317" i="3" s="1"/>
  <c r="U177" i="1"/>
  <c r="GX185" i="1"/>
  <c r="V177" i="1"/>
  <c r="AI208" i="1" s="1"/>
  <c r="CZ271" i="1"/>
  <c r="Y271" i="1" s="1"/>
  <c r="CY271" i="1"/>
  <c r="X271" i="1" s="1"/>
  <c r="CP520" i="1"/>
  <c r="O520" i="1" s="1"/>
  <c r="GM520" i="1" s="1"/>
  <c r="GO520" i="1" s="1"/>
  <c r="V473" i="1"/>
  <c r="AI480" i="1" s="1"/>
  <c r="GM258" i="1"/>
  <c r="GN258" i="1" s="1"/>
  <c r="CZ519" i="1"/>
  <c r="Y519" i="1" s="1"/>
  <c r="CY519" i="1"/>
  <c r="X519" i="1" s="1"/>
  <c r="W193" i="1"/>
  <c r="DF214" i="3"/>
  <c r="DJ214" i="3" s="1"/>
  <c r="DG214" i="3"/>
  <c r="DH214" i="3"/>
  <c r="DI214" i="3"/>
  <c r="CZ413" i="1"/>
  <c r="Y413" i="1" s="1"/>
  <c r="CY413" i="1"/>
  <c r="X413" i="1" s="1"/>
  <c r="S524" i="1"/>
  <c r="AF543" i="1" s="1"/>
  <c r="AQ543" i="1"/>
  <c r="BZ512" i="1"/>
  <c r="CG543" i="1"/>
  <c r="CZ246" i="1"/>
  <c r="Y246" i="1" s="1"/>
  <c r="CY246" i="1"/>
  <c r="X246" i="1" s="1"/>
  <c r="GM246" i="1" s="1"/>
  <c r="GN246" i="1" s="1"/>
  <c r="CP322" i="1"/>
  <c r="O322" i="1" s="1"/>
  <c r="CZ522" i="1"/>
  <c r="Y522" i="1" s="1"/>
  <c r="CY522" i="1"/>
  <c r="X522" i="1" s="1"/>
  <c r="GM478" i="1"/>
  <c r="GN478" i="1" s="1"/>
  <c r="CP514" i="1"/>
  <c r="O514" i="1" s="1"/>
  <c r="CP475" i="1"/>
  <c r="O475" i="1" s="1"/>
  <c r="GM475" i="1" s="1"/>
  <c r="GN475" i="1" s="1"/>
  <c r="CP33" i="1"/>
  <c r="O33" i="1" s="1"/>
  <c r="GM33" i="1" s="1"/>
  <c r="GN33" i="1" s="1"/>
  <c r="AD480" i="1"/>
  <c r="FY334" i="1"/>
  <c r="P532" i="1"/>
  <c r="CP532" i="1" s="1"/>
  <c r="O532" i="1" s="1"/>
  <c r="GM532" i="1" s="1"/>
  <c r="GO532" i="1" s="1"/>
  <c r="CP197" i="1"/>
  <c r="O197" i="1" s="1"/>
  <c r="V540" i="1"/>
  <c r="W540" i="1"/>
  <c r="U528" i="1"/>
  <c r="CP471" i="1"/>
  <c r="O471" i="1" s="1"/>
  <c r="GM471" i="1" s="1"/>
  <c r="GN471" i="1" s="1"/>
  <c r="V528" i="1"/>
  <c r="T526" i="1"/>
  <c r="AG543" i="1" s="1"/>
  <c r="W527" i="1"/>
  <c r="H650" i="6" l="1"/>
  <c r="J281" i="6"/>
  <c r="H643" i="6"/>
  <c r="W543" i="1"/>
  <c r="AJ512" i="1"/>
  <c r="DV240" i="1"/>
  <c r="DI277" i="1"/>
  <c r="DI208" i="1"/>
  <c r="DV173" i="1"/>
  <c r="AD26" i="1"/>
  <c r="Q51" i="1"/>
  <c r="CF543" i="1"/>
  <c r="CE543" i="1"/>
  <c r="P543" i="1"/>
  <c r="AC512" i="1"/>
  <c r="CH543" i="1"/>
  <c r="AD240" i="1"/>
  <c r="Q277" i="1"/>
  <c r="DX396" i="1"/>
  <c r="DK429" i="1"/>
  <c r="DT543" i="1"/>
  <c r="DI543" i="1"/>
  <c r="DV512" i="1"/>
  <c r="DM51" i="1"/>
  <c r="DZ26" i="1"/>
  <c r="EC309" i="1"/>
  <c r="DP334" i="1"/>
  <c r="ED240" i="1"/>
  <c r="DQ277" i="1"/>
  <c r="CC173" i="1"/>
  <c r="AT208" i="1"/>
  <c r="AD173" i="1"/>
  <c r="Q208" i="1"/>
  <c r="ED309" i="1"/>
  <c r="DQ334" i="1"/>
  <c r="EB512" i="1"/>
  <c r="DO543" i="1"/>
  <c r="GB173" i="1"/>
  <c r="ES208" i="1"/>
  <c r="DL277" i="1"/>
  <c r="DY240" i="1"/>
  <c r="Q543" i="1"/>
  <c r="AD512" i="1"/>
  <c r="BA277" i="1"/>
  <c r="CJ240" i="1"/>
  <c r="GM423" i="1"/>
  <c r="GN423" i="1" s="1"/>
  <c r="GB512" i="1"/>
  <c r="ES543" i="1"/>
  <c r="CJ512" i="1"/>
  <c r="BA543" i="1"/>
  <c r="AC26" i="1"/>
  <c r="CE51" i="1"/>
  <c r="CF51" i="1"/>
  <c r="P51" i="1"/>
  <c r="CH51" i="1"/>
  <c r="S543" i="1"/>
  <c r="AF512" i="1"/>
  <c r="DU26" i="1"/>
  <c r="FX51" i="1"/>
  <c r="FZ51" i="1"/>
  <c r="DH51" i="1"/>
  <c r="FW51" i="1"/>
  <c r="AG240" i="1"/>
  <c r="T277" i="1"/>
  <c r="V51" i="1"/>
  <c r="AI26" i="1"/>
  <c r="AI396" i="1"/>
  <c r="V429" i="1"/>
  <c r="AI240" i="1"/>
  <c r="V277" i="1"/>
  <c r="U51" i="1"/>
  <c r="AH26" i="1"/>
  <c r="GB240" i="1"/>
  <c r="ES277" i="1"/>
  <c r="DM480" i="1"/>
  <c r="DZ461" i="1"/>
  <c r="DI94" i="1"/>
  <c r="DV83" i="1"/>
  <c r="DY173" i="1"/>
  <c r="DL208" i="1"/>
  <c r="S51" i="1"/>
  <c r="AF26" i="1"/>
  <c r="AH396" i="1"/>
  <c r="U429" i="1"/>
  <c r="V543" i="1"/>
  <c r="AI512" i="1"/>
  <c r="EC240" i="1"/>
  <c r="DP277" i="1"/>
  <c r="EB83" i="1"/>
  <c r="DO94" i="1"/>
  <c r="EH396" i="1"/>
  <c r="P438" i="1"/>
  <c r="CE83" i="1"/>
  <c r="AV94" i="1"/>
  <c r="GM399" i="1"/>
  <c r="DZ309" i="1"/>
  <c r="DM334" i="1"/>
  <c r="CD240" i="1"/>
  <c r="AU277" i="1"/>
  <c r="FY240" i="1"/>
  <c r="EP277" i="1"/>
  <c r="CZ426" i="1"/>
  <c r="Y426" i="1" s="1"/>
  <c r="CY426" i="1"/>
  <c r="X426" i="1" s="1"/>
  <c r="U83" i="1"/>
  <c r="F116" i="1"/>
  <c r="U543" i="1"/>
  <c r="AH512" i="1"/>
  <c r="GK466" i="1"/>
  <c r="DW480" i="1"/>
  <c r="AJ461" i="1"/>
  <c r="W480" i="1"/>
  <c r="FY173" i="1"/>
  <c r="EP208" i="1"/>
  <c r="CY466" i="1"/>
  <c r="X466" i="1" s="1"/>
  <c r="CZ466" i="1"/>
  <c r="Y466" i="1" s="1"/>
  <c r="ED480" i="1" s="1"/>
  <c r="EV22" i="1"/>
  <c r="EV606" i="1"/>
  <c r="P598" i="1"/>
  <c r="Q480" i="1"/>
  <c r="AD461" i="1"/>
  <c r="F355" i="1"/>
  <c r="T309" i="1"/>
  <c r="DK51" i="1"/>
  <c r="DX26" i="1"/>
  <c r="AJ396" i="1"/>
  <c r="W429" i="1"/>
  <c r="AB277" i="1"/>
  <c r="AD309" i="1"/>
  <c r="Q334" i="1"/>
  <c r="AP364" i="1"/>
  <c r="AP173" i="1"/>
  <c r="F217" i="1"/>
  <c r="CP264" i="1"/>
  <c r="O264" i="1" s="1"/>
  <c r="GM264" i="1" s="1"/>
  <c r="GN264" i="1" s="1"/>
  <c r="T51" i="1"/>
  <c r="AG26" i="1"/>
  <c r="EA461" i="1"/>
  <c r="DN480" i="1"/>
  <c r="CY182" i="1"/>
  <c r="X182" i="1" s="1"/>
  <c r="EC208" i="1" s="1"/>
  <c r="CZ182" i="1"/>
  <c r="Y182" i="1" s="1"/>
  <c r="ED208" i="1" s="1"/>
  <c r="F341" i="1"/>
  <c r="AX309" i="1"/>
  <c r="DN543" i="1"/>
  <c r="EA512" i="1"/>
  <c r="CY473" i="1"/>
  <c r="X473" i="1" s="1"/>
  <c r="CZ473" i="1"/>
  <c r="Y473" i="1" s="1"/>
  <c r="P353" i="1"/>
  <c r="EM309" i="1"/>
  <c r="GM514" i="1"/>
  <c r="CZ526" i="1"/>
  <c r="Y526" i="1" s="1"/>
  <c r="CY526" i="1"/>
  <c r="X526" i="1" s="1"/>
  <c r="DY461" i="1"/>
  <c r="DL480" i="1"/>
  <c r="AJ277" i="1"/>
  <c r="CY540" i="1"/>
  <c r="X540" i="1" s="1"/>
  <c r="CZ540" i="1"/>
  <c r="Y540" i="1" s="1"/>
  <c r="AI173" i="1"/>
  <c r="V208" i="1"/>
  <c r="CY268" i="1"/>
  <c r="X268" i="1" s="1"/>
  <c r="AK277" i="1" s="1"/>
  <c r="CZ268" i="1"/>
  <c r="Y268" i="1" s="1"/>
  <c r="AL277" i="1" s="1"/>
  <c r="AP240" i="1"/>
  <c r="F286" i="1"/>
  <c r="AP83" i="1"/>
  <c r="F103" i="1"/>
  <c r="GN85" i="1"/>
  <c r="CP182" i="1"/>
  <c r="O182" i="1" s="1"/>
  <c r="GM271" i="1"/>
  <c r="GN271" i="1" s="1"/>
  <c r="GM312" i="1"/>
  <c r="EH309" i="1"/>
  <c r="P343" i="1"/>
  <c r="CY190" i="1"/>
  <c r="X190" i="1" s="1"/>
  <c r="CZ190" i="1"/>
  <c r="Y190" i="1" s="1"/>
  <c r="AZ277" i="1"/>
  <c r="CI240" i="1"/>
  <c r="GM244" i="1"/>
  <c r="GN244" i="1" s="1"/>
  <c r="EV169" i="1"/>
  <c r="P389" i="1"/>
  <c r="P554" i="1"/>
  <c r="ER512" i="1"/>
  <c r="P354" i="1"/>
  <c r="ES309" i="1"/>
  <c r="P75" i="1"/>
  <c r="DO26" i="1"/>
  <c r="CY423" i="1"/>
  <c r="X423" i="1" s="1"/>
  <c r="CZ423" i="1"/>
  <c r="Y423" i="1" s="1"/>
  <c r="P498" i="1"/>
  <c r="EL461" i="1"/>
  <c r="P448" i="1"/>
  <c r="EM396" i="1"/>
  <c r="Q131" i="1"/>
  <c r="P131" i="1"/>
  <c r="R131" i="1"/>
  <c r="GK131" i="1" s="1"/>
  <c r="S131" i="1"/>
  <c r="T131" i="1"/>
  <c r="U131" i="1"/>
  <c r="V131" i="1"/>
  <c r="CW60" i="3"/>
  <c r="W131" i="1"/>
  <c r="CX60" i="3"/>
  <c r="GX131" i="1"/>
  <c r="EH169" i="1"/>
  <c r="P373" i="1"/>
  <c r="W309" i="1"/>
  <c r="F358" i="1"/>
  <c r="DM240" i="1"/>
  <c r="P299" i="1"/>
  <c r="AX543" i="1"/>
  <c r="CG512" i="1"/>
  <c r="DV396" i="1"/>
  <c r="DI429" i="1"/>
  <c r="GM398" i="1"/>
  <c r="DV309" i="1"/>
  <c r="DI334" i="1"/>
  <c r="AH461" i="1"/>
  <c r="U480" i="1"/>
  <c r="EU606" i="1"/>
  <c r="EU22" i="1"/>
  <c r="P589" i="1"/>
  <c r="DZ173" i="1"/>
  <c r="DM208" i="1"/>
  <c r="BA208" i="1"/>
  <c r="CJ173" i="1"/>
  <c r="CZ528" i="1"/>
  <c r="Y528" i="1" s="1"/>
  <c r="CY528" i="1"/>
  <c r="X528" i="1" s="1"/>
  <c r="P83" i="1"/>
  <c r="F97" i="1"/>
  <c r="F380" i="1"/>
  <c r="BC169" i="1"/>
  <c r="DZ83" i="1"/>
  <c r="DM94" i="1"/>
  <c r="Y94" i="1"/>
  <c r="AL83" i="1"/>
  <c r="AG396" i="1"/>
  <c r="T429" i="1"/>
  <c r="AI461" i="1"/>
  <c r="V480" i="1"/>
  <c r="CZ88" i="1"/>
  <c r="Y88" i="1" s="1"/>
  <c r="CY88" i="1"/>
  <c r="X88" i="1" s="1"/>
  <c r="DX94" i="1"/>
  <c r="AW94" i="1"/>
  <c r="CF83" i="1"/>
  <c r="GM316" i="1"/>
  <c r="GN316" i="1" s="1"/>
  <c r="CP524" i="1"/>
  <c r="O524" i="1" s="1"/>
  <c r="AU26" i="1"/>
  <c r="F70" i="1"/>
  <c r="CP273" i="1"/>
  <c r="O273" i="1" s="1"/>
  <c r="GM273" i="1" s="1"/>
  <c r="GO273" i="1" s="1"/>
  <c r="FU277" i="1" s="1"/>
  <c r="EI309" i="1"/>
  <c r="P344" i="1"/>
  <c r="AU512" i="1"/>
  <c r="F562" i="1"/>
  <c r="GM86" i="1"/>
  <c r="DT94" i="1"/>
  <c r="EL83" i="1"/>
  <c r="P112" i="1"/>
  <c r="DL334" i="1"/>
  <c r="DY309" i="1"/>
  <c r="AG208" i="1"/>
  <c r="AF429" i="1"/>
  <c r="GM176" i="1"/>
  <c r="DT208" i="1"/>
  <c r="DW51" i="1"/>
  <c r="CY402" i="1"/>
  <c r="X402" i="1" s="1"/>
  <c r="AK429" i="1" s="1"/>
  <c r="CZ402" i="1"/>
  <c r="Y402" i="1" s="1"/>
  <c r="AL429" i="1" s="1"/>
  <c r="CP477" i="1"/>
  <c r="O477" i="1" s="1"/>
  <c r="GK314" i="1"/>
  <c r="DW334" i="1"/>
  <c r="GM183" i="1"/>
  <c r="GN183" i="1" s="1"/>
  <c r="W51" i="1"/>
  <c r="AJ26" i="1"/>
  <c r="AK480" i="1"/>
  <c r="EC480" i="1"/>
  <c r="CY525" i="1"/>
  <c r="X525" i="1" s="1"/>
  <c r="EC543" i="1" s="1"/>
  <c r="CZ525" i="1"/>
  <c r="Y525" i="1" s="1"/>
  <c r="ED543" i="1" s="1"/>
  <c r="EP94" i="1"/>
  <c r="FY83" i="1"/>
  <c r="S334" i="1"/>
  <c r="AF309" i="1"/>
  <c r="F113" i="1"/>
  <c r="AU83" i="1"/>
  <c r="AZ396" i="1"/>
  <c r="F440" i="1"/>
  <c r="CP314" i="1"/>
  <c r="O314" i="1" s="1"/>
  <c r="GM314" i="1" s="1"/>
  <c r="GN314" i="1" s="1"/>
  <c r="CY408" i="1"/>
  <c r="X408" i="1" s="1"/>
  <c r="CZ408" i="1"/>
  <c r="Y408" i="1" s="1"/>
  <c r="CI83" i="1"/>
  <c r="AZ94" i="1"/>
  <c r="EP512" i="1"/>
  <c r="P550" i="1"/>
  <c r="AB83" i="1"/>
  <c r="O94" i="1"/>
  <c r="CP177" i="1"/>
  <c r="O177" i="1" s="1"/>
  <c r="GM177" i="1" s="1"/>
  <c r="GN177" i="1" s="1"/>
  <c r="AC208" i="1"/>
  <c r="CP473" i="1"/>
  <c r="O473" i="1" s="1"/>
  <c r="GM473" i="1" s="1"/>
  <c r="GN473" i="1" s="1"/>
  <c r="AC480" i="1"/>
  <c r="CP426" i="1"/>
  <c r="O426" i="1" s="1"/>
  <c r="GM426" i="1" s="1"/>
  <c r="GN426" i="1" s="1"/>
  <c r="AF277" i="1"/>
  <c r="P104" i="1"/>
  <c r="EI83" i="1"/>
  <c r="AH208" i="1"/>
  <c r="AL334" i="1"/>
  <c r="CI512" i="1"/>
  <c r="AZ543" i="1"/>
  <c r="AE429" i="1"/>
  <c r="CY527" i="1"/>
  <c r="X527" i="1" s="1"/>
  <c r="GM527" i="1" s="1"/>
  <c r="GO527" i="1" s="1"/>
  <c r="CZ527" i="1"/>
  <c r="Y527" i="1" s="1"/>
  <c r="AD396" i="1"/>
  <c r="Q429" i="1"/>
  <c r="AX137" i="1"/>
  <c r="CG126" i="1"/>
  <c r="T480" i="1"/>
  <c r="AG461" i="1"/>
  <c r="CY272" i="1"/>
  <c r="X272" i="1" s="1"/>
  <c r="GM272" i="1" s="1"/>
  <c r="GO272" i="1" s="1"/>
  <c r="CC277" i="1" s="1"/>
  <c r="CZ272" i="1"/>
  <c r="Y272" i="1" s="1"/>
  <c r="AT26" i="1"/>
  <c r="F69" i="1"/>
  <c r="AZ461" i="1"/>
  <c r="F491" i="1"/>
  <c r="EP126" i="1"/>
  <c r="P144" i="1"/>
  <c r="GM537" i="1"/>
  <c r="GO537" i="1" s="1"/>
  <c r="GM188" i="1"/>
  <c r="GN188" i="1" s="1"/>
  <c r="GM404" i="1"/>
  <c r="GN404" i="1" s="1"/>
  <c r="DY429" i="1"/>
  <c r="CY477" i="1"/>
  <c r="X477" i="1" s="1"/>
  <c r="CZ477" i="1"/>
  <c r="Y477" i="1" s="1"/>
  <c r="DW543" i="1"/>
  <c r="GM29" i="1"/>
  <c r="DT51" i="1"/>
  <c r="GM28" i="1"/>
  <c r="GM179" i="1"/>
  <c r="GN179" i="1" s="1"/>
  <c r="AE309" i="1"/>
  <c r="R334" i="1"/>
  <c r="DN26" i="1"/>
  <c r="P74" i="1"/>
  <c r="CP466" i="1"/>
  <c r="O466" i="1" s="1"/>
  <c r="DU480" i="1"/>
  <c r="EH26" i="1"/>
  <c r="P60" i="1"/>
  <c r="EH573" i="1"/>
  <c r="BC22" i="1"/>
  <c r="F589" i="1"/>
  <c r="BC606" i="1"/>
  <c r="CY186" i="1"/>
  <c r="X186" i="1" s="1"/>
  <c r="GM186" i="1" s="1"/>
  <c r="GN186" i="1" s="1"/>
  <c r="CZ186" i="1"/>
  <c r="Y186" i="1" s="1"/>
  <c r="P352" i="1"/>
  <c r="EL309" i="1"/>
  <c r="EP461" i="1"/>
  <c r="P487" i="1"/>
  <c r="EA83" i="1"/>
  <c r="DN94" i="1"/>
  <c r="AB334" i="1"/>
  <c r="GM311" i="1"/>
  <c r="EI173" i="1"/>
  <c r="P218" i="1"/>
  <c r="EI364" i="1"/>
  <c r="AF83" i="1"/>
  <c r="S94" i="1"/>
  <c r="CF277" i="1"/>
  <c r="CE277" i="1"/>
  <c r="AC240" i="1"/>
  <c r="CH277" i="1"/>
  <c r="P277" i="1"/>
  <c r="R480" i="1"/>
  <c r="AE461" i="1"/>
  <c r="EP334" i="1"/>
  <c r="FY309" i="1"/>
  <c r="CP30" i="1"/>
  <c r="O30" i="1" s="1"/>
  <c r="CE334" i="1"/>
  <c r="CF334" i="1"/>
  <c r="AC309" i="1"/>
  <c r="P334" i="1"/>
  <c r="CH334" i="1"/>
  <c r="AE26" i="1"/>
  <c r="R51" i="1"/>
  <c r="AK83" i="1"/>
  <c r="X94" i="1"/>
  <c r="ET169" i="1"/>
  <c r="P377" i="1"/>
  <c r="DW429" i="1"/>
  <c r="EB309" i="1"/>
  <c r="DO334" i="1"/>
  <c r="ER83" i="1"/>
  <c r="P105" i="1"/>
  <c r="DZ512" i="1"/>
  <c r="DM543" i="1"/>
  <c r="EI240" i="1"/>
  <c r="P287" i="1"/>
  <c r="EM83" i="1"/>
  <c r="P113" i="1"/>
  <c r="CP541" i="1"/>
  <c r="O541" i="1" s="1"/>
  <c r="CY193" i="1"/>
  <c r="X193" i="1" s="1"/>
  <c r="CZ193" i="1"/>
  <c r="Y193" i="1" s="1"/>
  <c r="AH240" i="1"/>
  <c r="U277" i="1"/>
  <c r="F553" i="1"/>
  <c r="AQ512" i="1"/>
  <c r="ER461" i="1"/>
  <c r="P491" i="1"/>
  <c r="F58" i="1"/>
  <c r="AX26" i="1"/>
  <c r="EC429" i="1"/>
  <c r="R94" i="1"/>
  <c r="AE83" i="1"/>
  <c r="CY30" i="1"/>
  <c r="X30" i="1" s="1"/>
  <c r="CZ30" i="1"/>
  <c r="Y30" i="1" s="1"/>
  <c r="AL51" i="1" s="1"/>
  <c r="DK543" i="1"/>
  <c r="DX512" i="1"/>
  <c r="ED51" i="1"/>
  <c r="FW208" i="1"/>
  <c r="FX208" i="1"/>
  <c r="DH208" i="1"/>
  <c r="FZ208" i="1"/>
  <c r="DU173" i="1"/>
  <c r="P453" i="1"/>
  <c r="DO396" i="1"/>
  <c r="GM463" i="1"/>
  <c r="EP26" i="1"/>
  <c r="P58" i="1"/>
  <c r="DX480" i="1"/>
  <c r="CP525" i="1"/>
  <c r="O525" i="1" s="1"/>
  <c r="DU543" i="1"/>
  <c r="DY83" i="1"/>
  <c r="DL94" i="1"/>
  <c r="AQ173" i="1"/>
  <c r="F218" i="1"/>
  <c r="AQ364" i="1"/>
  <c r="F560" i="1"/>
  <c r="AS512" i="1"/>
  <c r="CZ92" i="1"/>
  <c r="Y92" i="1" s="1"/>
  <c r="CY92" i="1"/>
  <c r="X92" i="1" s="1"/>
  <c r="GM92" i="1" s="1"/>
  <c r="GN92" i="1" s="1"/>
  <c r="Q130" i="1"/>
  <c r="W130" i="1"/>
  <c r="CW59" i="3"/>
  <c r="R130" i="1"/>
  <c r="GK130" i="1" s="1"/>
  <c r="CX59" i="3"/>
  <c r="S130" i="1"/>
  <c r="V130" i="1"/>
  <c r="T130" i="1"/>
  <c r="GX130" i="1"/>
  <c r="P130" i="1"/>
  <c r="U130" i="1"/>
  <c r="F146" i="1"/>
  <c r="AP126" i="1"/>
  <c r="GO515" i="1"/>
  <c r="CZ177" i="1"/>
  <c r="Y177" i="1" s="1"/>
  <c r="CY177" i="1"/>
  <c r="X177" i="1" s="1"/>
  <c r="AK208" i="1" s="1"/>
  <c r="EA173" i="1"/>
  <c r="DN208" i="1"/>
  <c r="CJ429" i="1"/>
  <c r="EP396" i="1"/>
  <c r="P436" i="1"/>
  <c r="AX240" i="1"/>
  <c r="F284" i="1"/>
  <c r="DX208" i="1"/>
  <c r="AX461" i="1"/>
  <c r="F487" i="1"/>
  <c r="CY541" i="1"/>
  <c r="X541" i="1" s="1"/>
  <c r="CZ541" i="1"/>
  <c r="Y541" i="1" s="1"/>
  <c r="AE208" i="1"/>
  <c r="AK334" i="1"/>
  <c r="DY512" i="1"/>
  <c r="DL543" i="1"/>
  <c r="CP526" i="1"/>
  <c r="O526" i="1" s="1"/>
  <c r="CP48" i="1"/>
  <c r="O48" i="1" s="1"/>
  <c r="GM48" i="1" s="1"/>
  <c r="GN48" i="1" s="1"/>
  <c r="DW208" i="1"/>
  <c r="CU57" i="3"/>
  <c r="P128" i="1"/>
  <c r="S128" i="1"/>
  <c r="Q128" i="1"/>
  <c r="I132" i="1"/>
  <c r="K132" i="1"/>
  <c r="T128" i="1"/>
  <c r="GX128" i="1"/>
  <c r="CX57" i="3"/>
  <c r="U128" i="1"/>
  <c r="CV57" i="3"/>
  <c r="V128" i="1"/>
  <c r="W128" i="1"/>
  <c r="R128" i="1"/>
  <c r="ER208" i="1"/>
  <c r="GA173" i="1"/>
  <c r="CP540" i="1"/>
  <c r="O540" i="1" s="1"/>
  <c r="GM540" i="1" s="1"/>
  <c r="GO540" i="1" s="1"/>
  <c r="CU58" i="3"/>
  <c r="CV58" i="3"/>
  <c r="K133" i="1"/>
  <c r="I133" i="1"/>
  <c r="R129" i="1"/>
  <c r="S129" i="1"/>
  <c r="Q129" i="1"/>
  <c r="V129" i="1"/>
  <c r="CX58" i="3"/>
  <c r="P129" i="1"/>
  <c r="U129" i="1"/>
  <c r="W129" i="1"/>
  <c r="T129" i="1"/>
  <c r="GX129" i="1"/>
  <c r="CP401" i="1"/>
  <c r="O401" i="1" s="1"/>
  <c r="DU429" i="1"/>
  <c r="GM87" i="1"/>
  <c r="GN87" i="1" s="1"/>
  <c r="DV461" i="1"/>
  <c r="DI480" i="1"/>
  <c r="ER51" i="1"/>
  <c r="GA26" i="1"/>
  <c r="AE543" i="1"/>
  <c r="V83" i="1"/>
  <c r="F117" i="1"/>
  <c r="CP408" i="1"/>
  <c r="O408" i="1" s="1"/>
  <c r="P292" i="1"/>
  <c r="DK240" i="1"/>
  <c r="ER137" i="1"/>
  <c r="GA126" i="1"/>
  <c r="BD22" i="1"/>
  <c r="BD606" i="1"/>
  <c r="F598" i="1"/>
  <c r="CE429" i="1"/>
  <c r="CF429" i="1"/>
  <c r="CH429" i="1"/>
  <c r="P429" i="1"/>
  <c r="AC396" i="1"/>
  <c r="BB169" i="1"/>
  <c r="F377" i="1"/>
  <c r="BB573" i="1"/>
  <c r="CZ401" i="1"/>
  <c r="Y401" i="1" s="1"/>
  <c r="ED429" i="1" s="1"/>
  <c r="CY401" i="1"/>
  <c r="X401" i="1" s="1"/>
  <c r="P586" i="1"/>
  <c r="ET606" i="1"/>
  <c r="ET22" i="1"/>
  <c r="EA309" i="1"/>
  <c r="DN334" i="1"/>
  <c r="GM519" i="1"/>
  <c r="GO519" i="1" s="1"/>
  <c r="AX173" i="1"/>
  <c r="F215" i="1"/>
  <c r="AX364" i="1"/>
  <c r="P146" i="1"/>
  <c r="EH126" i="1"/>
  <c r="EB277" i="1"/>
  <c r="F356" i="1"/>
  <c r="U309" i="1"/>
  <c r="DU277" i="1"/>
  <c r="CP185" i="1"/>
  <c r="O185" i="1" s="1"/>
  <c r="ES429" i="1"/>
  <c r="GB396" i="1"/>
  <c r="FU173" i="1"/>
  <c r="EL208" i="1"/>
  <c r="GN242" i="1"/>
  <c r="AE277" i="1"/>
  <c r="DW240" i="1"/>
  <c r="DJ277" i="1"/>
  <c r="AZ208" i="1"/>
  <c r="CI173" i="1"/>
  <c r="GM427" i="1"/>
  <c r="GN427" i="1" s="1"/>
  <c r="GA240" i="1"/>
  <c r="ER277" i="1"/>
  <c r="GM243" i="1"/>
  <c r="DT277" i="1"/>
  <c r="DH94" i="1"/>
  <c r="FZ94" i="1"/>
  <c r="DU83" i="1"/>
  <c r="FW94" i="1"/>
  <c r="FX94" i="1"/>
  <c r="EC51" i="1"/>
  <c r="DV26" i="1"/>
  <c r="DI51" i="1"/>
  <c r="CZ524" i="1"/>
  <c r="Y524" i="1" s="1"/>
  <c r="CY524" i="1"/>
  <c r="X524" i="1" s="1"/>
  <c r="AK543" i="1" s="1"/>
  <c r="CP528" i="1"/>
  <c r="O528" i="1" s="1"/>
  <c r="GM528" i="1" s="1"/>
  <c r="GO528" i="1" s="1"/>
  <c r="EM277" i="1"/>
  <c r="FV240" i="1"/>
  <c r="DT480" i="1"/>
  <c r="GM464" i="1"/>
  <c r="AZ137" i="1"/>
  <c r="CI126" i="1"/>
  <c r="GB461" i="1"/>
  <c r="ES480" i="1"/>
  <c r="W208" i="1"/>
  <c r="AJ173" i="1"/>
  <c r="T543" i="1"/>
  <c r="AG512" i="1"/>
  <c r="CP35" i="1"/>
  <c r="O35" i="1" s="1"/>
  <c r="GM35" i="1" s="1"/>
  <c r="GN35" i="1" s="1"/>
  <c r="EI26" i="1"/>
  <c r="EI573" i="1"/>
  <c r="P61" i="1"/>
  <c r="T83" i="1"/>
  <c r="F115" i="1"/>
  <c r="CP193" i="1"/>
  <c r="O193" i="1" s="1"/>
  <c r="AF480" i="1"/>
  <c r="GM262" i="1"/>
  <c r="GN262" i="1" s="1"/>
  <c r="DU309" i="1"/>
  <c r="FX334" i="1"/>
  <c r="DH334" i="1"/>
  <c r="FZ334" i="1"/>
  <c r="FW334" i="1"/>
  <c r="AZ309" i="1"/>
  <c r="F345" i="1"/>
  <c r="CP190" i="1"/>
  <c r="O190" i="1" s="1"/>
  <c r="CJ480" i="1"/>
  <c r="F106" i="1"/>
  <c r="Q83" i="1"/>
  <c r="V309" i="1"/>
  <c r="F357" i="1"/>
  <c r="AL480" i="1"/>
  <c r="CZ48" i="1"/>
  <c r="Y48" i="1" s="1"/>
  <c r="CY48" i="1"/>
  <c r="X48" i="1" s="1"/>
  <c r="AK51" i="1" s="1"/>
  <c r="CJ26" i="1"/>
  <c r="BA51" i="1"/>
  <c r="GM322" i="1"/>
  <c r="GN322" i="1" s="1"/>
  <c r="AF208" i="1"/>
  <c r="CP31" i="1"/>
  <c r="O31" i="1" s="1"/>
  <c r="GM31" i="1" s="1"/>
  <c r="GN31" i="1" s="1"/>
  <c r="GB83" i="1"/>
  <c r="ES94" i="1"/>
  <c r="F147" i="1"/>
  <c r="AQ126" i="1"/>
  <c r="DW94" i="1"/>
  <c r="ER334" i="1"/>
  <c r="GA309" i="1"/>
  <c r="GM412" i="1"/>
  <c r="GN412" i="1" s="1"/>
  <c r="GM197" i="1"/>
  <c r="GN197" i="1" s="1"/>
  <c r="DN277" i="1"/>
  <c r="EA240" i="1"/>
  <c r="F552" i="1"/>
  <c r="AP512" i="1"/>
  <c r="GA396" i="1"/>
  <c r="ER429" i="1"/>
  <c r="GM203" i="1"/>
  <c r="GN203" i="1" s="1"/>
  <c r="AY94" i="1"/>
  <c r="CH83" i="1"/>
  <c r="EB208" i="1"/>
  <c r="BA309" i="1"/>
  <c r="F354" i="1"/>
  <c r="EM461" i="1"/>
  <c r="P499" i="1"/>
  <c r="CP88" i="1"/>
  <c r="O88" i="1" s="1"/>
  <c r="CY185" i="1"/>
  <c r="X185" i="1" s="1"/>
  <c r="CZ185" i="1"/>
  <c r="Y185" i="1" s="1"/>
  <c r="AL208" i="1" s="1"/>
  <c r="DK334" i="1"/>
  <c r="DX309" i="1"/>
  <c r="DM429" i="1"/>
  <c r="DZ396" i="1"/>
  <c r="AB208" i="1"/>
  <c r="GM175" i="1"/>
  <c r="GM184" i="1"/>
  <c r="GN184" i="1" s="1"/>
  <c r="AO22" i="1"/>
  <c r="F577" i="1"/>
  <c r="AO606" i="1"/>
  <c r="DY51" i="1"/>
  <c r="F114" i="1"/>
  <c r="BA83" i="1"/>
  <c r="GM522" i="1"/>
  <c r="GO522" i="1" s="1"/>
  <c r="DN429" i="1"/>
  <c r="EA396" i="1"/>
  <c r="EG22" i="1"/>
  <c r="P577" i="1"/>
  <c r="EG606" i="1"/>
  <c r="GB26" i="1"/>
  <c r="ES51" i="1"/>
  <c r="DO480" i="1"/>
  <c r="EB461" i="1"/>
  <c r="AX396" i="1"/>
  <c r="F436" i="1"/>
  <c r="EM173" i="1"/>
  <c r="P227" i="1"/>
  <c r="EM364" i="1"/>
  <c r="X51" i="1" l="1"/>
  <c r="AK26" i="1"/>
  <c r="X208" i="1"/>
  <c r="AK173" i="1"/>
  <c r="X543" i="1"/>
  <c r="AK512" i="1"/>
  <c r="CC240" i="1"/>
  <c r="AT277" i="1"/>
  <c r="Y208" i="1"/>
  <c r="AL173" i="1"/>
  <c r="AL26" i="1"/>
  <c r="Y51" i="1"/>
  <c r="EC512" i="1"/>
  <c r="DP543" i="1"/>
  <c r="ED396" i="1"/>
  <c r="DQ429" i="1"/>
  <c r="EC173" i="1"/>
  <c r="DP208" i="1"/>
  <c r="AL240" i="1"/>
  <c r="Y277" i="1"/>
  <c r="X277" i="1"/>
  <c r="AK240" i="1"/>
  <c r="Y429" i="1"/>
  <c r="AL396" i="1"/>
  <c r="X429" i="1"/>
  <c r="AK396" i="1"/>
  <c r="ED173" i="1"/>
  <c r="DQ208" i="1"/>
  <c r="DQ480" i="1"/>
  <c r="ED461" i="1"/>
  <c r="O208" i="1"/>
  <c r="AB173" i="1"/>
  <c r="AE240" i="1"/>
  <c r="R277" i="1"/>
  <c r="DK480" i="1"/>
  <c r="DX461" i="1"/>
  <c r="AB51" i="1"/>
  <c r="Q396" i="1"/>
  <c r="F441" i="1"/>
  <c r="DT83" i="1"/>
  <c r="DG94" i="1"/>
  <c r="EV18" i="1"/>
  <c r="P631" i="1"/>
  <c r="DT461" i="1"/>
  <c r="DG480" i="1"/>
  <c r="BB22" i="1"/>
  <c r="F586" i="1"/>
  <c r="BB606" i="1"/>
  <c r="DT26" i="1"/>
  <c r="DG51" i="1"/>
  <c r="GO514" i="1"/>
  <c r="F453" i="1"/>
  <c r="W396" i="1"/>
  <c r="P512" i="1"/>
  <c r="F546" i="1"/>
  <c r="P451" i="1"/>
  <c r="DM396" i="1"/>
  <c r="AY83" i="1"/>
  <c r="F102" i="1"/>
  <c r="DH309" i="1"/>
  <c r="P337" i="1"/>
  <c r="AX169" i="1"/>
  <c r="F371" i="1"/>
  <c r="DF57" i="3"/>
  <c r="DG57" i="3"/>
  <c r="DI57" i="3"/>
  <c r="DJ57" i="3" s="1"/>
  <c r="DH57" i="3"/>
  <c r="GM268" i="1"/>
  <c r="CH240" i="1"/>
  <c r="AY277" i="1"/>
  <c r="DL173" i="1"/>
  <c r="P229" i="1"/>
  <c r="DL364" i="1"/>
  <c r="CE512" i="1"/>
  <c r="AV543" i="1"/>
  <c r="AL461" i="1"/>
  <c r="Y480" i="1"/>
  <c r="FX309" i="1"/>
  <c r="EO334" i="1"/>
  <c r="P296" i="1"/>
  <c r="EM240" i="1"/>
  <c r="CP130" i="1"/>
  <c r="O130" i="1" s="1"/>
  <c r="P558" i="1"/>
  <c r="DK512" i="1"/>
  <c r="DJ543" i="1"/>
  <c r="DW512" i="1"/>
  <c r="EC94" i="1"/>
  <c r="P361" i="1"/>
  <c r="DQ309" i="1"/>
  <c r="GM466" i="1"/>
  <c r="GN466" i="1" s="1"/>
  <c r="ED94" i="1"/>
  <c r="P66" i="1"/>
  <c r="DK26" i="1"/>
  <c r="P555" i="1"/>
  <c r="DI512" i="1"/>
  <c r="F564" i="1"/>
  <c r="T512" i="1"/>
  <c r="P288" i="1"/>
  <c r="ER240" i="1"/>
  <c r="GM408" i="1"/>
  <c r="GN408" i="1" s="1"/>
  <c r="AE173" i="1"/>
  <c r="R208" i="1"/>
  <c r="AB480" i="1"/>
  <c r="U240" i="1"/>
  <c r="F299" i="1"/>
  <c r="V461" i="1"/>
  <c r="F503" i="1"/>
  <c r="DG543" i="1"/>
  <c r="DT512" i="1"/>
  <c r="AL543" i="1"/>
  <c r="P357" i="1"/>
  <c r="DN309" i="1"/>
  <c r="DN173" i="1"/>
  <c r="P231" i="1"/>
  <c r="DN364" i="1"/>
  <c r="DL429" i="1"/>
  <c r="DY396" i="1"/>
  <c r="AG173" i="1"/>
  <c r="T208" i="1"/>
  <c r="W461" i="1"/>
  <c r="F504" i="1"/>
  <c r="AU240" i="1"/>
  <c r="F296" i="1"/>
  <c r="AU364" i="1"/>
  <c r="F298" i="1"/>
  <c r="T240" i="1"/>
  <c r="DO461" i="1"/>
  <c r="P504" i="1"/>
  <c r="W173" i="1"/>
  <c r="F232" i="1"/>
  <c r="W364" i="1"/>
  <c r="AW429" i="1"/>
  <c r="CF396" i="1"/>
  <c r="CZ130" i="1"/>
  <c r="Y130" i="1" s="1"/>
  <c r="CY130" i="1"/>
  <c r="X130" i="1" s="1"/>
  <c r="R83" i="1"/>
  <c r="F108" i="1"/>
  <c r="AL309" i="1"/>
  <c r="Y334" i="1"/>
  <c r="T396" i="1"/>
  <c r="F450" i="1"/>
  <c r="CA94" i="1"/>
  <c r="CJ461" i="1"/>
  <c r="BA480" i="1"/>
  <c r="FZ277" i="1"/>
  <c r="DU240" i="1"/>
  <c r="FW277" i="1"/>
  <c r="FX277" i="1"/>
  <c r="DH277" i="1"/>
  <c r="AV429" i="1"/>
  <c r="CE396" i="1"/>
  <c r="CP129" i="1"/>
  <c r="O129" i="1" s="1"/>
  <c r="CY128" i="1"/>
  <c r="X128" i="1" s="1"/>
  <c r="CZ128" i="1"/>
  <c r="Y128" i="1" s="1"/>
  <c r="DL83" i="1"/>
  <c r="P115" i="1"/>
  <c r="P374" i="1"/>
  <c r="EI169" i="1"/>
  <c r="AH173" i="1"/>
  <c r="U208" i="1"/>
  <c r="P441" i="1"/>
  <c r="DI396" i="1"/>
  <c r="AJ240" i="1"/>
  <c r="W277" i="1"/>
  <c r="P289" i="1"/>
  <c r="DI240" i="1"/>
  <c r="AF173" i="1"/>
  <c r="S208" i="1"/>
  <c r="GM190" i="1"/>
  <c r="GN190" i="1" s="1"/>
  <c r="GM193" i="1"/>
  <c r="GN193" i="1" s="1"/>
  <c r="EC26" i="1"/>
  <c r="DP51" i="1"/>
  <c r="F219" i="1"/>
  <c r="AZ173" i="1"/>
  <c r="AZ364" i="1"/>
  <c r="ET18" i="1"/>
  <c r="P619" i="1"/>
  <c r="DG58" i="3"/>
  <c r="DH58" i="3"/>
  <c r="DF58" i="3"/>
  <c r="DI58" i="3"/>
  <c r="DJ58" i="3" s="1"/>
  <c r="GK128" i="1"/>
  <c r="CP128" i="1"/>
  <c r="O128" i="1" s="1"/>
  <c r="EQ208" i="1"/>
  <c r="FZ173" i="1"/>
  <c r="AX573" i="1"/>
  <c r="GM541" i="1"/>
  <c r="GO541" i="1" s="1"/>
  <c r="F622" i="1"/>
  <c r="BC18" i="1"/>
  <c r="F501" i="1"/>
  <c r="T461" i="1"/>
  <c r="F349" i="1"/>
  <c r="S309" i="1"/>
  <c r="DJ334" i="1"/>
  <c r="DW309" i="1"/>
  <c r="DM173" i="1"/>
  <c r="P230" i="1"/>
  <c r="DM364" i="1"/>
  <c r="DL461" i="1"/>
  <c r="P501" i="1"/>
  <c r="P566" i="1"/>
  <c r="DN512" i="1"/>
  <c r="AP169" i="1"/>
  <c r="F373" i="1"/>
  <c r="AP573" i="1"/>
  <c r="F566" i="1"/>
  <c r="V512" i="1"/>
  <c r="DH26" i="1"/>
  <c r="P54" i="1"/>
  <c r="P298" i="1"/>
  <c r="DL240" i="1"/>
  <c r="DQ240" i="1"/>
  <c r="P304" i="1"/>
  <c r="F289" i="1"/>
  <c r="Q240" i="1"/>
  <c r="EB173" i="1"/>
  <c r="DO208" i="1"/>
  <c r="GN464" i="1"/>
  <c r="CZ129" i="1"/>
  <c r="Y129" i="1" s="1"/>
  <c r="CY129" i="1"/>
  <c r="X129" i="1" s="1"/>
  <c r="F494" i="1"/>
  <c r="R461" i="1"/>
  <c r="ED512" i="1"/>
  <c r="DQ543" i="1"/>
  <c r="O277" i="1"/>
  <c r="AB240" i="1"/>
  <c r="AV83" i="1"/>
  <c r="F99" i="1"/>
  <c r="V240" i="1"/>
  <c r="F300" i="1"/>
  <c r="ES512" i="1"/>
  <c r="P563" i="1"/>
  <c r="EI22" i="1"/>
  <c r="P583" i="1"/>
  <c r="EI606" i="1"/>
  <c r="FZ83" i="1"/>
  <c r="EQ94" i="1"/>
  <c r="GM526" i="1"/>
  <c r="GO526" i="1" s="1"/>
  <c r="R26" i="1"/>
  <c r="F65" i="1"/>
  <c r="CH480" i="1"/>
  <c r="P480" i="1"/>
  <c r="CF480" i="1"/>
  <c r="AC461" i="1"/>
  <c r="CE480" i="1"/>
  <c r="GN86" i="1"/>
  <c r="FT94" i="1" s="1"/>
  <c r="FS94" i="1"/>
  <c r="CZ131" i="1"/>
  <c r="Y131" i="1" s="1"/>
  <c r="CY131" i="1"/>
  <c r="X131" i="1" s="1"/>
  <c r="F66" i="1"/>
  <c r="S26" i="1"/>
  <c r="DO512" i="1"/>
  <c r="P567" i="1"/>
  <c r="ER126" i="1"/>
  <c r="P148" i="1"/>
  <c r="Q133" i="1"/>
  <c r="I135" i="1"/>
  <c r="U133" i="1"/>
  <c r="GX133" i="1"/>
  <c r="K135" i="1"/>
  <c r="S133" i="1"/>
  <c r="R133" i="1"/>
  <c r="GK133" i="1" s="1"/>
  <c r="W133" i="1"/>
  <c r="V133" i="1"/>
  <c r="CW62" i="3"/>
  <c r="P133" i="1"/>
  <c r="CX62" i="3"/>
  <c r="T133" i="1"/>
  <c r="DL512" i="1"/>
  <c r="P564" i="1"/>
  <c r="DM512" i="1"/>
  <c r="P565" i="1"/>
  <c r="DJ51" i="1"/>
  <c r="DW26" i="1"/>
  <c r="AB543" i="1"/>
  <c r="DM26" i="1"/>
  <c r="P73" i="1"/>
  <c r="EL173" i="1"/>
  <c r="P226" i="1"/>
  <c r="EL364" i="1"/>
  <c r="GM401" i="1"/>
  <c r="GN401" i="1" s="1"/>
  <c r="CH309" i="1"/>
  <c r="AY334" i="1"/>
  <c r="DU461" i="1"/>
  <c r="FX480" i="1"/>
  <c r="FW480" i="1"/>
  <c r="FZ480" i="1"/>
  <c r="DH480" i="1"/>
  <c r="AK461" i="1"/>
  <c r="X480" i="1"/>
  <c r="DT334" i="1"/>
  <c r="AW543" i="1"/>
  <c r="CF512" i="1"/>
  <c r="P440" i="1"/>
  <c r="ER396" i="1"/>
  <c r="FS277" i="1"/>
  <c r="GN243" i="1"/>
  <c r="FT277" i="1" s="1"/>
  <c r="GN463" i="1"/>
  <c r="P309" i="1"/>
  <c r="F337" i="1"/>
  <c r="EP364" i="1"/>
  <c r="P215" i="1"/>
  <c r="EP173" i="1"/>
  <c r="P118" i="1"/>
  <c r="DO83" i="1"/>
  <c r="P26" i="1"/>
  <c r="F54" i="1"/>
  <c r="BA429" i="1"/>
  <c r="CJ396" i="1"/>
  <c r="CF240" i="1"/>
  <c r="AW277" i="1"/>
  <c r="F554" i="1"/>
  <c r="AZ512" i="1"/>
  <c r="W26" i="1"/>
  <c r="F75" i="1"/>
  <c r="F72" i="1"/>
  <c r="T26" i="1"/>
  <c r="P106" i="1"/>
  <c r="DI83" i="1"/>
  <c r="V26" i="1"/>
  <c r="F74" i="1"/>
  <c r="CF26" i="1"/>
  <c r="AW51" i="1"/>
  <c r="ES83" i="1"/>
  <c r="P114" i="1"/>
  <c r="AY429" i="1"/>
  <c r="CH396" i="1"/>
  <c r="CW61" i="3"/>
  <c r="I134" i="1"/>
  <c r="K134" i="1"/>
  <c r="Q132" i="1"/>
  <c r="S132" i="1"/>
  <c r="U132" i="1"/>
  <c r="GX132" i="1"/>
  <c r="CX61" i="3"/>
  <c r="P132" i="1"/>
  <c r="CP132" i="1" s="1"/>
  <c r="O132" i="1" s="1"/>
  <c r="V132" i="1"/>
  <c r="T132" i="1"/>
  <c r="R132" i="1"/>
  <c r="W132" i="1"/>
  <c r="CF309" i="1"/>
  <c r="AW334" i="1"/>
  <c r="FU240" i="1"/>
  <c r="EL277" i="1"/>
  <c r="DP240" i="1"/>
  <c r="P303" i="1"/>
  <c r="CE26" i="1"/>
  <c r="AV51" i="1"/>
  <c r="GM88" i="1"/>
  <c r="GN88" i="1" s="1"/>
  <c r="DI26" i="1"/>
  <c r="P63" i="1"/>
  <c r="CE309" i="1"/>
  <c r="AV334" i="1"/>
  <c r="DG60" i="3"/>
  <c r="DJ60" i="3" s="1"/>
  <c r="DF60" i="3"/>
  <c r="DI60" i="3"/>
  <c r="DH60" i="3"/>
  <c r="DM461" i="1"/>
  <c r="P502" i="1"/>
  <c r="F555" i="1"/>
  <c r="Q512" i="1"/>
  <c r="AT173" i="1"/>
  <c r="F226" i="1"/>
  <c r="R543" i="1"/>
  <c r="AE512" i="1"/>
  <c r="EC396" i="1"/>
  <c r="DP429" i="1"/>
  <c r="GM30" i="1"/>
  <c r="GN30" i="1" s="1"/>
  <c r="P355" i="1"/>
  <c r="DL309" i="1"/>
  <c r="DW461" i="1"/>
  <c r="DJ480" i="1"/>
  <c r="DM309" i="1"/>
  <c r="P356" i="1"/>
  <c r="P297" i="1"/>
  <c r="ES240" i="1"/>
  <c r="FW26" i="1"/>
  <c r="EN51" i="1"/>
  <c r="BA512" i="1"/>
  <c r="F563" i="1"/>
  <c r="EG18" i="1"/>
  <c r="P610" i="1"/>
  <c r="EO94" i="1"/>
  <c r="FX83" i="1"/>
  <c r="FS543" i="1"/>
  <c r="FZ543" i="1"/>
  <c r="DH543" i="1"/>
  <c r="FX543" i="1"/>
  <c r="DU512" i="1"/>
  <c r="FW543" i="1"/>
  <c r="P211" i="1"/>
  <c r="DH173" i="1"/>
  <c r="P341" i="1"/>
  <c r="EP309" i="1"/>
  <c r="GM524" i="1"/>
  <c r="GO524" i="1" s="1"/>
  <c r="F121" i="1"/>
  <c r="Y83" i="1"/>
  <c r="F288" i="1"/>
  <c r="AZ240" i="1"/>
  <c r="F346" i="1"/>
  <c r="Q309" i="1"/>
  <c r="F492" i="1"/>
  <c r="Q461" i="1"/>
  <c r="GN399" i="1"/>
  <c r="U396" i="1"/>
  <c r="F451" i="1"/>
  <c r="EQ51" i="1"/>
  <c r="FZ26" i="1"/>
  <c r="EN334" i="1"/>
  <c r="FW309" i="1"/>
  <c r="FW173" i="1"/>
  <c r="EN208" i="1"/>
  <c r="AB309" i="1"/>
  <c r="O334" i="1"/>
  <c r="EH22" i="1"/>
  <c r="P582" i="1"/>
  <c r="V16" i="2" s="1"/>
  <c r="V18" i="2" s="1"/>
  <c r="EH606" i="1"/>
  <c r="EM169" i="1"/>
  <c r="P383" i="1"/>
  <c r="EQ334" i="1"/>
  <c r="FZ309" i="1"/>
  <c r="GK129" i="1"/>
  <c r="DQ51" i="1"/>
  <c r="ED26" i="1"/>
  <c r="F280" i="1"/>
  <c r="P240" i="1"/>
  <c r="P117" i="1"/>
  <c r="DN83" i="1"/>
  <c r="F100" i="1"/>
  <c r="AW83" i="1"/>
  <c r="EU18" i="1"/>
  <c r="P622" i="1"/>
  <c r="P452" i="1"/>
  <c r="DN396" i="1"/>
  <c r="P345" i="1"/>
  <c r="ER309" i="1"/>
  <c r="DH83" i="1"/>
  <c r="P97" i="1"/>
  <c r="FW429" i="1"/>
  <c r="FX429" i="1"/>
  <c r="DU396" i="1"/>
  <c r="FZ429" i="1"/>
  <c r="DH429" i="1"/>
  <c r="GN29" i="1"/>
  <c r="FT51" i="1" s="1"/>
  <c r="FS51" i="1"/>
  <c r="EC461" i="1"/>
  <c r="DP480" i="1"/>
  <c r="DK94" i="1"/>
  <c r="DX83" i="1"/>
  <c r="U461" i="1"/>
  <c r="F502" i="1"/>
  <c r="DN461" i="1"/>
  <c r="P503" i="1"/>
  <c r="V396" i="1"/>
  <c r="F452" i="1"/>
  <c r="F558" i="1"/>
  <c r="S512" i="1"/>
  <c r="DJ94" i="1"/>
  <c r="DW83" i="1"/>
  <c r="DT240" i="1"/>
  <c r="DG277" i="1"/>
  <c r="CH208" i="1"/>
  <c r="AC173" i="1"/>
  <c r="CE208" i="1"/>
  <c r="CF208" i="1"/>
  <c r="P208" i="1"/>
  <c r="DT173" i="1"/>
  <c r="DG208" i="1"/>
  <c r="CP131" i="1"/>
  <c r="O131" i="1" s="1"/>
  <c r="V173" i="1"/>
  <c r="F231" i="1"/>
  <c r="V364" i="1"/>
  <c r="AY51" i="1"/>
  <c r="CH26" i="1"/>
  <c r="DK309" i="1"/>
  <c r="P349" i="1"/>
  <c r="X334" i="1"/>
  <c r="AK309" i="1"/>
  <c r="CE240" i="1"/>
  <c r="AV277" i="1"/>
  <c r="AE396" i="1"/>
  <c r="R429" i="1"/>
  <c r="GN176" i="1"/>
  <c r="P346" i="1"/>
  <c r="DI309" i="1"/>
  <c r="GN312" i="1"/>
  <c r="FT334" i="1" s="1"/>
  <c r="FS334" i="1"/>
  <c r="EP240" i="1"/>
  <c r="P284" i="1"/>
  <c r="BA240" i="1"/>
  <c r="F297" i="1"/>
  <c r="F63" i="1"/>
  <c r="Q26" i="1"/>
  <c r="P396" i="1"/>
  <c r="F432" i="1"/>
  <c r="F374" i="1"/>
  <c r="AQ169" i="1"/>
  <c r="AQ573" i="1"/>
  <c r="AF396" i="1"/>
  <c r="S429" i="1"/>
  <c r="GM402" i="1"/>
  <c r="GN402" i="1" s="1"/>
  <c r="F220" i="1"/>
  <c r="Q173" i="1"/>
  <c r="Q364" i="1"/>
  <c r="DL51" i="1"/>
  <c r="DY26" i="1"/>
  <c r="P449" i="1"/>
  <c r="ES396" i="1"/>
  <c r="P358" i="1"/>
  <c r="DO309" i="1"/>
  <c r="S83" i="1"/>
  <c r="F109" i="1"/>
  <c r="F96" i="1"/>
  <c r="O83" i="1"/>
  <c r="GN398" i="1"/>
  <c r="CB429" i="1" s="1"/>
  <c r="CA429" i="1"/>
  <c r="GM182" i="1"/>
  <c r="GN182" i="1" s="1"/>
  <c r="DK396" i="1"/>
  <c r="P444" i="1"/>
  <c r="AO18" i="1"/>
  <c r="F610" i="1"/>
  <c r="GM185" i="1"/>
  <c r="GN185" i="1" s="1"/>
  <c r="AB429" i="1"/>
  <c r="DI173" i="1"/>
  <c r="DI364" i="1"/>
  <c r="P220" i="1"/>
  <c r="P71" i="1"/>
  <c r="ES26" i="1"/>
  <c r="S480" i="1"/>
  <c r="AF461" i="1"/>
  <c r="P500" i="1"/>
  <c r="ES461" i="1"/>
  <c r="ER173" i="1"/>
  <c r="P219" i="1"/>
  <c r="ER364" i="1"/>
  <c r="DF59" i="3"/>
  <c r="DG59" i="3"/>
  <c r="DJ59" i="3" s="1"/>
  <c r="DH59" i="3"/>
  <c r="DI59" i="3"/>
  <c r="DW396" i="1"/>
  <c r="DJ429" i="1"/>
  <c r="F348" i="1"/>
  <c r="R309" i="1"/>
  <c r="F228" i="1"/>
  <c r="BA173" i="1"/>
  <c r="BA364" i="1"/>
  <c r="CB94" i="1"/>
  <c r="DN240" i="1"/>
  <c r="P300" i="1"/>
  <c r="P291" i="1"/>
  <c r="DJ240" i="1"/>
  <c r="ER26" i="1"/>
  <c r="P62" i="1"/>
  <c r="GN175" i="1"/>
  <c r="F71" i="1"/>
  <c r="BA26" i="1"/>
  <c r="F148" i="1"/>
  <c r="AZ126" i="1"/>
  <c r="EN94" i="1"/>
  <c r="FW83" i="1"/>
  <c r="EB240" i="1"/>
  <c r="DO277" i="1"/>
  <c r="BD18" i="1"/>
  <c r="F631" i="1"/>
  <c r="P492" i="1"/>
  <c r="DI461" i="1"/>
  <c r="DW173" i="1"/>
  <c r="DJ208" i="1"/>
  <c r="DK208" i="1"/>
  <c r="DX173" i="1"/>
  <c r="GM525" i="1"/>
  <c r="GO525" i="1" s="1"/>
  <c r="FU543" i="1" s="1"/>
  <c r="EO208" i="1"/>
  <c r="FX173" i="1"/>
  <c r="X83" i="1"/>
  <c r="F120" i="1"/>
  <c r="CA334" i="1"/>
  <c r="GN311" i="1"/>
  <c r="CB334" i="1" s="1"/>
  <c r="GN28" i="1"/>
  <c r="F144" i="1"/>
  <c r="AX126" i="1"/>
  <c r="S277" i="1"/>
  <c r="AF240" i="1"/>
  <c r="AZ83" i="1"/>
  <c r="F105" i="1"/>
  <c r="AZ573" i="1"/>
  <c r="EP83" i="1"/>
  <c r="P101" i="1"/>
  <c r="GM477" i="1"/>
  <c r="GN477" i="1" s="1"/>
  <c r="DM83" i="1"/>
  <c r="P116" i="1"/>
  <c r="AX512" i="1"/>
  <c r="F550" i="1"/>
  <c r="U512" i="1"/>
  <c r="F565" i="1"/>
  <c r="DT429" i="1"/>
  <c r="F73" i="1"/>
  <c r="U26" i="1"/>
  <c r="FX26" i="1"/>
  <c r="EO51" i="1"/>
  <c r="ES173" i="1"/>
  <c r="P228" i="1"/>
  <c r="ES364" i="1"/>
  <c r="DP309" i="1"/>
  <c r="P360" i="1"/>
  <c r="CH512" i="1"/>
  <c r="AY543" i="1"/>
  <c r="F567" i="1"/>
  <c r="W512" i="1"/>
  <c r="DV137" i="1" l="1"/>
  <c r="FU512" i="1"/>
  <c r="EL543" i="1"/>
  <c r="DZ137" i="1"/>
  <c r="DY137" i="1"/>
  <c r="DU137" i="1"/>
  <c r="ES169" i="1"/>
  <c r="P384" i="1"/>
  <c r="DL26" i="1"/>
  <c r="P72" i="1"/>
  <c r="AP22" i="1"/>
  <c r="F582" i="1"/>
  <c r="G16" i="2" s="1"/>
  <c r="G18" i="2" s="1"/>
  <c r="AP606" i="1"/>
  <c r="P280" i="1"/>
  <c r="DH240" i="1"/>
  <c r="F222" i="1"/>
  <c r="R173" i="1"/>
  <c r="R364" i="1"/>
  <c r="F78" i="1"/>
  <c r="Y26" i="1"/>
  <c r="EN83" i="1"/>
  <c r="P99" i="1"/>
  <c r="Q169" i="1"/>
  <c r="F376" i="1"/>
  <c r="EQ83" i="1"/>
  <c r="P102" i="1"/>
  <c r="GN268" i="1"/>
  <c r="CB277" i="1" s="1"/>
  <c r="CA277" i="1"/>
  <c r="CB396" i="1"/>
  <c r="AS429" i="1"/>
  <c r="DP396" i="1"/>
  <c r="P455" i="1"/>
  <c r="DQ512" i="1"/>
  <c r="P570" i="1"/>
  <c r="P340" i="1"/>
  <c r="EO309" i="1"/>
  <c r="CB51" i="1"/>
  <c r="DI169" i="1"/>
  <c r="P376" i="1"/>
  <c r="AV240" i="1"/>
  <c r="F282" i="1"/>
  <c r="P210" i="1"/>
  <c r="DG173" i="1"/>
  <c r="DG364" i="1"/>
  <c r="P56" i="1"/>
  <c r="EN26" i="1"/>
  <c r="F549" i="1"/>
  <c r="AW512" i="1"/>
  <c r="X240" i="1"/>
  <c r="F303" i="1"/>
  <c r="CB309" i="1"/>
  <c r="AS334" i="1"/>
  <c r="ER169" i="1"/>
  <c r="P375" i="1"/>
  <c r="P432" i="1"/>
  <c r="DH396" i="1"/>
  <c r="EN309" i="1"/>
  <c r="P339" i="1"/>
  <c r="DH512" i="1"/>
  <c r="P546" i="1"/>
  <c r="CY132" i="1"/>
  <c r="X132" i="1" s="1"/>
  <c r="CZ132" i="1"/>
  <c r="Y132" i="1" s="1"/>
  <c r="EP169" i="1"/>
  <c r="P371" i="1"/>
  <c r="EP573" i="1"/>
  <c r="AL512" i="1"/>
  <c r="Y543" i="1"/>
  <c r="Y461" i="1"/>
  <c r="F507" i="1"/>
  <c r="F295" i="1"/>
  <c r="AT240" i="1"/>
  <c r="F506" i="1"/>
  <c r="X461" i="1"/>
  <c r="F500" i="1"/>
  <c r="BA461" i="1"/>
  <c r="AW208" i="1"/>
  <c r="CF173" i="1"/>
  <c r="EJ543" i="1"/>
  <c r="FS512" i="1"/>
  <c r="AT364" i="1"/>
  <c r="AW309" i="1"/>
  <c r="F340" i="1"/>
  <c r="CF461" i="1"/>
  <c r="AW480" i="1"/>
  <c r="W169" i="1"/>
  <c r="F388" i="1"/>
  <c r="CC543" i="1"/>
  <c r="AZ22" i="1"/>
  <c r="AZ606" i="1"/>
  <c r="F584" i="1"/>
  <c r="CW63" i="3"/>
  <c r="P134" i="1"/>
  <c r="AC137" i="1" s="1"/>
  <c r="Q134" i="1"/>
  <c r="AD137" i="1" s="1"/>
  <c r="CX63" i="3"/>
  <c r="GX134" i="1"/>
  <c r="CJ137" i="1" s="1"/>
  <c r="R134" i="1"/>
  <c r="AE137" i="1" s="1"/>
  <c r="S134" i="1"/>
  <c r="T134" i="1"/>
  <c r="AG137" i="1" s="1"/>
  <c r="U134" i="1"/>
  <c r="AH137" i="1" s="1"/>
  <c r="V134" i="1"/>
  <c r="AI137" i="1" s="1"/>
  <c r="W134" i="1"/>
  <c r="AJ137" i="1" s="1"/>
  <c r="F449" i="1"/>
  <c r="BA396" i="1"/>
  <c r="DH461" i="1"/>
  <c r="P483" i="1"/>
  <c r="AX22" i="1"/>
  <c r="AX606" i="1"/>
  <c r="F580" i="1"/>
  <c r="AR94" i="1"/>
  <c r="CA83" i="1"/>
  <c r="P557" i="1"/>
  <c r="DJ512" i="1"/>
  <c r="DQ173" i="1"/>
  <c r="P235" i="1"/>
  <c r="DQ364" i="1"/>
  <c r="DT396" i="1"/>
  <c r="DG429" i="1"/>
  <c r="EN429" i="1"/>
  <c r="FW396" i="1"/>
  <c r="EQ480" i="1"/>
  <c r="FZ461" i="1"/>
  <c r="AZ169" i="1"/>
  <c r="F375" i="1"/>
  <c r="DL169" i="1"/>
  <c r="P385" i="1"/>
  <c r="DG26" i="1"/>
  <c r="P53" i="1"/>
  <c r="DQ396" i="1"/>
  <c r="P456" i="1"/>
  <c r="EO364" i="1"/>
  <c r="P214" i="1"/>
  <c r="EO173" i="1"/>
  <c r="ER573" i="1"/>
  <c r="AY208" i="1"/>
  <c r="CH173" i="1"/>
  <c r="FS429" i="1"/>
  <c r="P494" i="1"/>
  <c r="DJ461" i="1"/>
  <c r="FW461" i="1"/>
  <c r="EN480" i="1"/>
  <c r="AB512" i="1"/>
  <c r="O543" i="1"/>
  <c r="FT480" i="1"/>
  <c r="EQ364" i="1"/>
  <c r="P216" i="1"/>
  <c r="EQ173" i="1"/>
  <c r="GM129" i="1"/>
  <c r="DL396" i="1"/>
  <c r="P450" i="1"/>
  <c r="F234" i="1"/>
  <c r="X364" i="1"/>
  <c r="X173" i="1"/>
  <c r="P506" i="1"/>
  <c r="DP461" i="1"/>
  <c r="P78" i="1"/>
  <c r="DQ26" i="1"/>
  <c r="ED83" i="1"/>
  <c r="DQ94" i="1"/>
  <c r="Y396" i="1"/>
  <c r="F456" i="1"/>
  <c r="DK173" i="1"/>
  <c r="P223" i="1"/>
  <c r="DK364" i="1"/>
  <c r="DI61" i="3"/>
  <c r="DF61" i="3"/>
  <c r="DG61" i="3"/>
  <c r="DJ61" i="3" s="1"/>
  <c r="DH61" i="3"/>
  <c r="F57" i="1"/>
  <c r="AW26" i="1"/>
  <c r="O240" i="1"/>
  <c r="F279" i="1"/>
  <c r="FX240" i="1"/>
  <c r="EO277" i="1"/>
  <c r="AU169" i="1"/>
  <c r="F383" i="1"/>
  <c r="F291" i="1"/>
  <c r="R240" i="1"/>
  <c r="FS26" i="1"/>
  <c r="EJ51" i="1"/>
  <c r="FS83" i="1"/>
  <c r="EJ94" i="1"/>
  <c r="P482" i="1"/>
  <c r="DG461" i="1"/>
  <c r="FT26" i="1"/>
  <c r="EK51" i="1"/>
  <c r="EK94" i="1"/>
  <c r="FT83" i="1"/>
  <c r="AW240" i="1"/>
  <c r="F283" i="1"/>
  <c r="Y240" i="1"/>
  <c r="F304" i="1"/>
  <c r="O429" i="1"/>
  <c r="AB396" i="1"/>
  <c r="S396" i="1"/>
  <c r="F444" i="1"/>
  <c r="EQ429" i="1"/>
  <c r="FZ396" i="1"/>
  <c r="EQ309" i="1"/>
  <c r="P342" i="1"/>
  <c r="R512" i="1"/>
  <c r="F557" i="1"/>
  <c r="EC83" i="1"/>
  <c r="DP94" i="1"/>
  <c r="CP133" i="1"/>
  <c r="O133" i="1" s="1"/>
  <c r="F229" i="1"/>
  <c r="T173" i="1"/>
  <c r="T364" i="1"/>
  <c r="F548" i="1"/>
  <c r="AV512" i="1"/>
  <c r="P96" i="1"/>
  <c r="DG83" i="1"/>
  <c r="DQ461" i="1"/>
  <c r="P507" i="1"/>
  <c r="CA208" i="1"/>
  <c r="AQ22" i="1"/>
  <c r="AQ606" i="1"/>
  <c r="F583" i="1"/>
  <c r="CE173" i="1"/>
  <c r="AV208" i="1"/>
  <c r="CB480" i="1"/>
  <c r="DM169" i="1"/>
  <c r="P386" i="1"/>
  <c r="W240" i="1"/>
  <c r="F301" i="1"/>
  <c r="CA543" i="1"/>
  <c r="X512" i="1"/>
  <c r="F569" i="1"/>
  <c r="FT309" i="1"/>
  <c r="EK334" i="1"/>
  <c r="EH18" i="1"/>
  <c r="P615" i="1"/>
  <c r="CA480" i="1"/>
  <c r="F495" i="1"/>
  <c r="S461" i="1"/>
  <c r="FT429" i="1"/>
  <c r="FT240" i="1"/>
  <c r="EK277" i="1"/>
  <c r="EO480" i="1"/>
  <c r="FX461" i="1"/>
  <c r="FS480" i="1"/>
  <c r="Y309" i="1"/>
  <c r="F361" i="1"/>
  <c r="DN169" i="1"/>
  <c r="P387" i="1"/>
  <c r="GM130" i="1"/>
  <c r="GN130" i="1" s="1"/>
  <c r="AB26" i="1"/>
  <c r="O51" i="1"/>
  <c r="X396" i="1"/>
  <c r="F455" i="1"/>
  <c r="DP512" i="1"/>
  <c r="P569" i="1"/>
  <c r="FT208" i="1"/>
  <c r="AV26" i="1"/>
  <c r="F56" i="1"/>
  <c r="AY309" i="1"/>
  <c r="F342" i="1"/>
  <c r="DK461" i="1"/>
  <c r="P495" i="1"/>
  <c r="CA396" i="1"/>
  <c r="AR429" i="1"/>
  <c r="R396" i="1"/>
  <c r="F443" i="1"/>
  <c r="DJ83" i="1"/>
  <c r="P108" i="1"/>
  <c r="P213" i="1"/>
  <c r="EN364" i="1"/>
  <c r="EN173" i="1"/>
  <c r="FW512" i="1"/>
  <c r="EN543" i="1"/>
  <c r="CA51" i="1"/>
  <c r="DJ173" i="1"/>
  <c r="P222" i="1"/>
  <c r="DJ364" i="1"/>
  <c r="GM131" i="1"/>
  <c r="GN131" i="1" s="1"/>
  <c r="EN277" i="1"/>
  <c r="FW240" i="1"/>
  <c r="P57" i="1"/>
  <c r="EO26" i="1"/>
  <c r="FX512" i="1"/>
  <c r="EO543" i="1"/>
  <c r="EL169" i="1"/>
  <c r="P382" i="1"/>
  <c r="Q135" i="1"/>
  <c r="R135" i="1"/>
  <c r="S135" i="1"/>
  <c r="T135" i="1"/>
  <c r="U135" i="1"/>
  <c r="V135" i="1"/>
  <c r="EA137" i="1" s="1"/>
  <c r="W135" i="1"/>
  <c r="EB137" i="1" s="1"/>
  <c r="GX135" i="1"/>
  <c r="GB137" i="1" s="1"/>
  <c r="P135" i="1"/>
  <c r="CP135" i="1" s="1"/>
  <c r="O135" i="1" s="1"/>
  <c r="CW64" i="3"/>
  <c r="CX64" i="3"/>
  <c r="EI18" i="1"/>
  <c r="P616" i="1"/>
  <c r="S364" i="1"/>
  <c r="S173" i="1"/>
  <c r="F223" i="1"/>
  <c r="Y173" i="1"/>
  <c r="Y364" i="1"/>
  <c r="F235" i="1"/>
  <c r="AS94" i="1"/>
  <c r="CB83" i="1"/>
  <c r="P295" i="1"/>
  <c r="EL240" i="1"/>
  <c r="DT309" i="1"/>
  <c r="DG334" i="1"/>
  <c r="CE461" i="1"/>
  <c r="AV480" i="1"/>
  <c r="FZ240" i="1"/>
  <c r="EQ277" i="1"/>
  <c r="F210" i="1"/>
  <c r="O364" i="1"/>
  <c r="O173" i="1"/>
  <c r="AR334" i="1"/>
  <c r="CA309" i="1"/>
  <c r="BA169" i="1"/>
  <c r="F384" i="1"/>
  <c r="P173" i="1"/>
  <c r="F211" i="1"/>
  <c r="P364" i="1"/>
  <c r="FZ512" i="1"/>
  <c r="EQ543" i="1"/>
  <c r="AV309" i="1"/>
  <c r="F339" i="1"/>
  <c r="DG62" i="3"/>
  <c r="DJ62" i="3" s="1"/>
  <c r="DH62" i="3"/>
  <c r="DI62" i="3"/>
  <c r="DF62" i="3"/>
  <c r="AW396" i="1"/>
  <c r="F435" i="1"/>
  <c r="X309" i="1"/>
  <c r="F360" i="1"/>
  <c r="EQ26" i="1"/>
  <c r="P59" i="1"/>
  <c r="DG512" i="1"/>
  <c r="P545" i="1"/>
  <c r="DP364" i="1"/>
  <c r="DP173" i="1"/>
  <c r="P234" i="1"/>
  <c r="FS309" i="1"/>
  <c r="EJ334" i="1"/>
  <c r="FX396" i="1"/>
  <c r="EO429" i="1"/>
  <c r="F483" i="1"/>
  <c r="P461" i="1"/>
  <c r="AY512" i="1"/>
  <c r="F551" i="1"/>
  <c r="CB208" i="1"/>
  <c r="CH461" i="1"/>
  <c r="AY480" i="1"/>
  <c r="DO240" i="1"/>
  <c r="P301" i="1"/>
  <c r="DJ396" i="1"/>
  <c r="P443" i="1"/>
  <c r="AY26" i="1"/>
  <c r="F59" i="1"/>
  <c r="P279" i="1"/>
  <c r="DG240" i="1"/>
  <c r="DH364" i="1"/>
  <c r="EO83" i="1"/>
  <c r="P100" i="1"/>
  <c r="AY396" i="1"/>
  <c r="F437" i="1"/>
  <c r="S240" i="1"/>
  <c r="F292" i="1"/>
  <c r="FS208" i="1"/>
  <c r="V169" i="1"/>
  <c r="F387" i="1"/>
  <c r="DK83" i="1"/>
  <c r="P109" i="1"/>
  <c r="O309" i="1"/>
  <c r="F336" i="1"/>
  <c r="FS240" i="1"/>
  <c r="EJ277" i="1"/>
  <c r="DJ26" i="1"/>
  <c r="P65" i="1"/>
  <c r="CY133" i="1"/>
  <c r="X133" i="1" s="1"/>
  <c r="CZ133" i="1"/>
  <c r="Y133" i="1" s="1"/>
  <c r="DO173" i="1"/>
  <c r="DO364" i="1"/>
  <c r="P232" i="1"/>
  <c r="DJ309" i="1"/>
  <c r="P348" i="1"/>
  <c r="GM128" i="1"/>
  <c r="P77" i="1"/>
  <c r="DP26" i="1"/>
  <c r="U173" i="1"/>
  <c r="U364" i="1"/>
  <c r="F230" i="1"/>
  <c r="F434" i="1"/>
  <c r="AV396" i="1"/>
  <c r="O480" i="1"/>
  <c r="AB461" i="1"/>
  <c r="AY240" i="1"/>
  <c r="F285" i="1"/>
  <c r="BB18" i="1"/>
  <c r="F619" i="1"/>
  <c r="X26" i="1"/>
  <c r="F77" i="1"/>
  <c r="CJ126" i="1" l="1"/>
  <c r="BA137" i="1"/>
  <c r="Q137" i="1"/>
  <c r="AD126" i="1"/>
  <c r="AH126" i="1"/>
  <c r="U137" i="1"/>
  <c r="AC126" i="1"/>
  <c r="CE137" i="1"/>
  <c r="CF137" i="1"/>
  <c r="P137" i="1"/>
  <c r="CH137" i="1"/>
  <c r="GB126" i="1"/>
  <c r="ES137" i="1"/>
  <c r="T137" i="1"/>
  <c r="AG126" i="1"/>
  <c r="CB240" i="1"/>
  <c r="AS277" i="1"/>
  <c r="P548" i="1"/>
  <c r="EN512" i="1"/>
  <c r="FT396" i="1"/>
  <c r="EK429" i="1"/>
  <c r="AR83" i="1"/>
  <c r="F122" i="1"/>
  <c r="EO169" i="1"/>
  <c r="P370" i="1"/>
  <c r="AW461" i="1"/>
  <c r="F486" i="1"/>
  <c r="EB126" i="1"/>
  <c r="DO137" i="1"/>
  <c r="P111" i="1"/>
  <c r="EK83" i="1"/>
  <c r="AR480" i="1"/>
  <c r="CA461" i="1"/>
  <c r="DF63" i="3"/>
  <c r="DI63" i="3"/>
  <c r="DG63" i="3"/>
  <c r="DJ63" i="3" s="1"/>
  <c r="DH63" i="3"/>
  <c r="DZ126" i="1"/>
  <c r="DM137" i="1"/>
  <c r="EQ512" i="1"/>
  <c r="P551" i="1"/>
  <c r="AV173" i="1"/>
  <c r="AV364" i="1"/>
  <c r="F213" i="1"/>
  <c r="EL512" i="1"/>
  <c r="P561" i="1"/>
  <c r="F382" i="1"/>
  <c r="AT169" i="1"/>
  <c r="GM132" i="1"/>
  <c r="GP132" i="1" s="1"/>
  <c r="P169" i="1"/>
  <c r="F367" i="1"/>
  <c r="EN240" i="1"/>
  <c r="P282" i="1"/>
  <c r="P391" i="1"/>
  <c r="DQ169" i="1"/>
  <c r="Y512" i="1"/>
  <c r="F570" i="1"/>
  <c r="GN128" i="1"/>
  <c r="CB137" i="1" s="1"/>
  <c r="S169" i="1"/>
  <c r="F379" i="1"/>
  <c r="FS461" i="1"/>
  <c r="EJ480" i="1"/>
  <c r="AQ18" i="1"/>
  <c r="F616" i="1"/>
  <c r="P122" i="1"/>
  <c r="EJ83" i="1"/>
  <c r="P121" i="1"/>
  <c r="DQ83" i="1"/>
  <c r="FS396" i="1"/>
  <c r="EJ429" i="1"/>
  <c r="EJ512" i="1"/>
  <c r="P571" i="1"/>
  <c r="DI137" i="1"/>
  <c r="DV126" i="1"/>
  <c r="F488" i="1"/>
  <c r="AY461" i="1"/>
  <c r="DG309" i="1"/>
  <c r="P336" i="1"/>
  <c r="DJ169" i="1"/>
  <c r="P378" i="1"/>
  <c r="GM133" i="1"/>
  <c r="GP133" i="1" s="1"/>
  <c r="O396" i="1"/>
  <c r="F431" i="1"/>
  <c r="GN129" i="1"/>
  <c r="FT137" i="1" s="1"/>
  <c r="AJ126" i="1"/>
  <c r="W137" i="1"/>
  <c r="AZ18" i="1"/>
  <c r="F617" i="1"/>
  <c r="EP22" i="1"/>
  <c r="P580" i="1"/>
  <c r="EP606" i="1"/>
  <c r="F446" i="1"/>
  <c r="AS396" i="1"/>
  <c r="CA26" i="1"/>
  <c r="AR51" i="1"/>
  <c r="O26" i="1"/>
  <c r="F53" i="1"/>
  <c r="EQ169" i="1"/>
  <c r="P372" i="1"/>
  <c r="DO169" i="1"/>
  <c r="P388" i="1"/>
  <c r="F362" i="1"/>
  <c r="AR309" i="1"/>
  <c r="EO512" i="1"/>
  <c r="P549" i="1"/>
  <c r="CY134" i="1"/>
  <c r="X134" i="1" s="1"/>
  <c r="AK137" i="1" s="1"/>
  <c r="CZ134" i="1"/>
  <c r="Y134" i="1" s="1"/>
  <c r="AL137" i="1" s="1"/>
  <c r="R137" i="1"/>
  <c r="AE126" i="1"/>
  <c r="DY126" i="1"/>
  <c r="DL137" i="1"/>
  <c r="U169" i="1"/>
  <c r="F386" i="1"/>
  <c r="O169" i="1"/>
  <c r="F366" i="1"/>
  <c r="DK169" i="1"/>
  <c r="P379" i="1"/>
  <c r="F613" i="1"/>
  <c r="AX18" i="1"/>
  <c r="AP18" i="1"/>
  <c r="F615" i="1"/>
  <c r="Y169" i="1"/>
  <c r="F391" i="1"/>
  <c r="AS480" i="1"/>
  <c r="CB461" i="1"/>
  <c r="EO240" i="1"/>
  <c r="P283" i="1"/>
  <c r="EN396" i="1"/>
  <c r="P434" i="1"/>
  <c r="EQ240" i="1"/>
  <c r="P285" i="1"/>
  <c r="P437" i="1"/>
  <c r="EQ396" i="1"/>
  <c r="CY135" i="1"/>
  <c r="X135" i="1" s="1"/>
  <c r="EC137" i="1" s="1"/>
  <c r="CZ135" i="1"/>
  <c r="Y135" i="1" s="1"/>
  <c r="ED137" i="1" s="1"/>
  <c r="DX137" i="1"/>
  <c r="EJ240" i="1"/>
  <c r="P305" i="1"/>
  <c r="GK135" i="1"/>
  <c r="DW137" i="1"/>
  <c r="EL573" i="1"/>
  <c r="CA173" i="1"/>
  <c r="AR208" i="1"/>
  <c r="P120" i="1"/>
  <c r="DP83" i="1"/>
  <c r="F216" i="1"/>
  <c r="AY364" i="1"/>
  <c r="AY173" i="1"/>
  <c r="AI126" i="1"/>
  <c r="V137" i="1"/>
  <c r="AW173" i="1"/>
  <c r="F214" i="1"/>
  <c r="AW364" i="1"/>
  <c r="AS309" i="1"/>
  <c r="F351" i="1"/>
  <c r="R169" i="1"/>
  <c r="F378" i="1"/>
  <c r="FW137" i="1"/>
  <c r="FX137" i="1"/>
  <c r="FZ137" i="1"/>
  <c r="DH137" i="1"/>
  <c r="DU126" i="1"/>
  <c r="EK480" i="1"/>
  <c r="FT461" i="1"/>
  <c r="F111" i="1"/>
  <c r="AS83" i="1"/>
  <c r="O512" i="1"/>
  <c r="F545" i="1"/>
  <c r="P488" i="1"/>
  <c r="EQ461" i="1"/>
  <c r="AS51" i="1"/>
  <c r="CB26" i="1"/>
  <c r="FS173" i="1"/>
  <c r="EJ208" i="1"/>
  <c r="EA126" i="1"/>
  <c r="DN137" i="1"/>
  <c r="EN169" i="1"/>
  <c r="P369" i="1"/>
  <c r="P68" i="1"/>
  <c r="EK26" i="1"/>
  <c r="F390" i="1"/>
  <c r="X169" i="1"/>
  <c r="P485" i="1"/>
  <c r="EN461" i="1"/>
  <c r="P435" i="1"/>
  <c r="EO396" i="1"/>
  <c r="T169" i="1"/>
  <c r="F385" i="1"/>
  <c r="P431" i="1"/>
  <c r="DG396" i="1"/>
  <c r="CP134" i="1"/>
  <c r="O134" i="1" s="1"/>
  <c r="EJ309" i="1"/>
  <c r="P362" i="1"/>
  <c r="AV461" i="1"/>
  <c r="F485" i="1"/>
  <c r="FT173" i="1"/>
  <c r="EK208" i="1"/>
  <c r="P351" i="1"/>
  <c r="EK309" i="1"/>
  <c r="DG169" i="1"/>
  <c r="P366" i="1"/>
  <c r="AF137" i="1"/>
  <c r="DT137" i="1"/>
  <c r="AR396" i="1"/>
  <c r="F457" i="1"/>
  <c r="P486" i="1"/>
  <c r="EO461" i="1"/>
  <c r="P79" i="1"/>
  <c r="EJ26" i="1"/>
  <c r="F482" i="1"/>
  <c r="O461" i="1"/>
  <c r="DH169" i="1"/>
  <c r="P367" i="1"/>
  <c r="CB173" i="1"/>
  <c r="AS208" i="1"/>
  <c r="DP169" i="1"/>
  <c r="P390" i="1"/>
  <c r="DG64" i="3"/>
  <c r="DJ64" i="3" s="1"/>
  <c r="DH64" i="3"/>
  <c r="DF64" i="3"/>
  <c r="DI64" i="3"/>
  <c r="P294" i="1"/>
  <c r="EK240" i="1"/>
  <c r="AR543" i="1"/>
  <c r="CA512" i="1"/>
  <c r="ER22" i="1"/>
  <c r="ER606" i="1"/>
  <c r="P584" i="1"/>
  <c r="AT543" i="1"/>
  <c r="AT573" i="1" s="1"/>
  <c r="CC512" i="1"/>
  <c r="AR277" i="1"/>
  <c r="CA240" i="1"/>
  <c r="AL126" i="1" l="1"/>
  <c r="Y137" i="1"/>
  <c r="X137" i="1"/>
  <c r="AK126" i="1"/>
  <c r="AT22" i="1"/>
  <c r="AT606" i="1"/>
  <c r="F591" i="1"/>
  <c r="F16" i="2" s="1"/>
  <c r="F18" i="2" s="1"/>
  <c r="P140" i="1"/>
  <c r="DH126" i="1"/>
  <c r="DH573" i="1"/>
  <c r="EQ137" i="1"/>
  <c r="FZ126" i="1"/>
  <c r="F508" i="1"/>
  <c r="AR461" i="1"/>
  <c r="ED126" i="1"/>
  <c r="DQ137" i="1"/>
  <c r="ER18" i="1"/>
  <c r="P617" i="1"/>
  <c r="EC126" i="1"/>
  <c r="DP137" i="1"/>
  <c r="CF126" i="1"/>
  <c r="AW137" i="1"/>
  <c r="F161" i="1"/>
  <c r="W126" i="1"/>
  <c r="W573" i="1"/>
  <c r="AV137" i="1"/>
  <c r="CE126" i="1"/>
  <c r="GM134" i="1"/>
  <c r="GP134" i="1" s="1"/>
  <c r="AB137" i="1"/>
  <c r="AS240" i="1"/>
  <c r="F294" i="1"/>
  <c r="DI126" i="1"/>
  <c r="P149" i="1"/>
  <c r="DI573" i="1"/>
  <c r="F159" i="1"/>
  <c r="U126" i="1"/>
  <c r="U573" i="1"/>
  <c r="EK137" i="1"/>
  <c r="FT126" i="1"/>
  <c r="AW169" i="1"/>
  <c r="F370" i="1"/>
  <c r="DN126" i="1"/>
  <c r="P160" i="1"/>
  <c r="DN573" i="1"/>
  <c r="DW126" i="1"/>
  <c r="DJ137" i="1"/>
  <c r="EJ396" i="1"/>
  <c r="P457" i="1"/>
  <c r="AS137" i="1"/>
  <c r="CB126" i="1"/>
  <c r="F149" i="1"/>
  <c r="Q126" i="1"/>
  <c r="Q573" i="1"/>
  <c r="EK396" i="1"/>
  <c r="P446" i="1"/>
  <c r="DX126" i="1"/>
  <c r="DK137" i="1"/>
  <c r="AY169" i="1"/>
  <c r="F372" i="1"/>
  <c r="F140" i="1"/>
  <c r="P126" i="1"/>
  <c r="P573" i="1"/>
  <c r="FW126" i="1"/>
  <c r="EN137" i="1"/>
  <c r="DG137" i="1"/>
  <c r="DT126" i="1"/>
  <c r="S137" i="1"/>
  <c r="AF126" i="1"/>
  <c r="CD137" i="1"/>
  <c r="EL22" i="1"/>
  <c r="P591" i="1"/>
  <c r="U16" i="2" s="1"/>
  <c r="U18" i="2" s="1"/>
  <c r="EL606" i="1"/>
  <c r="P497" i="1"/>
  <c r="EK461" i="1"/>
  <c r="F158" i="1"/>
  <c r="T126" i="1"/>
  <c r="T573" i="1"/>
  <c r="F157" i="1"/>
  <c r="BA126" i="1"/>
  <c r="BA573" i="1"/>
  <c r="F561" i="1"/>
  <c r="AT512" i="1"/>
  <c r="AS461" i="1"/>
  <c r="F497" i="1"/>
  <c r="CH126" i="1"/>
  <c r="AY137" i="1"/>
  <c r="AS26" i="1"/>
  <c r="F68" i="1"/>
  <c r="AS573" i="1"/>
  <c r="FX126" i="1"/>
  <c r="EO137" i="1"/>
  <c r="DL126" i="1"/>
  <c r="P158" i="1"/>
  <c r="DL573" i="1"/>
  <c r="AV169" i="1"/>
  <c r="F369" i="1"/>
  <c r="AS173" i="1"/>
  <c r="F225" i="1"/>
  <c r="AS364" i="1"/>
  <c r="DO126" i="1"/>
  <c r="P161" i="1"/>
  <c r="DO573" i="1"/>
  <c r="GM135" i="1"/>
  <c r="R126" i="1"/>
  <c r="F151" i="1"/>
  <c r="R573" i="1"/>
  <c r="P508" i="1"/>
  <c r="EJ461" i="1"/>
  <c r="F236" i="1"/>
  <c r="AR364" i="1"/>
  <c r="AR173" i="1"/>
  <c r="DM126" i="1"/>
  <c r="P159" i="1"/>
  <c r="DM573" i="1"/>
  <c r="AR512" i="1"/>
  <c r="F571" i="1"/>
  <c r="AR26" i="1"/>
  <c r="F79" i="1"/>
  <c r="F305" i="1"/>
  <c r="AR240" i="1"/>
  <c r="EK173" i="1"/>
  <c r="P225" i="1"/>
  <c r="EK364" i="1"/>
  <c r="P236" i="1"/>
  <c r="EJ364" i="1"/>
  <c r="EJ173" i="1"/>
  <c r="V126" i="1"/>
  <c r="F160" i="1"/>
  <c r="V573" i="1"/>
  <c r="EP18" i="1"/>
  <c r="P613" i="1"/>
  <c r="P157" i="1"/>
  <c r="ES126" i="1"/>
  <c r="ES573" i="1"/>
  <c r="EQ126" i="1" l="1"/>
  <c r="P145" i="1"/>
  <c r="EQ573" i="1"/>
  <c r="DL22" i="1"/>
  <c r="DL606" i="1"/>
  <c r="P594" i="1"/>
  <c r="DJ126" i="1"/>
  <c r="P151" i="1"/>
  <c r="DJ573" i="1"/>
  <c r="F143" i="1"/>
  <c r="AW126" i="1"/>
  <c r="AW573" i="1"/>
  <c r="CD126" i="1"/>
  <c r="AU137" i="1"/>
  <c r="DN606" i="1"/>
  <c r="P596" i="1"/>
  <c r="DN22" i="1"/>
  <c r="P143" i="1"/>
  <c r="EO126" i="1"/>
  <c r="EO573" i="1"/>
  <c r="DM606" i="1"/>
  <c r="P595" i="1"/>
  <c r="DM22" i="1"/>
  <c r="AT18" i="1"/>
  <c r="F624" i="1"/>
  <c r="AS22" i="1"/>
  <c r="AS606" i="1"/>
  <c r="F590" i="1"/>
  <c r="E16" i="2" s="1"/>
  <c r="AB126" i="1"/>
  <c r="O137" i="1"/>
  <c r="F381" i="1"/>
  <c r="AS169" i="1"/>
  <c r="X126" i="1"/>
  <c r="F163" i="1"/>
  <c r="X573" i="1"/>
  <c r="EL18" i="1"/>
  <c r="P624" i="1"/>
  <c r="DI22" i="1"/>
  <c r="P585" i="1"/>
  <c r="DI606" i="1"/>
  <c r="P152" i="1"/>
  <c r="DK126" i="1"/>
  <c r="DK573" i="1"/>
  <c r="BA22" i="1"/>
  <c r="F593" i="1"/>
  <c r="BA606" i="1"/>
  <c r="DP126" i="1"/>
  <c r="P163" i="1"/>
  <c r="DP573" i="1"/>
  <c r="GP135" i="1"/>
  <c r="FV137" i="1" s="1"/>
  <c r="FS137" i="1"/>
  <c r="F152" i="1"/>
  <c r="S126" i="1"/>
  <c r="S573" i="1"/>
  <c r="EK169" i="1"/>
  <c r="P381" i="1"/>
  <c r="DG126" i="1"/>
  <c r="P139" i="1"/>
  <c r="DG573" i="1"/>
  <c r="EN126" i="1"/>
  <c r="P142" i="1"/>
  <c r="EN573" i="1"/>
  <c r="P164" i="1"/>
  <c r="DQ126" i="1"/>
  <c r="DQ573" i="1"/>
  <c r="AY126" i="1"/>
  <c r="F145" i="1"/>
  <c r="AY573" i="1"/>
  <c r="AV126" i="1"/>
  <c r="F142" i="1"/>
  <c r="AV573" i="1"/>
  <c r="F164" i="1"/>
  <c r="Y126" i="1"/>
  <c r="Y573" i="1"/>
  <c r="V22" i="1"/>
  <c r="F596" i="1"/>
  <c r="V606" i="1"/>
  <c r="F587" i="1"/>
  <c r="R606" i="1"/>
  <c r="R22" i="1"/>
  <c r="DH22" i="1"/>
  <c r="P576" i="1"/>
  <c r="DH606" i="1"/>
  <c r="P392" i="1"/>
  <c r="EJ169" i="1"/>
  <c r="DO22" i="1"/>
  <c r="DO606" i="1"/>
  <c r="P597" i="1"/>
  <c r="P593" i="1"/>
  <c r="ES22" i="1"/>
  <c r="ES606" i="1"/>
  <c r="T22" i="1"/>
  <c r="F594" i="1"/>
  <c r="T606" i="1"/>
  <c r="Q22" i="1"/>
  <c r="F585" i="1"/>
  <c r="Q606" i="1"/>
  <c r="F392" i="1"/>
  <c r="AR169" i="1"/>
  <c r="P22" i="1"/>
  <c r="F576" i="1"/>
  <c r="P606" i="1"/>
  <c r="P154" i="1"/>
  <c r="EK126" i="1"/>
  <c r="EK573" i="1"/>
  <c r="CA137" i="1"/>
  <c r="AS126" i="1"/>
  <c r="F154" i="1"/>
  <c r="U22" i="1"/>
  <c r="F595" i="1"/>
  <c r="U606" i="1"/>
  <c r="W22" i="1"/>
  <c r="W606" i="1"/>
  <c r="F597" i="1"/>
  <c r="AV22" i="1" l="1"/>
  <c r="F578" i="1"/>
  <c r="AV606" i="1"/>
  <c r="X22" i="1"/>
  <c r="X606" i="1"/>
  <c r="F599" i="1"/>
  <c r="DM18" i="1"/>
  <c r="P628" i="1"/>
  <c r="R18" i="1"/>
  <c r="F620" i="1"/>
  <c r="F139" i="1"/>
  <c r="O126" i="1"/>
  <c r="O573" i="1"/>
  <c r="E18" i="2"/>
  <c r="EJ137" i="1"/>
  <c r="FS126" i="1"/>
  <c r="AS18" i="1"/>
  <c r="F623" i="1"/>
  <c r="DN18" i="1"/>
  <c r="P629" i="1"/>
  <c r="EQ22" i="1"/>
  <c r="P581" i="1"/>
  <c r="EQ606" i="1"/>
  <c r="AW22" i="1"/>
  <c r="AW606" i="1"/>
  <c r="F579" i="1"/>
  <c r="CA126" i="1"/>
  <c r="AR137" i="1"/>
  <c r="T18" i="1"/>
  <c r="F627" i="1"/>
  <c r="BA18" i="1"/>
  <c r="F626" i="1"/>
  <c r="DJ22" i="1"/>
  <c r="P587" i="1"/>
  <c r="DJ606" i="1"/>
  <c r="EO22" i="1"/>
  <c r="EO606" i="1"/>
  <c r="P579" i="1"/>
  <c r="DK22" i="1"/>
  <c r="P588" i="1"/>
  <c r="DK606" i="1"/>
  <c r="P18" i="1"/>
  <c r="F609" i="1"/>
  <c r="DQ22" i="1"/>
  <c r="P600" i="1"/>
  <c r="DQ606" i="1"/>
  <c r="DI18" i="1"/>
  <c r="P618" i="1"/>
  <c r="U18" i="1"/>
  <c r="F628" i="1"/>
  <c r="EN22" i="1"/>
  <c r="EN606" i="1"/>
  <c r="P578" i="1"/>
  <c r="DH18" i="1"/>
  <c r="P609" i="1"/>
  <c r="DG22" i="1"/>
  <c r="P575" i="1"/>
  <c r="DG606" i="1"/>
  <c r="EK22" i="1"/>
  <c r="P590" i="1"/>
  <c r="T16" i="2" s="1"/>
  <c r="EK606" i="1"/>
  <c r="AY22" i="1"/>
  <c r="AY606" i="1"/>
  <c r="F581" i="1"/>
  <c r="ES18" i="1"/>
  <c r="P626" i="1"/>
  <c r="S22" i="1"/>
  <c r="F588" i="1"/>
  <c r="J16" i="2" s="1"/>
  <c r="J18" i="2" s="1"/>
  <c r="S606" i="1"/>
  <c r="W18" i="1"/>
  <c r="F630" i="1"/>
  <c r="V18" i="1"/>
  <c r="F629" i="1"/>
  <c r="DL18" i="1"/>
  <c r="P627" i="1"/>
  <c r="DO18" i="1"/>
  <c r="P630" i="1"/>
  <c r="Y22" i="1"/>
  <c r="F600" i="1"/>
  <c r="Y606" i="1"/>
  <c r="FV126" i="1"/>
  <c r="EM137" i="1"/>
  <c r="AU126" i="1"/>
  <c r="F156" i="1"/>
  <c r="AU573" i="1"/>
  <c r="Q18" i="1"/>
  <c r="F618" i="1"/>
  <c r="P599" i="1"/>
  <c r="DP606" i="1"/>
  <c r="DP22" i="1"/>
  <c r="DJ18" i="1" l="1"/>
  <c r="P620" i="1"/>
  <c r="P156" i="1"/>
  <c r="EM126" i="1"/>
  <c r="EM573" i="1"/>
  <c r="DQ18" i="1"/>
  <c r="P633" i="1"/>
  <c r="S18" i="1"/>
  <c r="F621" i="1"/>
  <c r="F633" i="1"/>
  <c r="Y18" i="1"/>
  <c r="DP18" i="1"/>
  <c r="P632" i="1"/>
  <c r="X18" i="1"/>
  <c r="F632" i="1"/>
  <c r="F614" i="1"/>
  <c r="AY18" i="1"/>
  <c r="AV18" i="1"/>
  <c r="F611" i="1"/>
  <c r="DG18" i="1"/>
  <c r="P608" i="1"/>
  <c r="Y16" i="2"/>
  <c r="Y18" i="2" s="1"/>
  <c r="AU22" i="1"/>
  <c r="AU606" i="1"/>
  <c r="F592" i="1"/>
  <c r="H16" i="2" s="1"/>
  <c r="EQ18" i="1"/>
  <c r="P614" i="1"/>
  <c r="DK18" i="1"/>
  <c r="P621" i="1"/>
  <c r="EN18" i="1"/>
  <c r="P611" i="1"/>
  <c r="F165" i="1"/>
  <c r="AR126" i="1"/>
  <c r="AR573" i="1"/>
  <c r="EJ126" i="1"/>
  <c r="P165" i="1"/>
  <c r="EJ573" i="1"/>
  <c r="EK18" i="1"/>
  <c r="P623" i="1"/>
  <c r="P612" i="1"/>
  <c r="EO18" i="1"/>
  <c r="AW18" i="1"/>
  <c r="F612" i="1"/>
  <c r="T18" i="2"/>
  <c r="O606" i="1"/>
  <c r="O22" i="1"/>
  <c r="F575" i="1"/>
  <c r="EM22" i="1" l="1"/>
  <c r="EM606" i="1"/>
  <c r="P592" i="1"/>
  <c r="W16" i="2" s="1"/>
  <c r="AU18" i="1"/>
  <c r="F625" i="1"/>
  <c r="AR22" i="1"/>
  <c r="AR606" i="1"/>
  <c r="F601" i="1"/>
  <c r="F602" i="1" s="1"/>
  <c r="O18" i="1"/>
  <c r="F608" i="1"/>
  <c r="EJ22" i="1"/>
  <c r="P601" i="1"/>
  <c r="P602" i="1" s="1"/>
  <c r="EJ606" i="1"/>
  <c r="H18" i="2"/>
  <c r="I16" i="2"/>
  <c r="I18" i="2" s="1"/>
  <c r="AR18" i="1" l="1"/>
  <c r="F634" i="1"/>
  <c r="F635" i="1" s="1"/>
  <c r="P603" i="1"/>
  <c r="P604" i="1"/>
  <c r="F603" i="1"/>
  <c r="F604" i="1"/>
  <c r="W18" i="2"/>
  <c r="X16" i="2"/>
  <c r="X18" i="2" s="1"/>
  <c r="EM18" i="1"/>
  <c r="P625" i="1"/>
  <c r="EJ18" i="1"/>
  <c r="P634" i="1"/>
  <c r="P635" i="1" s="1"/>
  <c r="P636" i="1" l="1"/>
  <c r="P637" i="1"/>
  <c r="F636" i="1"/>
  <c r="F637" i="1" s="1"/>
</calcChain>
</file>

<file path=xl/sharedStrings.xml><?xml version="1.0" encoding="utf-8"?>
<sst xmlns="http://schemas.openxmlformats.org/spreadsheetml/2006/main" count="18886" uniqueCount="883">
  <si>
    <t>Smeta.RU  (495) 974-1589</t>
  </si>
  <si>
    <t>_PS_</t>
  </si>
  <si>
    <t>Smeta.RU</t>
  </si>
  <si>
    <t/>
  </si>
  <si>
    <t>Новый объект_(Копия)</t>
  </si>
  <si>
    <t>1я Северная линия, 1с15 Ремонт санузлов ГОТОВО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</si>
  <si>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</si>
  <si>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</si>
  <si>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</si>
  <si>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</si>
  <si>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</si>
  <si>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</si>
  <si>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</si>
  <si>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</si>
  <si>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</si>
  <si>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</si>
  <si>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 (пол, стены, потолок, двери)</t>
  </si>
  <si>
    <t>1</t>
  </si>
  <si>
    <t>6.63-7-5</t>
  </si>
  <si>
    <t>Разборка облицовки стен из керамических глазурованных плиток</t>
  </si>
  <si>
    <t>100 м2 облицовки</t>
  </si>
  <si>
    <t>ТСН-2001.6. Доп. 1-42. Сб. 63, т. 7, поз. 5</t>
  </si>
  <si>
    <t>Поправка: Сб.6-63.т3.1.п.3.1.1_06.63.01.23.001  Наименование: При разборке облицовки стен из керамических глазурованных плиток на цементном растворе</t>
  </si>
  <si>
    <t>)*1</t>
  </si>
  <si>
    <t>)*0,6</t>
  </si>
  <si>
    <t>Ремонтно-строительные работы</t>
  </si>
  <si>
    <t>ТСН-2001.6-63. 63-7</t>
  </si>
  <si>
    <t>ТСН-2001.6-63-3</t>
  </si>
  <si>
    <t>Поправка: Сб.6-63.т3.1.п.3.1.1_06.63.01.23.001</t>
  </si>
  <si>
    <t>1,1</t>
  </si>
  <si>
    <t>9999990001</t>
  </si>
  <si>
    <t>Масса мусора</t>
  </si>
  <si>
    <t>т</t>
  </si>
  <si>
    <t>2</t>
  </si>
  <si>
    <t>6.61-26-2</t>
  </si>
  <si>
    <t>Отбивка штукатурки по кирпичу и бетону стен, потолков площадью более 5 м2</t>
  </si>
  <si>
    <t>100 м2</t>
  </si>
  <si>
    <t>ТСН-2001.6. Доп. 1-42. Сб. 61, т. 26, поз. 2</t>
  </si>
  <si>
    <t>ТСН-2001.6-61. 61-26</t>
  </si>
  <si>
    <t>ТСН-2001.6-61-3</t>
  </si>
  <si>
    <t>2,1</t>
  </si>
  <si>
    <t>3</t>
  </si>
  <si>
    <t>6.57-2-8</t>
  </si>
  <si>
    <t>Разборка цементных покрытий, толщина 30 мм (пол)</t>
  </si>
  <si>
    <t>100 м2 покрытия</t>
  </si>
  <si>
    <t>ТСН-2001.6 Доп. 68, Сб. 57, т. 2, поз. 8</t>
  </si>
  <si>
    <t>ТСН-2001.6-57. 57-1...57-5</t>
  </si>
  <si>
    <t>ТСН-2001.6-57-1</t>
  </si>
  <si>
    <t>3,1</t>
  </si>
  <si>
    <t>4</t>
  </si>
  <si>
    <t>6.57-2-16</t>
  </si>
  <si>
    <t>Добавляется или исключается на каждые 5 мм изменения толщины покрытия к позиции 6.57-2-8 (пол, толщ. 7см)</t>
  </si>
  <si>
    <t>ТСН-2001.6. Доп. 1-42. Сб. 57, т. 2, поз. 16</t>
  </si>
  <si>
    <t>)*14</t>
  </si>
  <si>
    <t>4,1</t>
  </si>
  <si>
    <t>5</t>
  </si>
  <si>
    <t>6.53-20-5</t>
  </si>
  <si>
    <t>Стесывание неровностей в кирпичных стенах толщиной до 40 мм</t>
  </si>
  <si>
    <t>10 м2 отремонтированной поверхности</t>
  </si>
  <si>
    <t>ТСН-2001.6. Доп. 1-42. Сб. 53, т. 20, поз. 5</t>
  </si>
  <si>
    <t>ТСН-2001.6-53. 53-20...53-25</t>
  </si>
  <si>
    <t>ТСН-2001.6-53-10</t>
  </si>
  <si>
    <t>6</t>
  </si>
  <si>
    <t>6.56-38-3</t>
  </si>
  <si>
    <t>Разборка деревянных заполнений проемов дверных, воротных</t>
  </si>
  <si>
    <t>ТСН-2001.6. Доп. 1-42. Сб. 56, т. 38, поз. 3</t>
  </si>
  <si>
    <t>ТСН-2001.6-56. 56-38</t>
  </si>
  <si>
    <t>ТСН-2001.6-56-10</t>
  </si>
  <si>
    <t>6,1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</si>
  <si>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</si>
  <si>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</si>
  <si>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</si>
  <si>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</si>
  <si>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</si>
  <si>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</si>
  <si>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</si>
  <si>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</si>
  <si>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</si>
  <si>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</si>
  <si>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</si>
  <si>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</si>
  <si>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</si>
  <si>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</si>
  <si>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</si>
  <si>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</si>
  <si>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</si>
  <si>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</si>
  <si>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</si>
  <si>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</si>
  <si>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</si>
  <si>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</si>
  <si>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</si>
  <si>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</si>
  <si>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</si>
  <si>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</si>
  <si>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</si>
  <si>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</si>
  <si>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</si>
  <si>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</si>
  <si>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</si>
  <si>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</si>
  <si>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</si>
  <si>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</si>
  <si>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</si>
  <si>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</si>
  <si>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</si>
  <si>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</si>
  <si>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</si>
  <si>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</si>
  <si>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</si>
  <si>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</si>
  <si>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</si>
  <si>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</si>
  <si>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</si>
  <si>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</si>
  <si>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</si>
  <si>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</si>
  <si>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</si>
  <si>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</si>
  <si>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</si>
  <si>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</si>
  <si>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</si>
  <si>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</si>
  <si>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Демонтажные работы (ВиК)</t>
  </si>
  <si>
    <t>7</t>
  </si>
  <si>
    <t>3.16-13-1</t>
  </si>
  <si>
    <t>Демонтаж/Прокладка трубопроводов канализации из ПВХ труб диаметром до 50 мм</t>
  </si>
  <si>
    <t>100 м</t>
  </si>
  <si>
    <t>ТСН-2001.3 Доп. 72, Сб. 16, т. 13, поз. 1</t>
  </si>
  <si>
    <t>Строительные работы</t>
  </si>
  <si>
    <t>ТСН-2001.3-16. 16-5...16-14 (доп. 26)</t>
  </si>
  <si>
    <t>ТСН-2001.3-16-10</t>
  </si>
  <si>
    <t>7,1</t>
  </si>
  <si>
    <t>8</t>
  </si>
  <si>
    <t>6.65-4-3</t>
  </si>
  <si>
    <t>Демонтаж санитарно-технических приборов унитазов со смывным бачком</t>
  </si>
  <si>
    <t>100 компл.</t>
  </si>
  <si>
    <t>ТСН-2001.6 Доп. 68, Сб. 65, т. 4, поз. 3</t>
  </si>
  <si>
    <t>ТСН-2001.6-65. 65-1...65-4</t>
  </si>
  <si>
    <t>ТСН-2001.6-65-1</t>
  </si>
  <si>
    <t>8,1</t>
  </si>
  <si>
    <t>Разные работы</t>
  </si>
  <si>
    <t>9</t>
  </si>
  <si>
    <t>6.69-19-1</t>
  </si>
  <si>
    <t>Погрузка и выгрузка вручную строительного мусора на транспортные средства</t>
  </si>
  <si>
    <t>1 Т</t>
  </si>
  <si>
    <t>ТСН-2001.6. Доп. 1-42. Сб. 69, т. 19, поз. 1</t>
  </si>
  <si>
    <t>ТСН-2001.6-69. 69-1...69-49</t>
  </si>
  <si>
    <t>ТСН-2001.6-69-1</t>
  </si>
  <si>
    <t>10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</si>
  <si>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</si>
  <si>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</si>
  <si>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</si>
  <si>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</si>
  <si>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</si>
  <si>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11</t>
  </si>
  <si>
    <t>15.2-42-11</t>
  </si>
  <si>
    <t>Перевозка строительного мусора на расстояние до 42 км автосамосвалами грузоподъемностью до 20 т</t>
  </si>
  <si>
    <t>ТСН-2001.15 Доп. 68, Сб. 2, т. 42, поз. 11</t>
  </si>
  <si>
    <t>Транспортные затраты</t>
  </si>
  <si>
    <t>ТСН-2001.15-1. Перевозка строительного мусора</t>
  </si>
  <si>
    <t>ТСН-2001.15-1-5</t>
  </si>
  <si>
    <t>12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</si>
  <si>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</si>
  <si>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</si>
  <si>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</si>
  <si>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Монтажные работы</t>
  </si>
  <si>
    <t>Новый подраздел</t>
  </si>
  <si>
    <t>Полы</t>
  </si>
  <si>
    <t>13</t>
  </si>
  <si>
    <t>6.62-40-2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</si>
  <si>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</si>
  <si>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ТСН-2001.6 Доп. 68, Сб. 62, т. 40, поз. 2</t>
  </si>
  <si>
    <t>ТСН-2001.6-62. 62-31...62-41</t>
  </si>
  <si>
    <t>ТСН-2001.6-62-13</t>
  </si>
  <si>
    <t>13,1</t>
  </si>
  <si>
    <t>1.1-1-2849</t>
  </si>
  <si>
    <t>Средство биоцидное для защиты неметаллических строительных материалов от всех видов биокоррозии "Картоцид-компаунд", марка Б1 "Каменный доктор"</t>
  </si>
  <si>
    <t>кг</t>
  </si>
  <si>
    <t>ТСН-2001.1. Доп. 1-42. Р. 1, о. 1, поз. 2849</t>
  </si>
  <si>
    <t>14</t>
  </si>
  <si>
    <t>3.11-38-1</t>
  </si>
  <si>
    <t>Устройство пароизоляции из полиэтиленовой пленки в один слой насухо</t>
  </si>
  <si>
    <t>ТСН-2001.3 Доп. 71, Сб. 11, т. 38, поз. 1</t>
  </si>
  <si>
    <t>)*1,25</t>
  </si>
  <si>
    <t>)*1,15</t>
  </si>
  <si>
    <t>ТСН-2001.3-11. 11-37, 11-38 (доп. 11)</t>
  </si>
  <si>
    <t>ТСН-2001.3-11-6</t>
  </si>
  <si>
    <t>Поправка: Гл.6.Прил.2.2.п.2.2.6_06.00.01.07.001</t>
  </si>
  <si>
    <t>14,1</t>
  </si>
  <si>
    <t>1.1-1-3678</t>
  </si>
  <si>
    <t>Мембрана полимерная, кровельная и гидроизоляционная, однослойная, на основе ПВХ, армированная полиэстеровой сеткой, толщина 1,5 мм</t>
  </si>
  <si>
    <t>м2</t>
  </si>
  <si>
    <t>ТСН-2001.1 Доп. 67, Р. 1, о. 1, поз. 3678</t>
  </si>
  <si>
    <t>15</t>
  </si>
  <si>
    <t>3.26-55-2</t>
  </si>
  <si>
    <t>Оклейка мест примыкания плит из пенополистирола к вертикальным поверхностям лентой герлен</t>
  </si>
  <si>
    <t>ТСН-2001.3. Доп. 1-42. Сб. 26, т. 55, поз. 2</t>
  </si>
  <si>
    <t>ТСН-2001.3-26. 26-55-2</t>
  </si>
  <si>
    <t>ТСН-2001.3-26-3</t>
  </si>
  <si>
    <t>15,1</t>
  </si>
  <si>
    <t>1.1-1-3708</t>
  </si>
  <si>
    <t>Лента демпферная для компенсации температурного расширения цементной стяжки, ширина от 100 до 120 мм, толщина от 5 до 10 мм</t>
  </si>
  <si>
    <t>м</t>
  </si>
  <si>
    <t>ТСН-2001.1 Доп. 67, Р. 1, о. 1, поз. 3708</t>
  </si>
  <si>
    <t>16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</si>
  <si>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</si>
  <si>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</si>
  <si>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</si>
  <si>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</si>
  <si>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</si>
  <si>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</si>
  <si>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16,1</t>
  </si>
  <si>
    <t>1.3-2-6</t>
  </si>
  <si>
    <t>Раствор цементный, марка М150</t>
  </si>
  <si>
    <t>м3</t>
  </si>
  <si>
    <t>ТСН-2001.1 Доп. 67, Р. 3, о. 2, поз. 6</t>
  </si>
  <si>
    <t>17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</si>
  <si>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</si>
  <si>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</si>
  <si>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</si>
  <si>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)*14)*1,25</t>
  </si>
  <si>
    <t>)*14)*1,15</t>
  </si>
  <si>
    <t>17,1</t>
  </si>
  <si>
    <t>18</t>
  </si>
  <si>
    <t>3.6-6-10</t>
  </si>
  <si>
    <t>Армирование подстилающих слоев и набетонок</t>
  </si>
  <si>
    <t>ТСН-2001.3 Доп. 68, Сб. 6, т. 6, поз. 10</t>
  </si>
  <si>
    <t>ТСН-2001.3-6. 6-1...6-13</t>
  </si>
  <si>
    <t>ТСН-2001.3-6-1</t>
  </si>
  <si>
    <t>18,1</t>
  </si>
  <si>
    <t>1.3-4-75</t>
  </si>
  <si>
    <t>Каркасы и сетки арматурные плоские, собранные и сваренные (связанные) в арматурные изделия, класс Вр-1, диаметр 5 мм</t>
  </si>
  <si>
    <t>ТСН-2001.1 Доп. 67, Р. 3, о. 4, поз. 75</t>
  </si>
  <si>
    <t>19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</si>
  <si>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</si>
  <si>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</si>
  <si>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ТСН-2001.3 Доп. 71, Сб. 11, т. 36, поз. 1</t>
  </si>
  <si>
    <t>ТСН-2001.3-11. 11-36</t>
  </si>
  <si>
    <t>ТСН-2001.3-11-5</t>
  </si>
  <si>
    <t>19,1</t>
  </si>
  <si>
    <t>1.3-2-138</t>
  </si>
  <si>
    <t>Смесь сухая, цементная, фуговочная, для заполнения широких и узких швов между плитками из натурального, искусственного камня и керамогранита, цветная</t>
  </si>
  <si>
    <t>ТСН-2001.1 Доп. 70, Р. 3, о. 2, поз. 138</t>
  </si>
  <si>
    <t>19,2</t>
  </si>
  <si>
    <t>1.3-2-136</t>
  </si>
  <si>
    <t>Смесь сухая, цементная, клеевая, для крепления крупноформатного керамогранита, клинкерной плитки, натурального и искусственного камня</t>
  </si>
  <si>
    <t>ТСН-2001.1 Доп. 70, Р. 3, о. 2, поз. 136</t>
  </si>
  <si>
    <t>19,3</t>
  </si>
  <si>
    <t>Цена поставщика</t>
  </si>
  <si>
    <t>Плитка керамогранитная 600х600</t>
  </si>
  <si>
    <t>ТСН-2001.3-15. 15-149, 15-150</t>
  </si>
  <si>
    <t>ТСН-2001.3-15-18</t>
  </si>
  <si>
    <t>[3 880 / 1,2 /  9,64] +  2% Заг.скл</t>
  </si>
  <si>
    <t>0</t>
  </si>
  <si>
    <t>Стены</t>
  </si>
  <si>
    <t>20</t>
  </si>
  <si>
    <t>20,1</t>
  </si>
  <si>
    <t>21</t>
  </si>
  <si>
    <t>3.15-165-1</t>
  </si>
  <si>
    <t>Обработка поверхностей стен грунтовкой глубокого проникновения внутри помещения</t>
  </si>
  <si>
    <t>ТСН-2001.3 Доп. 68, Сб. 15, т. 165, поз. 1</t>
  </si>
  <si>
    <t>ТСН-2001.3-15. 15-164, 15-165 (доп. 20)</t>
  </si>
  <si>
    <t>ТСН-2001.3-15-28</t>
  </si>
  <si>
    <t>21,1</t>
  </si>
  <si>
    <t>1.1-1-3257</t>
  </si>
  <si>
    <t>Грунтовка водно-дисперсионная высококонцентрированная глубокопроникающая универсальная</t>
  </si>
  <si>
    <t>ТСН-2001.1. Доп. 1-42. Р. 1, о. 1, поз. 3257</t>
  </si>
  <si>
    <t>22</t>
  </si>
  <si>
    <t>3.15-65-1</t>
  </si>
  <si>
    <t>Устройство каркаса при оштукатуривании стен</t>
  </si>
  <si>
    <t>100 м2 оштукатуриваемой поверхности</t>
  </si>
  <si>
    <t>ТСН-2001.3 Доп. 71, Сб. 15, т. 65, поз. 1</t>
  </si>
  <si>
    <t>ТСН-2001.3-15. 15-51...15-81</t>
  </si>
  <si>
    <t>ТСН-2001.3-15-7</t>
  </si>
  <si>
    <t>22,1</t>
  </si>
  <si>
    <t>1.1-1-338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</si>
  <si>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</si>
  <si>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ТСН-2001.1 Доп. 67, Р. 1, о. 1, поз. 338</t>
  </si>
  <si>
    <t>23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</si>
  <si>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</si>
  <si>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</si>
  <si>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</si>
  <si>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</si>
  <si>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</si>
  <si>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</si>
  <si>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23,1</t>
  </si>
  <si>
    <t>1.1-1-613</t>
  </si>
  <si>
    <t>ТСН-2001.1 Доп. 70, Р. 1, о. 1, поз. 613</t>
  </si>
  <si>
    <t>24</t>
  </si>
  <si>
    <t>3.15-64-1</t>
  </si>
  <si>
    <t>Улучшенная штукатурка по сетке стен без устройства каркаса цементно-известковым раствором</t>
  </si>
  <si>
    <t>ТСН-2001.3 Доп. 72, Сб. 15, т. 64, поз. 1</t>
  </si>
  <si>
    <t>24,1</t>
  </si>
  <si>
    <t>1.1-1-118</t>
  </si>
  <si>
    <t>Вода</t>
  </si>
  <si>
    <t>ТСН-2001.1. Доп. 1-42. Р. 1, о. 1, поз. 118</t>
  </si>
  <si>
    <t>24,2</t>
  </si>
  <si>
    <t>1.3-2-31</t>
  </si>
  <si>
    <t>Смесь сухая, цементно-известково-песчаная, штукатурная, для наружных и внутренних работ, ручного нанесения, В5 (М75), F25, крупность заполнителя не более 1,0 мм, для тонкой штукатурки ячеистых блоков и других пористых оснований</t>
  </si>
  <si>
    <t>ТСН-2001.1 Доп. 70, Р. 3, о. 2, поз. 31</t>
  </si>
  <si>
    <t>24,3</t>
  </si>
  <si>
    <t>1.3-2-13</t>
  </si>
  <si>
    <t>Раствор цементно-известковый, марка М75</t>
  </si>
  <si>
    <t>ТСН-2001.1 Доп. 67, Р. 3, о. 2, поз. 13</t>
  </si>
  <si>
    <t>25</t>
  </si>
  <si>
    <t>3.15-149-1</t>
  </si>
  <si>
    <t>Гладкая облицовка стен (без карнизных, плинтусных и угловых плиток) на клее из сухих смесей по камню и бетону</t>
  </si>
  <si>
    <t>ТСН-2001.3 Доп. 71, Сб. 15, т. 149, поз. 1</t>
  </si>
  <si>
    <t>25,1</t>
  </si>
  <si>
    <t>1.3-2-50</t>
  </si>
  <si>
    <t>Смесь сухая, цементная, фуговочная, для наружных и внутренних работ, В7,5 (М100), F50, крупность заполнителя 0,63 мм, для заполнения швов между плитками из натурального, искусственного камня и керамогранита, цветная</t>
  </si>
  <si>
    <t>ТСН-2001.1 Доп. 70, Р. 3, о. 2, поз. 50</t>
  </si>
  <si>
    <t>25,2</t>
  </si>
  <si>
    <t>25,3</t>
  </si>
  <si>
    <t>26</t>
  </si>
  <si>
    <t>Прочие работы</t>
  </si>
  <si>
    <t>МЦЦС</t>
  </si>
  <si>
    <t>Потолок</t>
  </si>
  <si>
    <t>27</t>
  </si>
  <si>
    <t>27,1</t>
  </si>
  <si>
    <t>28</t>
  </si>
  <si>
    <t>28,1</t>
  </si>
  <si>
    <t>29</t>
  </si>
  <si>
    <t>3.15-96-2</t>
  </si>
  <si>
    <t>Простая окраска поливинилацетатными водоэмульсионными составами потолков по штукатурке и сборным конструкциям, подготовленным под окраску</t>
  </si>
  <si>
    <t>100 м2 окрашиваемой поверхности</t>
  </si>
  <si>
    <t>ТСН-2001.3 Доп. 71, Сб. 15, т. 96, поз. 2</t>
  </si>
  <si>
    <t>ТСН-2001.3-15. 15-91-3, 15-91-4, 15-92...15-115</t>
  </si>
  <si>
    <t>ТСН-2001.3-15-9</t>
  </si>
  <si>
    <t>29,1</t>
  </si>
  <si>
    <t>1.1-1-1478</t>
  </si>
  <si>
    <t>Шпатлевка водно-дисперсионная акриловая</t>
  </si>
  <si>
    <t>ТСН-2001.1. Доп. 1-42. Р. 1, о. 1, поз. 1478</t>
  </si>
  <si>
    <t>29,2</t>
  </si>
  <si>
    <t>1.1-1-2180</t>
  </si>
  <si>
    <t>ТСН-2001.1 Доп. 55, Р. 1, о. 1, поз. 2180</t>
  </si>
  <si>
    <t>30</t>
  </si>
  <si>
    <t>3.15-65-2</t>
  </si>
  <si>
    <t>Устройство каркаса при оштукатуривании потолков</t>
  </si>
  <si>
    <t>ТСН-2001.3 Доп. 71, Сб. 15, т. 65, поз. 2</t>
  </si>
  <si>
    <t>30,1</t>
  </si>
  <si>
    <t>0934002000</t>
  </si>
  <si>
    <t>Проволока (катанка) стальная общего назначения, из стали углеродистой обыкновенного качества, кипящей и полуспокойной, диаметр 5,5-6,5 мм</t>
  </si>
  <si>
    <t>31</t>
  </si>
  <si>
    <t>3.15-199-1</t>
  </si>
  <si>
    <t>Устройство потолков: реечных алюминиевых</t>
  </si>
  <si>
    <t>ТСН-2001.3 Доп. 72, Сб. 15, т. 199, поз. 1</t>
  </si>
  <si>
    <t>ТСН-2001.3-15. 15-199-1 (доп. 71)</t>
  </si>
  <si>
    <t>ТСН-2001.3-15-63</t>
  </si>
  <si>
    <t>31,1</t>
  </si>
  <si>
    <t>1.6-2-134</t>
  </si>
  <si>
    <t>Потолки реечные подвесные из алюминиевых профилей, ширина рейки 30 мм, окрашенные порошковой эмалью</t>
  </si>
  <si>
    <t>ТСН-2001.1. Доп. 1-42. Р. 6, о. 2, поз. 134</t>
  </si>
  <si>
    <t>Монтажные работы (ВиК)</t>
  </si>
  <si>
    <t>32</t>
  </si>
  <si>
    <t>3.16-40-1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</si>
  <si>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20 мм</t>
  </si>
  <si>
    <t>ТСН-2001.3 Доп. 72, Сб. 16, т. 40, поз. 1</t>
  </si>
  <si>
    <t>ТСН-2001.3-16. 16-40-1...16-41-10 (доп. 44)</t>
  </si>
  <si>
    <t>ТСН-2001.3-16-11</t>
  </si>
  <si>
    <t>32,1</t>
  </si>
  <si>
    <t>1.12-2-1163</t>
  </si>
  <si>
    <t>Хомуты из оцинкованной стали с резиновыми прокладками для жесткого и скользящего крепления полипропиленовых труб, наружный диаметр 20 мм</t>
  </si>
  <si>
    <t>шт.</t>
  </si>
  <si>
    <t>ТСН-2001.1 Доп. 46, Р. 12, о. 2, поз. 1163</t>
  </si>
  <si>
    <t>32,2</t>
  </si>
  <si>
    <t>1.12-5-987</t>
  </si>
  <si>
    <t>ТСН-2001.1 Доп. 67, Р. 12, о. 5, поз. 987</t>
  </si>
  <si>
    <t>32,3</t>
  </si>
  <si>
    <t>1.13-4-62</t>
  </si>
  <si>
    <t>Кран шаровой, латунный, никелированный, полнопроходной, с алюминиевой рукояткой, муфтовый, температура рабочей среды от -15 до +110°С, номинальное давление PN 4,0 МПа, номинальный диаметр DN 20 мм</t>
  </si>
  <si>
    <t>ТСН-2001.1 Доп. 68, Р. 13, о. 4, поз. 62</t>
  </si>
  <si>
    <t>3.16-33-1</t>
  </si>
  <si>
    <t>Установка противопожарных муфт на канализационных стояках из полипропиленовых труб в междуэтажных перекрытиях, муфт обжимных</t>
  </si>
  <si>
    <t>100 шт.</t>
  </si>
  <si>
    <t>ТСН-2001.3. Доп. 1-42. Сб. 16, т. 33, поз. 1</t>
  </si>
  <si>
    <t>ТСН-2001.3-16. 16-15...16-33</t>
  </si>
  <si>
    <t>ТСН-2001.3-16-5</t>
  </si>
  <si>
    <t>1.12-5-456</t>
  </si>
  <si>
    <t>Муфта противопожарная из нержавеющей стали, с вкладышем из терморасширяющейся резины, для трубы диаметром 110 мм</t>
  </si>
  <si>
    <t>ТСН-2001.1 Доп. 67, Р. 12, о. 5, поз. 456</t>
  </si>
  <si>
    <t>3.17-1-6</t>
  </si>
  <si>
    <t>Установка умывальников одиночных с подводкой холодной и горячей воды</t>
  </si>
  <si>
    <t>1 комплект</t>
  </si>
  <si>
    <t>ТСН-2001.3 Доп. 72, Сб. 17, т. 1, поз. 6</t>
  </si>
  <si>
    <t>ТСН-2001.3-17. 17-1-3...17-1-12, 17-2...17-10</t>
  </si>
  <si>
    <t>ТСН-2001.3-17-3</t>
  </si>
  <si>
    <t>1.17-2-17</t>
  </si>
  <si>
    <t>Смеситель водоразборный, для умывальника, с керамическим затвором и гибкой подводкой</t>
  </si>
  <si>
    <t>ТСН-2001.1 Доп. 67, Р. 17, о. 2, поз. 17</t>
  </si>
  <si>
    <t>1.17-2-32</t>
  </si>
  <si>
    <t>Кронштейн стальной для умывальников и моек, скрытый, малый, длина 240 мм</t>
  </si>
  <si>
    <t>ТСН-2001.1 Доп. 67, Р. 17, о. 2, поз. 32</t>
  </si>
  <si>
    <t>1.17-2-8</t>
  </si>
  <si>
    <t>Сифон бутылочный латунный</t>
  </si>
  <si>
    <t>ТСН-2001.1 Доп. 67, Р. 17, о. 2, поз. 8</t>
  </si>
  <si>
    <t>1.17-1-39</t>
  </si>
  <si>
    <t>Умывальники керамические полукруглые "Лотос"</t>
  </si>
  <si>
    <t>ТСН-2001.1. Доп. 1-42. Р. 17, о. 1, поз. 39</t>
  </si>
  <si>
    <t>33</t>
  </si>
  <si>
    <t>3.17-3-1</t>
  </si>
  <si>
    <t>Установка унитазов с бачком непосредстенно присоединенным</t>
  </si>
  <si>
    <t>ТСН-2001.3. Доп. 1-42. Сб. 17, т. 3, поз. 1</t>
  </si>
  <si>
    <t>33,1</t>
  </si>
  <si>
    <t>1.17-1-48</t>
  </si>
  <si>
    <t>Унитаз керамический тарельчатый в комплекте с арматурой, с прямым выпуском</t>
  </si>
  <si>
    <t>КОМПЛЕКТ</t>
  </si>
  <si>
    <t>ТСН-2001.1 Доп. 67, Р. 17, о. 1, поз. 48</t>
  </si>
  <si>
    <t>34</t>
  </si>
  <si>
    <t>3.17-2-4</t>
  </si>
  <si>
    <t>Установка гарнитуры туалетной вешалок, подстаканников, поручней для ванн и т.п.</t>
  </si>
  <si>
    <t>1  ШТ.</t>
  </si>
  <si>
    <t>ТСН-2001.3 Доп. 72, Сб. 17, т. 2, поз. 4</t>
  </si>
  <si>
    <t>34,1</t>
  </si>
  <si>
    <t>1.17-4-1</t>
  </si>
  <si>
    <t>Гарнитура туалетная: бумагодержатель c полочкой, полотенцедержатель, вешалка-крючок, крепеж</t>
  </si>
  <si>
    <t>ТСН-2001.1 Доп. 67, Р. 17, о. 4, поз. 1</t>
  </si>
  <si>
    <t>Установка дверей</t>
  </si>
  <si>
    <t>35</t>
  </si>
  <si>
    <t>3.10-21-1</t>
  </si>
  <si>
    <t>Установка блоков в наружных и внутренних дверных проемах в каменных стенах площадь проема до 3 м2</t>
  </si>
  <si>
    <t>100 м2 проемов</t>
  </si>
  <si>
    <t>ТСН-2001.3 Доп. 69, Сб. 10, т. 21, поз. 1</t>
  </si>
  <si>
    <t>ТСН-2001.3-10. 10-1...10-69</t>
  </si>
  <si>
    <t>ТСН-2001.3-10-1</t>
  </si>
  <si>
    <t>35,1</t>
  </si>
  <si>
    <t>1.9-7-42</t>
  </si>
  <si>
    <t>Блок дверной, деревянный, внутренний, двупольный, глухой, с мелкопустотным заполнением щита, облицованный рельефными прессованными панелями, окрашенный, с петлями, размер дверного проема 2070х1310 мм, площадь 2,63 м2</t>
  </si>
  <si>
    <t>ТСН-2001.1 Доп. 67, Р. 9, о. 7, поз. 42</t>
  </si>
  <si>
    <t>36</t>
  </si>
  <si>
    <t>3.10-78-1</t>
  </si>
  <si>
    <t>Установка дверного доводчика к дверям из древесины</t>
  </si>
  <si>
    <t>1 ПРИБОР</t>
  </si>
  <si>
    <t>ТСН-2001.3 Доп. 68, Сб. 10, т. 78, поз. 1</t>
  </si>
  <si>
    <t>ТСН-2001.3-10. 10-75...10-78</t>
  </si>
  <si>
    <t>ТСН-2001.3-10-5</t>
  </si>
  <si>
    <t>36,1</t>
  </si>
  <si>
    <t>1.8-1-70</t>
  </si>
  <si>
    <t>Доводчик дверной, гидравлический, масса двери до 50 кг</t>
  </si>
  <si>
    <t>ТСН-2001.1 Доп. 55, Р. 8, о. 1, поз. 70</t>
  </si>
  <si>
    <t>37</t>
  </si>
  <si>
    <t>6.56-27-1</t>
  </si>
  <si>
    <t>Установка наличников</t>
  </si>
  <si>
    <t>ТСН-2001.6. Доп. 1-42. Сб. 56, т. 27, поз. 1</t>
  </si>
  <si>
    <t>ТСН-2001.6-56. 56-16...56-27</t>
  </si>
  <si>
    <t>ТСН-2001.6-56-4</t>
  </si>
  <si>
    <t>37,1</t>
  </si>
  <si>
    <t>1.9-12-35</t>
  </si>
  <si>
    <t>Наличники хвойных пород, проолифленные, сечение 34х13 мм</t>
  </si>
  <si>
    <t>ТСН-2001.1. Доп. 1-42. Р. 9, о. 12, поз. 35</t>
  </si>
  <si>
    <t>38</t>
  </si>
  <si>
    <t>3.11-39-1</t>
  </si>
  <si>
    <t>Укладка металлической накладной полосы (порожка)</t>
  </si>
  <si>
    <t>ТСН-2001.3 Доп. 71, Сб. 11, т. 39, поз. 1</t>
  </si>
  <si>
    <t>ТСН-2001.3-11. 11-39 (доп. 11)</t>
  </si>
  <si>
    <t>ТСН-2001.3-11-7</t>
  </si>
  <si>
    <t>38,1</t>
  </si>
  <si>
    <t>1.7-12-31</t>
  </si>
  <si>
    <t>Профиль алюминиевый, ширина 40 мм, типа СПА 3505</t>
  </si>
  <si>
    <t>ТСН-2001.1 Доп. 67, Р. 7, о. 12, поз. 31</t>
  </si>
  <si>
    <t>Установка светильников и электроустановочных изделий</t>
  </si>
  <si>
    <t>39</t>
  </si>
  <si>
    <t>4.8-245-6</t>
  </si>
  <si>
    <t>Монтаж светильников с лампами накаливания, светильника потолочного или настенного с креплением винтами для помещений с нормальными условиями среды, однолампового</t>
  </si>
  <si>
    <t>ТСН-2001.4 Доп. 69, Сб. 8, т. 245, поз. 6</t>
  </si>
  <si>
    <t>Монтаж оборудования</t>
  </si>
  <si>
    <t>ТСН-2001.4-8. 8-188...8-272</t>
  </si>
  <si>
    <t>ТСН-2001.4-8-18</t>
  </si>
  <si>
    <t>39,1</t>
  </si>
  <si>
    <t>1.21-5-705</t>
  </si>
  <si>
    <t>Сжим, типа У731М для проводников магистральных сечением от 4 до 10 мм2 и ответвительных от 1,5 до 10 мм2</t>
  </si>
  <si>
    <t>ТСН-2001.1 Доп. 67, Р. 21, о. 5, поз. 705</t>
  </si>
  <si>
    <t>39,2</t>
  </si>
  <si>
    <t>1.22-1-2</t>
  </si>
  <si>
    <t>Светильник с лампой накаливания, типа ВЗГ-200 АМС, подвесной, взрывозащищенный, с колпаком, без отражателя и без сетки</t>
  </si>
  <si>
    <t>ТСН-2001.1 Доп. 67, Р. 22, о. 1, поз. 2</t>
  </si>
  <si>
    <t>39,3</t>
  </si>
  <si>
    <t>1.22-6-11</t>
  </si>
  <si>
    <t>Лампа накаливания, зеркальная, концентрированного светораспределения, марка ЗК220-40, напряжение 220 В, мощность 40 Вт, цоколь E27/27</t>
  </si>
  <si>
    <t>10 шт.</t>
  </si>
  <si>
    <t>ТСН-2001.1 Доп. 67, Р. 22, о. 6, поз. 11</t>
  </si>
  <si>
    <t>40</t>
  </si>
  <si>
    <t>4.8-243-2</t>
  </si>
  <si>
    <t>Монтаж выключателя одноклавишного утопленного типа при скрытой проводке</t>
  </si>
  <si>
    <t>ТСН-2001.4 Доп. 68, Сб. 8, т. 243, поз. 2</t>
  </si>
  <si>
    <t>40,1</t>
  </si>
  <si>
    <t>1.21-5-1542</t>
  </si>
  <si>
    <t>Втулки полихлорвиниловые</t>
  </si>
  <si>
    <t>ТСН-2001.1 Доп. 64, Р. 21, о. 5, поз. 1542</t>
  </si>
  <si>
    <t>40,2</t>
  </si>
  <si>
    <t>1.21-5-1265</t>
  </si>
  <si>
    <t>Выключатель одноклавишный, скрытой установки, типа С110-378, напряжение 250 В, номинальный ток 10 А</t>
  </si>
  <si>
    <t>ТСН-2001.1 Доп. 73, Р. 21, о. 5, поз. 1265</t>
  </si>
  <si>
    <t>40,3</t>
  </si>
  <si>
    <t>1.21-5-192</t>
  </si>
  <si>
    <t>Коробка, типа КУВ-1М УХЛЗ, для установки выключателей, переключателей и штепсельных розеток при скрытой электропроводке</t>
  </si>
  <si>
    <t>1000 шт.</t>
  </si>
  <si>
    <t>ТСН-2001.1 Доп. 67, Р. 21, о. 5, поз. 192</t>
  </si>
  <si>
    <t>41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</si>
  <si>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</si>
  <si>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</si>
  <si>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ТСН-2001.4 Доп. 54, Сб. 8, т. 288, поз. 2</t>
  </si>
  <si>
    <t>ТСН-2001.4-8. 8-288 (доп. 19)</t>
  </si>
  <si>
    <t>ТСН-2001.4-8-27</t>
  </si>
  <si>
    <t>41,1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</si>
  <si>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</si>
  <si>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</si>
  <si>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</si>
  <si>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41,2</t>
  </si>
  <si>
    <t>1.21-5-700</t>
  </si>
  <si>
    <t>Коробка для протяжки и ответвления кабелей, силовых проводов и осветительных сетей, прокладываемых в винипластовых трубах, на 4 ответвления, типа КР4С-44 УХЛ3 (У-272), размеры 120х120х44 мм</t>
  </si>
  <si>
    <t>ТСН-2001.1 Доп. 70, Р. 21, о. 5, поз. 700</t>
  </si>
  <si>
    <t>41,3</t>
  </si>
  <si>
    <t>1.21-5-1469</t>
  </si>
  <si>
    <t>Скоба однолапковая стальная оцинкованная, для кабелей диаметром от 19 до 20 мм</t>
  </si>
  <si>
    <t>ТСН-2001.1 Доп. 67, Р. 21, о. 5, поз. 1469</t>
  </si>
  <si>
    <t>42</t>
  </si>
  <si>
    <t>4.8-175-1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</si>
  <si>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2,5 мм2</t>
  </si>
  <si>
    <t>ТСН-2001.4 Доп. 71, Сб. 8, т. 175, поз. 1</t>
  </si>
  <si>
    <t>ТСН-2001.4-8. 8-155...8-184</t>
  </si>
  <si>
    <t>ТСН-2001.4-8-16</t>
  </si>
  <si>
    <t>42,1</t>
  </si>
  <si>
    <t>1.23-8-755</t>
  </si>
  <si>
    <t>км</t>
  </si>
  <si>
    <t>ТСН-2001.1 Доп. 67, Р. 23, о. 8, поз. 755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</si>
  <si>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</si>
  <si>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</si>
  <si>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</si>
  <si>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</si>
  <si>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</si>
  <si>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</si>
  <si>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</si>
  <si>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</si>
  <si>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</si>
  <si>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</si>
  <si>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</si>
  <si>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</si>
  <si>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</si>
  <si>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</si>
  <si>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</si>
  <si>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</si>
  <si>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</si>
  <si>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</si>
  <si>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</si>
  <si>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</si>
  <si>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</si>
  <si>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</si>
  <si>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</si>
  <si>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</si>
  <si>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</si>
  <si>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</si>
  <si>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</si>
  <si>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</si>
  <si>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1.1-1-8114</t>
  </si>
  <si>
    <t>ТСН-2001.1 Доп. 71, Р. 1, о. 1, поз. 8114</t>
  </si>
  <si>
    <t>Болты стальные с шестигранной головкой с гайками и шайбами, М16, длина от 25 до 200 мм</t>
  </si>
  <si>
    <t>1.12-5-64</t>
  </si>
  <si>
    <t>ТСН-2001.1 Доп. 67, Р. 12, о. 5, поз. 64</t>
  </si>
  <si>
    <t>Кольцо резиновое, уплотнительное, для труб канализации из ПВХ</t>
  </si>
  <si>
    <t>9999990007</t>
  </si>
  <si>
    <t>Стоимость прочих машин (ЭСН)</t>
  </si>
  <si>
    <t>руб.</t>
  </si>
  <si>
    <t>2.1-6-51</t>
  </si>
  <si>
    <t>ТСН-2001.2. Доп. 68. п.1-6-51 (069401)</t>
  </si>
  <si>
    <t>Вибраторы поверхностные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</si>
  <si>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</si>
  <si>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</si>
  <si>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</si>
  <si>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2.1-30-102</t>
  </si>
  <si>
    <t>ТСН-2001.2. Доп. 68. п.1-30-102 (303704)</t>
  </si>
  <si>
    <t>Дрели, мощность до 800 Вт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</si>
  <si>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</si>
  <si>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</si>
  <si>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</si>
  <si>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</si>
  <si>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</si>
  <si>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</si>
  <si>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1.1-1-2480</t>
  </si>
  <si>
    <t>ТСН-2001.1 Доп. 55, Р. 1, о. 1, поз. 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</si>
  <si>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</si>
  <si>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2.1-6-61</t>
  </si>
  <si>
    <t>ТСН-2001.2. Доп. 68. п.1-6-61 (067601)</t>
  </si>
  <si>
    <t>Миксеры ручные, мощность 1,6 кВт</t>
  </si>
  <si>
    <t>1.1-1-955</t>
  </si>
  <si>
    <t>ТСН-2001.1. Доп. 1-42. Р. 1, о. 1, поз. 955</t>
  </si>
  <si>
    <t>Проволока стальная вязальная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</si>
  <si>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</si>
  <si>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</si>
  <si>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</si>
  <si>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1.1-1-115</t>
  </si>
  <si>
    <t>ТСН-2001.1. Доп. 1-42. Р. 1, о. 1, поз. 115</t>
  </si>
  <si>
    <t>Ветошь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</si>
  <si>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</si>
  <si>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</si>
  <si>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</si>
  <si>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</si>
  <si>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</si>
  <si>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</si>
  <si>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2.1-6-24</t>
  </si>
  <si>
    <t>ТСН-2001.2. Доп. 68. п.1-6-24 (067101)</t>
  </si>
  <si>
    <t>Растворосмесители передвижные, емкость до 65 л</t>
  </si>
  <si>
    <t>1.1-1-1328</t>
  </si>
  <si>
    <t>ТСН-2001.1 Доп. 67, Р. 1, о. 1, поз. 1328</t>
  </si>
  <si>
    <t>Цемент общестроительный, портландцемент с минеральными добавками, типа ЦЕМ II/А 32,5</t>
  </si>
  <si>
    <t>1.1-1-1710</t>
  </si>
  <si>
    <t>ТСН-2001.1 Доп. 67, Р. 1, о. 1, поз. 1710</t>
  </si>
  <si>
    <t>Сетка из стекловолокна, штукатурная, размер ячейки 5х5 мм</t>
  </si>
  <si>
    <t>1.1-1-236</t>
  </si>
  <si>
    <t>ТСН-2001.1. Доп. 1-42. Р. 1, о. 1, поз. 236</t>
  </si>
  <si>
    <t>Дюбели с насаженными шайбами</t>
  </si>
  <si>
    <t>1.1-1-740</t>
  </si>
  <si>
    <t>ТСН-2001.1. Доп. 1-42. Р. 1, о. 1, поз. 740</t>
  </si>
  <si>
    <t>Пакля пропитанная</t>
  </si>
  <si>
    <t>2.1-4-102</t>
  </si>
  <si>
    <t>ТСН-2001.2. Доп. 68. п.1-4-102 (040104)</t>
  </si>
  <si>
    <t>Погрузчики фронтальные одноковшовые, грузоподъемность до 5 т</t>
  </si>
  <si>
    <t>1.1-1-181</t>
  </si>
  <si>
    <t>ТСН-2001.1 Доп. 67, Р. 1, о. 1, поз. 181</t>
  </si>
  <si>
    <t>Дисперсия поливинилацетатная, гомополимерная, грубодисперсная, пластифицированная, (эмульсия поливинилацетатная), типа ДБ</t>
  </si>
  <si>
    <t>1.1-1-1463</t>
  </si>
  <si>
    <t>ТСН-2001.1 Доп. 67, Р. 1, о. 1, поз. 1463</t>
  </si>
  <si>
    <t>Бумага наждачная шлифовальная</t>
  </si>
  <si>
    <t>2.1-4-98</t>
  </si>
  <si>
    <t>ТСН-2001.2. Доп. 68. п.1-4-98 (042931)</t>
  </si>
  <si>
    <t>Лебедки электрические, тяговое усилие до 31,39 кН (3,2 тс)</t>
  </si>
  <si>
    <t>2.1-11-90</t>
  </si>
  <si>
    <t>ТСН-2001.2. Доп. 71. п.1-11-90 (111301)</t>
  </si>
  <si>
    <t>Агрегаты электронасосные для опрессовки сосудов, котлов и систем трубопроводов, производительность до 0,252 м3/ч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</si>
  <si>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</si>
  <si>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</si>
  <si>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</si>
  <si>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</si>
  <si>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</si>
  <si>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</si>
  <si>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1.1-1-3644</t>
  </si>
  <si>
    <t>ТСН-2001.1 Доп. 70,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</si>
  <si>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</si>
  <si>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</si>
  <si>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</si>
  <si>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</si>
  <si>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1.1-1-1502</t>
  </si>
  <si>
    <t>ТСН-2001.1 Доп. 67, Р. 1, о. 1, поз. 1502</t>
  </si>
  <si>
    <t>Шурупы с потайной головкой, черные, диаметр 8 мм, длина 100 мм</t>
  </si>
  <si>
    <t>1.1-1-238</t>
  </si>
  <si>
    <t>ТСН-2001.1 Доп. 67, Р. 1, о. 1, поз. 238</t>
  </si>
  <si>
    <t>Дюбель пластмассовый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</si>
  <si>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</si>
  <si>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</si>
  <si>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</si>
  <si>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</si>
  <si>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</si>
  <si>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</si>
  <si>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</si>
  <si>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</si>
  <si>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</si>
  <si>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1.1-1-8044</t>
  </si>
  <si>
    <t>ТСН-2001.1 Доп. 68, Р. 1, о. 1, поз. 8044</t>
  </si>
  <si>
    <t>Замазка сантехническая, резиновая, влагонепроницаемая, нетвердеющая, без органических растворителей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</si>
  <si>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</si>
  <si>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</si>
  <si>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</si>
  <si>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9999990006</t>
  </si>
  <si>
    <t>Стоимость прочих материалов (ЭСН)</t>
  </si>
  <si>
    <t>1.1-1-3607</t>
  </si>
  <si>
    <t>ТСН-2001.1 Доп. 69, Р. 1, о. 1, поз. 3607</t>
  </si>
  <si>
    <t>Шурупы с полукруглой головкой, диаметр 4 мм, длина 40 мм</t>
  </si>
  <si>
    <t>1.1-1-3693</t>
  </si>
  <si>
    <t>ТСН-2001.1 Доп. 67, Р. 1, о. 1, поз. 3693</t>
  </si>
  <si>
    <t>Дюбель распорный пластмассовый, диаметр 6 мм, длина 40 мм</t>
  </si>
  <si>
    <t>1.1-1-1043</t>
  </si>
  <si>
    <t>ТСН-2001.1. Доп. 1-42. Р. 1, о. 1, поз. 1043</t>
  </si>
  <si>
    <t>Смола каменноугольная строительная</t>
  </si>
  <si>
    <t>1.1-1-132</t>
  </si>
  <si>
    <t>ТСН-2001.1. Доп. 1-42. Р. 1, о. 1, поз. 132</t>
  </si>
  <si>
    <t>Гвозди строительные</t>
  </si>
  <si>
    <t>1.1-1-133</t>
  </si>
  <si>
    <t>ТСН-2001.1. Доп. 1-42. Р. 1, о. 1, поз. 133</t>
  </si>
  <si>
    <t>Гвозди толевые</t>
  </si>
  <si>
    <t>1.1-1-146</t>
  </si>
  <si>
    <t>ТСН-2001.1 Доп. 67, Р. 1, о. 1, поз. 146</t>
  </si>
  <si>
    <t>Гипс строительный</t>
  </si>
  <si>
    <t>1.1-1-226</t>
  </si>
  <si>
    <t>ТСН-2001.1 Доп. 67, Р. 1, о. 1, поз. 226</t>
  </si>
  <si>
    <t>Пиломатериал (доска) обрезной хвойных пород естественной влажности, сорт III, толщина 25 мм, ширина от 100 до 200 мм</t>
  </si>
  <si>
    <t>1.1-1-764</t>
  </si>
  <si>
    <t>ТСН-2001.1 Доп. 67, Р. 1, о. 1, поз. 764</t>
  </si>
  <si>
    <t>Материал рулонный кровельный, беспокровный, пергамин типа П-350</t>
  </si>
  <si>
    <t>1.1-1-8047</t>
  </si>
  <si>
    <t>ТСН-2001.1 Доп. 68, Р. 1, о. 1, поз. 8047</t>
  </si>
  <si>
    <t>Шурупы с потайной головкой, оцинкованные, шлиц типа TORX, наконечник острый, для бетона, диаметр 7,5 мм, длина 132 мм</t>
  </si>
  <si>
    <t>1.3-2-15</t>
  </si>
  <si>
    <t>ТСН-2001.1 Доп. 67, Р. 3, о. 2, поз. 15</t>
  </si>
  <si>
    <t>Раствор известковый, марка М4</t>
  </si>
  <si>
    <t>2.1-30-27</t>
  </si>
  <si>
    <t>ТСН-2001.2. Доп. 68. п.1-30-27 (306101)</t>
  </si>
  <si>
    <t>Пилы дисковые электрические</t>
  </si>
  <si>
    <t>1.1-1-116</t>
  </si>
  <si>
    <t>ТСН-2001.1 Доп. 70, Р. 1, о. 1, поз. 116</t>
  </si>
  <si>
    <t>Винты самонарезающие, оцинкованные, с потайной головкой, двухзаходная резьба, длина 25 мм</t>
  </si>
  <si>
    <t>2.1-30-96</t>
  </si>
  <si>
    <t>ТСН-2001.2. Доп. 64. п.1-30-96 (303703)</t>
  </si>
  <si>
    <t>Дрели электрические, мощность до 200 Вт</t>
  </si>
  <si>
    <t>1.1-1-1505</t>
  </si>
  <si>
    <t>ТСН-2001.1 Доп. 67, Р. 1, о. 1, поз. 1505</t>
  </si>
  <si>
    <t>Шурупы с потайной головкой, оцинкованные, длина от 35 до 60 мм</t>
  </si>
  <si>
    <t>1.1-1-1615</t>
  </si>
  <si>
    <t>ТСН-2001.1 Доп. 67, Р. 1, о. 1, поз. 1615</t>
  </si>
  <si>
    <t>Шурупы с потайной головкой, оцинкованные, длина от 13 до 20 мм</t>
  </si>
  <si>
    <t>1.1-1-1723</t>
  </si>
  <si>
    <t>ТСН-2001.1 Доп. 67, Р. 1, о. 1, поз. 1723</t>
  </si>
  <si>
    <t>Лента изоляционная, прорезиненная, односторонняя</t>
  </si>
  <si>
    <t>1.1-1-2381</t>
  </si>
  <si>
    <t>ТСН-2001.1 Доп. 67, Р. 1, о. 1, поз. 2381</t>
  </si>
  <si>
    <t>Винты с полукруглой головкой, М6х10</t>
  </si>
  <si>
    <t>1.1-1-1257</t>
  </si>
  <si>
    <t>ТСН-2001.1. Доп. 1-42. Р. 1, о. 1, поз. 1257</t>
  </si>
  <si>
    <t>Тальк молотый</t>
  </si>
  <si>
    <t>1.21-5-1543</t>
  </si>
  <si>
    <t>ТСН-2001.1 Доп. 65, Р. 21, о. 5, поз. 1543</t>
  </si>
  <si>
    <t>Гильзы кабельные медные типа ГМ 2,5</t>
  </si>
  <si>
    <t>1.21-5-1554</t>
  </si>
  <si>
    <t>ТСН-2001.1 Доп. 65, Р. 21, о. 5, поз. 1554</t>
  </si>
  <si>
    <t>Втулка трубная, полипропиленовая, диаметр 17 мм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</si>
  <si>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</si>
  <si>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</si>
  <si>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</si>
  <si>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1.21-5-757</t>
  </si>
  <si>
    <t>ТСН-2001.1 Доп. 67, Р. 21, о. 5, поз. 757</t>
  </si>
  <si>
    <t>Зажим соединительно-изолирующий, типа СИЗ-2</t>
  </si>
  <si>
    <t>1468070000</t>
  </si>
  <si>
    <t>Средства для крепления труб</t>
  </si>
  <si>
    <t>2249312000</t>
  </si>
  <si>
    <t>Трубные заготовки ПВХ</t>
  </si>
  <si>
    <t>3700000000</t>
  </si>
  <si>
    <t>Арматура трубопроводная</t>
  </si>
  <si>
    <t>2386501000</t>
  </si>
  <si>
    <t>Антисептик строительный комплексного биологического действия, водный раствор, уровень рН 4</t>
  </si>
  <si>
    <t>2245190000</t>
  </si>
  <si>
    <t>Пленка полиэтиленовая</t>
  </si>
  <si>
    <t>2245290000</t>
  </si>
  <si>
    <t>Ленты герметизирующие "Герлен"</t>
  </si>
  <si>
    <t>5745510000</t>
  </si>
  <si>
    <t>Растворы готовые кладочные тяжелые цементные, марки 150</t>
  </si>
  <si>
    <t>0930110000</t>
  </si>
  <si>
    <t>Арматура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</si>
  <si>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</si>
  <si>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</si>
  <si>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</si>
  <si>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</si>
  <si>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</si>
  <si>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</si>
  <si>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2313332000</t>
  </si>
  <si>
    <t>Грунтовка глубокого проникновения</t>
  </si>
  <si>
    <t>5775340000</t>
  </si>
  <si>
    <t>Мастика клеящая морозостойкая битумно-масляная МБ-50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</si>
  <si>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</si>
  <si>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</si>
  <si>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</si>
  <si>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</si>
  <si>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</si>
  <si>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Смеси сухие декоративные фуговочные</t>
  </si>
  <si>
    <t>Смеси сухие (клеи) для плиточных работ</t>
  </si>
  <si>
    <t>5752100000</t>
  </si>
  <si>
    <t>Плитки рядовые</t>
  </si>
  <si>
    <t>2312940000</t>
  </si>
  <si>
    <t>Шпатлевка универсальная</t>
  </si>
  <si>
    <t>2322000000</t>
  </si>
  <si>
    <t>Пигменты цветные</t>
  </si>
  <si>
    <t>2388410000</t>
  </si>
  <si>
    <t>Краски водно-дисперсионные поливинилацетатные</t>
  </si>
  <si>
    <t>5271610000</t>
  </si>
  <si>
    <t>Конструкции потолков подвесных алюминиевых реечного типа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</si>
  <si>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</si>
  <si>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</si>
  <si>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</si>
  <si>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</si>
  <si>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</si>
  <si>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3972281000</t>
  </si>
  <si>
    <t>Сверла победитовые</t>
  </si>
  <si>
    <t>4926231000</t>
  </si>
  <si>
    <t>Муфты противопожарные</t>
  </si>
  <si>
    <t>4951120000</t>
  </si>
  <si>
    <t>Смесители ванн и умывальников</t>
  </si>
  <si>
    <t>4951411000</t>
  </si>
  <si>
    <t>Кронштейны</t>
  </si>
  <si>
    <t>4951710000</t>
  </si>
  <si>
    <t>Сифоны бутылочные из цветных металлов, (495240) сифоны полимерные</t>
  </si>
  <si>
    <t>4962000000</t>
  </si>
  <si>
    <t>Умывальники керамические</t>
  </si>
  <si>
    <t>4965230000</t>
  </si>
  <si>
    <t>Унитазы керамические тарельчатые</t>
  </si>
  <si>
    <t>компл.</t>
  </si>
  <si>
    <t>4968130000</t>
  </si>
  <si>
    <t>Бачки смывные непосредственно устанавливаемые на унитаз</t>
  </si>
  <si>
    <t>4951520000</t>
  </si>
  <si>
    <t>Вешалки и крючки для ванн</t>
  </si>
  <si>
    <t>4980000000</t>
  </si>
  <si>
    <t>Скобяные изделия</t>
  </si>
  <si>
    <t>5361110000</t>
  </si>
  <si>
    <t>Блоки дверные</t>
  </si>
  <si>
    <t>4985110000</t>
  </si>
  <si>
    <t>Доводчик дверной (4987110000)</t>
  </si>
  <si>
    <t>5361720000</t>
  </si>
  <si>
    <t>Наличники</t>
  </si>
  <si>
    <t>5275220000</t>
  </si>
  <si>
    <t>Планка накладная (профиль СПА)</t>
  </si>
  <si>
    <t>3449950000</t>
  </si>
  <si>
    <t>Сжимы ответвительные</t>
  </si>
  <si>
    <t>3461500000</t>
  </si>
  <si>
    <t>Светильники с лампами накаливания</t>
  </si>
  <si>
    <t>3464000000</t>
  </si>
  <si>
    <t>Розетки потолочные</t>
  </si>
  <si>
    <t>3466100000</t>
  </si>
  <si>
    <t>Лампы накаливания</t>
  </si>
  <si>
    <t>3449652000</t>
  </si>
  <si>
    <t>Втулки изолирующие</t>
  </si>
  <si>
    <t>3464220000</t>
  </si>
  <si>
    <t>Выключатели одноклавишные, скрытого типа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</si>
  <si>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</si>
  <si>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</si>
  <si>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</si>
  <si>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</si>
  <si>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</si>
  <si>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</si>
  <si>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</si>
  <si>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</si>
  <si>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</si>
  <si>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</si>
  <si>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Краска водно-дисперсионная, акриловая, с коллоидным раствором серебра, биологически активная, для внутренних работ, ручного и механизированного нанесения, сухой остаток от 56 до 62%, водородный показатель не менее рН 8,5, для окраски помещений медицинских учреждений, детских садов, школ, предприятий общественного питания и прочих мест массового посещения людей</t>
  </si>
  <si>
    <t>Труба напорная из термостабилизированного полипропилена PPRT, армированная стекловолокном, для холодного, горячего водоснабжения и отопления, температура рабочей среды до +80°С, SDR 7,4, номинальное давление PN 2 МПа, номинальный диаметр DN 20 мм, стенка 2,8 мм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</si>
  <si>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3х1,5 мм2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</si>
  <si>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</si>
  <si>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</si>
  <si>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</si>
  <si>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</si>
  <si>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</si>
  <si>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ЛОКАЛЬНАЯ СМЕТА №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</si>
  <si>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</si>
  <si>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</si>
  <si>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</si>
  <si>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</si>
  <si>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</si>
  <si>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</si>
  <si>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</si>
  <si>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</si>
  <si>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</si>
  <si>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</si>
  <si>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</si>
  <si>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</si>
  <si>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</si>
  <si>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</si>
  <si>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</si>
  <si>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</si>
  <si>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</si>
  <si>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</si>
  <si>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</si>
  <si>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</si>
  <si>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</si>
  <si>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</si>
  <si>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</si>
  <si>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</si>
  <si>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</si>
  <si>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</si>
  <si>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</si>
  <si>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</si>
  <si>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</si>
  <si>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</si>
  <si>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</si>
  <si>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</si>
  <si>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</si>
  <si>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</si>
  <si>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</si>
  <si>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</si>
  <si>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>МР</t>
  </si>
  <si>
    <t>к нр )*1</t>
  </si>
  <si>
    <r>
      <t>Плитка керамогранитная 600х600</t>
    </r>
    <r>
      <rPr>
        <i/>
        <sz val="10"/>
        <rFont val="Arial"/>
        <family val="2"/>
        <charset val="204"/>
      </rPr>
      <t xml:space="preserve">
342,12 = [3 880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</si>
  <si>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</si>
  <si>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</si>
  <si>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</si>
  <si>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</si>
  <si>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1я Северная линия, 1с15 Ремонт санузлов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</si>
</sst>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 xr:uid="{3142ED8B-97A7-4F56-8E6D-74173CACEC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3A9B-79C5-4F44-B0A0-080AAE60234F}">
  <sheetPr>
    <pageSetUpPr fitToPage="1"/>
  </sheetPr>
  <dimension ref="A1:AQ662"/>
  <sheetViews>
    <sheetView tabSelected="1" zoomScaleNormal="100" workbookViewId="0">
      <selection activeCell="J647" sqref="J647:K64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835</v>
      </c>
      <c r="K2" s="20"/>
    </row>
    <row r="3" spans="1:11" ht="16.5" x14ac:dyDescent="0.25">
      <c r="A3" s="14"/>
      <c r="B3" s="15" t="s">
        <v>833</v>
      </c>
      <c r="C3" s="15"/>
      <c r="D3" s="15"/>
      <c r="E3" s="15"/>
      <c r="F3" s="13"/>
      <c r="G3" s="15" t="s">
        <v>834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11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18"/>
      <c r="B7" s="19" t="s">
        <v>836</v>
      </c>
      <c r="C7" s="19"/>
      <c r="D7" s="19"/>
      <c r="E7" s="19"/>
      <c r="F7" s="13"/>
      <c r="G7" s="19" t="s">
        <v>836</v>
      </c>
      <c r="H7" s="19"/>
      <c r="I7" s="19"/>
      <c r="J7" s="19"/>
      <c r="K7" s="19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1" t="s">
        <v>882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837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1" t="s">
        <v>838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839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840</v>
      </c>
      <c r="J20" s="29" t="s">
        <v>841</v>
      </c>
      <c r="K20" s="13"/>
    </row>
    <row r="21" spans="1:42" ht="15" x14ac:dyDescent="0.25">
      <c r="A21" s="13"/>
      <c r="B21" s="13"/>
      <c r="C21" s="13"/>
      <c r="D21" s="13"/>
      <c r="E21" s="30" t="s">
        <v>842</v>
      </c>
      <c r="F21" s="30"/>
      <c r="G21" s="30"/>
      <c r="H21" s="30"/>
      <c r="I21" s="31">
        <f>I22+I23+I24+I25</f>
        <v>17.37</v>
      </c>
      <c r="J21" s="31">
        <f>J22+J23+J24+J25</f>
        <v>321.26</v>
      </c>
      <c r="K21" s="32" t="s">
        <v>878</v>
      </c>
    </row>
    <row r="22" spans="1:42" ht="14.25" x14ac:dyDescent="0.2">
      <c r="A22" s="13"/>
      <c r="B22" s="13"/>
      <c r="C22" s="13"/>
      <c r="D22" s="13"/>
      <c r="E22" s="16" t="s">
        <v>129</v>
      </c>
      <c r="F22" s="16"/>
      <c r="G22" s="16"/>
      <c r="H22" s="16"/>
      <c r="I22" s="33">
        <f>ROUND((Source!F623)/1000, 2)</f>
        <v>15.58</v>
      </c>
      <c r="J22" s="33">
        <f>ROUND((Source!P623)/1000, 2)</f>
        <v>207.06</v>
      </c>
      <c r="K22" s="13" t="s">
        <v>878</v>
      </c>
    </row>
    <row r="23" spans="1:42" ht="14.25" x14ac:dyDescent="0.2">
      <c r="A23" s="13"/>
      <c r="B23" s="13"/>
      <c r="C23" s="13"/>
      <c r="D23" s="13"/>
      <c r="E23" s="16" t="s">
        <v>843</v>
      </c>
      <c r="F23" s="16"/>
      <c r="G23" s="16"/>
      <c r="H23" s="16"/>
      <c r="I23" s="33">
        <f>ROUND((Source!F624)/1000, 2)</f>
        <v>1.68</v>
      </c>
      <c r="J23" s="33">
        <f>ROUND((Source!P624)/1000, 2)</f>
        <v>111.46</v>
      </c>
      <c r="K23" s="13" t="s">
        <v>878</v>
      </c>
    </row>
    <row r="24" spans="1:42" ht="14.25" x14ac:dyDescent="0.2">
      <c r="A24" s="13"/>
      <c r="B24" s="13"/>
      <c r="C24" s="13"/>
      <c r="D24" s="13"/>
      <c r="E24" s="16" t="s">
        <v>844</v>
      </c>
      <c r="F24" s="16"/>
      <c r="G24" s="16"/>
      <c r="H24" s="16"/>
      <c r="I24" s="33">
        <f>ROUND((Source!F615)/1000, 2)</f>
        <v>0</v>
      </c>
      <c r="J24" s="33">
        <f>ROUND((Source!P615)/1000, 2)</f>
        <v>0</v>
      </c>
      <c r="K24" s="13" t="s">
        <v>878</v>
      </c>
    </row>
    <row r="25" spans="1:42" ht="14.25" x14ac:dyDescent="0.2">
      <c r="A25" s="13"/>
      <c r="B25" s="13"/>
      <c r="C25" s="13"/>
      <c r="D25" s="13"/>
      <c r="E25" s="16" t="s">
        <v>845</v>
      </c>
      <c r="F25" s="16"/>
      <c r="G25" s="16"/>
      <c r="H25" s="16"/>
      <c r="I25" s="33">
        <f>ROUND((Source!F625+Source!F626)/1000, 2)</f>
        <v>0.11</v>
      </c>
      <c r="J25" s="33">
        <f>ROUND((Source!P625+Source!P626)/1000, 2)</f>
        <v>2.74</v>
      </c>
      <c r="K25" s="13" t="s">
        <v>878</v>
      </c>
    </row>
    <row r="26" spans="1:42" ht="14.25" x14ac:dyDescent="0.2">
      <c r="A26" s="13"/>
      <c r="B26" s="13"/>
      <c r="C26" s="13"/>
      <c r="D26" s="13"/>
      <c r="E26" s="16" t="s">
        <v>846</v>
      </c>
      <c r="F26" s="16"/>
      <c r="G26" s="16"/>
      <c r="H26" s="16"/>
      <c r="I26" s="33">
        <f>(Source!F621+ Source!F620)/1000</f>
        <v>2.0055399999999999</v>
      </c>
      <c r="J26" s="33">
        <f>((Source!P621 + Source!P620)/1000)</f>
        <v>68.368859999999998</v>
      </c>
      <c r="K26" s="13" t="s">
        <v>878</v>
      </c>
    </row>
    <row r="27" spans="1:42" ht="14.25" x14ac:dyDescent="0.2">
      <c r="A27" s="13"/>
      <c r="B27" s="13"/>
      <c r="C27" s="13"/>
      <c r="D27" s="13"/>
      <c r="E27" s="16" t="s">
        <v>847</v>
      </c>
      <c r="F27" s="16"/>
      <c r="G27" s="16"/>
      <c r="H27" s="16"/>
      <c r="I27" s="33">
        <f>Source!F628</f>
        <v>168.04517065600001</v>
      </c>
      <c r="J27" s="33"/>
      <c r="K27" s="13" t="s">
        <v>541</v>
      </c>
    </row>
    <row r="28" spans="1:42" ht="14.25" hidden="1" x14ac:dyDescent="0.2">
      <c r="A28" s="13"/>
      <c r="B28" s="13"/>
      <c r="C28" s="13"/>
      <c r="D28" s="13"/>
      <c r="E28" s="16" t="s">
        <v>848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108</v>
      </c>
      <c r="F29" s="34"/>
      <c r="G29" s="34"/>
      <c r="H29" s="34"/>
      <c r="I29" s="33">
        <f>SUM(Y1:Y652)/1000</f>
        <v>0</v>
      </c>
      <c r="J29" s="33">
        <f>SUM(Z1:Z652)/1000</f>
        <v>0</v>
      </c>
      <c r="K29" s="13" t="s">
        <v>878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859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860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7" t="s">
        <v>860</v>
      </c>
    </row>
    <row r="33" spans="1:29" ht="114" x14ac:dyDescent="0.2">
      <c r="A33" s="35" t="s">
        <v>849</v>
      </c>
      <c r="B33" s="35" t="s">
        <v>850</v>
      </c>
      <c r="C33" s="35" t="s">
        <v>851</v>
      </c>
      <c r="D33" s="35" t="s">
        <v>852</v>
      </c>
      <c r="E33" s="35" t="s">
        <v>853</v>
      </c>
      <c r="F33" s="35" t="s">
        <v>854</v>
      </c>
      <c r="G33" s="36" t="s">
        <v>855</v>
      </c>
      <c r="H33" s="36" t="s">
        <v>856</v>
      </c>
      <c r="I33" s="35" t="s">
        <v>861</v>
      </c>
      <c r="J33" s="35" t="s">
        <v>857</v>
      </c>
      <c r="K33" s="35" t="s">
        <v>858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8" t="str">
        <f>CONCATENATE("Локальная смета: ",IF(Source!G20&lt;&gt;"Новая локальная смета", Source!G20, ""))</f>
        <v xml:space="preserve">Локальная смета: 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8" spans="1:29" ht="16.5" x14ac:dyDescent="0.25">
      <c r="A38" s="38" t="str">
        <f>CONCATENATE("Раздел: ",IF(Source!G24&lt;&gt;"Новый раздел", Source!G24, ""))</f>
        <v>Раздел: Демонтажные работы (пол, стены, потолок, двери)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29" ht="28.5" x14ac:dyDescent="0.2">
      <c r="A39" s="39">
        <v>1</v>
      </c>
      <c r="B39" s="39" t="str">
        <f>Source!F28</f>
        <v>6.63-7-5</v>
      </c>
      <c r="C39" s="39" t="s">
        <v>19</v>
      </c>
      <c r="D39" s="40" t="str">
        <f>Source!H28</f>
        <v>100 м2 облицовки</v>
      </c>
      <c r="E39" s="12">
        <f>Source!I28</f>
        <v>0.28000000000000003</v>
      </c>
      <c r="F39" s="42"/>
      <c r="G39" s="41"/>
      <c r="H39" s="12"/>
      <c r="I39" s="42"/>
      <c r="J39" s="12"/>
      <c r="K39" s="42"/>
      <c r="Q39">
        <f>Source!X28</f>
        <v>105.06</v>
      </c>
      <c r="R39">
        <f>Source!X29</f>
        <v>3133.69</v>
      </c>
      <c r="S39">
        <f>Source!Y28</f>
        <v>72.23</v>
      </c>
      <c r="T39">
        <f>Source!Y29</f>
        <v>1835.45</v>
      </c>
      <c r="U39">
        <f>ROUND((175/100)*ROUND(Source!R28, 2), 2)</f>
        <v>0</v>
      </c>
      <c r="V39">
        <f>ROUND((160/100)*ROUND(Source!R29, 2), 2)</f>
        <v>0</v>
      </c>
      <c r="AC39">
        <v>0</v>
      </c>
    </row>
    <row r="40" spans="1:29" x14ac:dyDescent="0.2">
      <c r="C40" s="43" t="str">
        <f>"Объем: "&amp;Source!I28&amp;"=(12,5+"&amp;"1,5)*"&amp;"2/"&amp;"100"</f>
        <v>Объем: 0,28=(12,5+1,5)*2/100</v>
      </c>
    </row>
    <row r="41" spans="1:29" ht="14.25" x14ac:dyDescent="0.2">
      <c r="A41" s="39"/>
      <c r="B41" s="39"/>
      <c r="C41" s="39" t="s">
        <v>862</v>
      </c>
      <c r="D41" s="40"/>
      <c r="E41" s="12"/>
      <c r="F41" s="42">
        <f>Source!AO28</f>
        <v>781.64</v>
      </c>
      <c r="G41" s="41" t="str">
        <f>Source!DG28</f>
        <v>)*0,6</v>
      </c>
      <c r="H41" s="12">
        <f>Source!AV29</f>
        <v>1</v>
      </c>
      <c r="I41" s="42">
        <f>Source!S28</f>
        <v>131.32</v>
      </c>
      <c r="J41" s="12">
        <f>IF(Source!BA29&lt;&gt; 0, Source!BA29, 1)</f>
        <v>34.090000000000003</v>
      </c>
      <c r="K41" s="42">
        <f>Source!S29</f>
        <v>4476.7</v>
      </c>
    </row>
    <row r="42" spans="1:29" ht="28.5" x14ac:dyDescent="0.2">
      <c r="A42" s="39" t="s">
        <v>29</v>
      </c>
      <c r="B42" s="39" t="str">
        <f>Source!F30</f>
        <v>9999990001</v>
      </c>
      <c r="C42" s="39" t="s">
        <v>31</v>
      </c>
      <c r="D42" s="40" t="str">
        <f>Source!H30</f>
        <v>т</v>
      </c>
      <c r="E42" s="12">
        <f>Source!I30</f>
        <v>0.44800000000000001</v>
      </c>
      <c r="F42" s="42">
        <f>Source!AK30</f>
        <v>0</v>
      </c>
      <c r="G42" s="44" t="s">
        <v>3</v>
      </c>
      <c r="H42" s="12">
        <f>Source!AW31</f>
        <v>1</v>
      </c>
      <c r="I42" s="42">
        <f>Source!O30</f>
        <v>0</v>
      </c>
      <c r="J42" s="12">
        <f>IF(Source!BC31&lt;&gt; 0, Source!BC31, 1)</f>
        <v>9.64</v>
      </c>
      <c r="K42" s="42">
        <f>Source!O31</f>
        <v>0</v>
      </c>
      <c r="Q42">
        <f>Source!X30</f>
        <v>0</v>
      </c>
      <c r="R42">
        <f>Source!X31</f>
        <v>0</v>
      </c>
      <c r="S42">
        <f>Source!Y30</f>
        <v>0</v>
      </c>
      <c r="T42">
        <f>Source!Y31</f>
        <v>0</v>
      </c>
      <c r="U42">
        <f>ROUND((175/100)*ROUND(Source!R30, 2), 2)</f>
        <v>0</v>
      </c>
      <c r="V42">
        <f>ROUND((160/100)*ROUND(Source!R31, 2), 2)</f>
        <v>0</v>
      </c>
      <c r="AC42">
        <v>3</v>
      </c>
    </row>
    <row r="43" spans="1:29" ht="14.25" x14ac:dyDescent="0.2">
      <c r="A43" s="39"/>
      <c r="B43" s="39"/>
      <c r="C43" s="39" t="s">
        <v>863</v>
      </c>
      <c r="D43" s="40" t="s">
        <v>864</v>
      </c>
      <c r="E43" s="12">
        <f>Source!DN29</f>
        <v>80</v>
      </c>
      <c r="F43" s="42"/>
      <c r="G43" s="41"/>
      <c r="H43" s="12"/>
      <c r="I43" s="42">
        <f>SUM(Q39:Q42)</f>
        <v>105.06</v>
      </c>
      <c r="J43" s="12">
        <f>Source!BZ29</f>
        <v>70</v>
      </c>
      <c r="K43" s="42">
        <f>SUM(R39:R42)</f>
        <v>3133.69</v>
      </c>
    </row>
    <row r="44" spans="1:29" ht="14.25" x14ac:dyDescent="0.2">
      <c r="A44" s="39"/>
      <c r="B44" s="39"/>
      <c r="C44" s="39" t="s">
        <v>865</v>
      </c>
      <c r="D44" s="40" t="s">
        <v>864</v>
      </c>
      <c r="E44" s="12">
        <f>Source!DO29</f>
        <v>55</v>
      </c>
      <c r="F44" s="42"/>
      <c r="G44" s="41"/>
      <c r="H44" s="12"/>
      <c r="I44" s="42">
        <f>SUM(S39:S43)</f>
        <v>72.23</v>
      </c>
      <c r="J44" s="12">
        <f>Source!CA29</f>
        <v>41</v>
      </c>
      <c r="K44" s="42">
        <f>SUM(T39:T43)</f>
        <v>1835.45</v>
      </c>
    </row>
    <row r="45" spans="1:29" ht="14.25" x14ac:dyDescent="0.2">
      <c r="A45" s="45"/>
      <c r="B45" s="45"/>
      <c r="C45" s="45" t="s">
        <v>866</v>
      </c>
      <c r="D45" s="46" t="s">
        <v>867</v>
      </c>
      <c r="E45" s="47">
        <f>Source!AQ28</f>
        <v>74.3</v>
      </c>
      <c r="F45" s="48"/>
      <c r="G45" s="49" t="str">
        <f>Source!DI28</f>
        <v>)*0,6</v>
      </c>
      <c r="H45" s="47">
        <f>Source!AV29</f>
        <v>1</v>
      </c>
      <c r="I45" s="48">
        <f>Source!U28</f>
        <v>12.4824</v>
      </c>
      <c r="J45" s="47"/>
      <c r="K45" s="48"/>
    </row>
    <row r="46" spans="1:29" ht="15" x14ac:dyDescent="0.25">
      <c r="C46" s="32" t="s">
        <v>868</v>
      </c>
      <c r="H46" s="50">
        <f>I41+I43+I44+SUM(I42:I42)-SUMIF(AC42:AC42, 5, I42:I42)-SUMIF(AC42:AC42, 6, I42:I42)</f>
        <v>308.61</v>
      </c>
      <c r="I46" s="50"/>
      <c r="J46" s="50">
        <f>K41+K43+K44+SUM(K42:K42)-SUMIF(AC42:AC42, 5, K42:K42)-SUMIF(AC42:AC42, 6, K42:K42)</f>
        <v>9445.84</v>
      </c>
      <c r="K46" s="50"/>
    </row>
    <row r="47" spans="1:29" ht="15" x14ac:dyDescent="0.25">
      <c r="C47" s="32" t="s">
        <v>869</v>
      </c>
      <c r="H47" s="52">
        <f>SUMIF(AC42:AC42, 5, I42:I42)+SUMIF(AC42:AC42, 6, I42:I42)</f>
        <v>0</v>
      </c>
      <c r="I47" s="52"/>
      <c r="J47" s="52">
        <f>SUMIF(AC42:AC42, 5, K42:K42)+SUMIF(AC42:AC42, 6, K42:K42)</f>
        <v>0</v>
      </c>
      <c r="K47" s="52"/>
    </row>
    <row r="48" spans="1:29" ht="15" x14ac:dyDescent="0.25">
      <c r="H48" s="52"/>
      <c r="I48" s="52"/>
      <c r="J48" s="52"/>
      <c r="K48" s="52"/>
      <c r="O48" s="53">
        <f>I41+I43+I44+SUM(I42:I42)</f>
        <v>308.61</v>
      </c>
      <c r="P48" s="53">
        <f>K41+K43+K44+SUM(K42:K42)</f>
        <v>9445.84</v>
      </c>
    </row>
    <row r="50" spans="1:29" ht="42.75" x14ac:dyDescent="0.2">
      <c r="A50" s="39">
        <v>2</v>
      </c>
      <c r="B50" s="39" t="str">
        <f>Source!F32</f>
        <v>6.61-26-2</v>
      </c>
      <c r="C50" s="39" t="s">
        <v>35</v>
      </c>
      <c r="D50" s="40" t="str">
        <f>Source!H32</f>
        <v>100 м2</v>
      </c>
      <c r="E50" s="12">
        <f>Source!I32</f>
        <v>0.28000000000000003</v>
      </c>
      <c r="F50" s="42"/>
      <c r="G50" s="41"/>
      <c r="H50" s="12"/>
      <c r="I50" s="42"/>
      <c r="J50" s="12"/>
      <c r="K50" s="42"/>
      <c r="Q50">
        <f>Source!X32</f>
        <v>112.4</v>
      </c>
      <c r="R50">
        <f>Source!X33</f>
        <v>3352.76</v>
      </c>
      <c r="S50">
        <f>Source!Y32</f>
        <v>77.28</v>
      </c>
      <c r="T50">
        <f>Source!Y33</f>
        <v>1963.76</v>
      </c>
      <c r="U50">
        <f>ROUND((175/100)*ROUND(Source!R32, 2), 2)</f>
        <v>0</v>
      </c>
      <c r="V50">
        <f>ROUND((160/100)*ROUND(Source!R33, 2), 2)</f>
        <v>0</v>
      </c>
      <c r="AC50">
        <v>0</v>
      </c>
    </row>
    <row r="51" spans="1:29" x14ac:dyDescent="0.2">
      <c r="C51" s="43" t="str">
        <f>"Объем: "&amp;Source!I32&amp;"=(14)*"&amp;"2/"&amp;"100"</f>
        <v>Объем: 0,28=(14)*2/100</v>
      </c>
    </row>
    <row r="52" spans="1:29" ht="14.25" x14ac:dyDescent="0.2">
      <c r="A52" s="39"/>
      <c r="B52" s="39"/>
      <c r="C52" s="39" t="s">
        <v>862</v>
      </c>
      <c r="D52" s="40"/>
      <c r="E52" s="12"/>
      <c r="F52" s="42">
        <f>Source!AO32</f>
        <v>501.8</v>
      </c>
      <c r="G52" s="41" t="str">
        <f>Source!DG32</f>
        <v/>
      </c>
      <c r="H52" s="12">
        <f>Source!AV33</f>
        <v>1</v>
      </c>
      <c r="I52" s="42">
        <f>Source!S32</f>
        <v>140.5</v>
      </c>
      <c r="J52" s="12">
        <f>IF(Source!BA33&lt;&gt; 0, Source!BA33, 1)</f>
        <v>34.090000000000003</v>
      </c>
      <c r="K52" s="42">
        <f>Source!S33</f>
        <v>4789.6499999999996</v>
      </c>
    </row>
    <row r="53" spans="1:29" ht="28.5" x14ac:dyDescent="0.2">
      <c r="A53" s="39" t="s">
        <v>40</v>
      </c>
      <c r="B53" s="39" t="str">
        <f>Source!F34</f>
        <v>9999990001</v>
      </c>
      <c r="C53" s="39" t="s">
        <v>31</v>
      </c>
      <c r="D53" s="40" t="str">
        <f>Source!H34</f>
        <v>т</v>
      </c>
      <c r="E53" s="12">
        <f>Source!I34</f>
        <v>0.12859999999999999</v>
      </c>
      <c r="F53" s="42">
        <f>Source!AK34</f>
        <v>0</v>
      </c>
      <c r="G53" s="44" t="s">
        <v>3</v>
      </c>
      <c r="H53" s="12">
        <f>Source!AW35</f>
        <v>1</v>
      </c>
      <c r="I53" s="42">
        <f>Source!O34</f>
        <v>0</v>
      </c>
      <c r="J53" s="12">
        <f>IF(Source!BC35&lt;&gt; 0, Source!BC35, 1)</f>
        <v>9.64</v>
      </c>
      <c r="K53" s="42">
        <f>Source!O35</f>
        <v>0</v>
      </c>
      <c r="Q53">
        <f>Source!X34</f>
        <v>0</v>
      </c>
      <c r="R53">
        <f>Source!X35</f>
        <v>0</v>
      </c>
      <c r="S53">
        <f>Source!Y34</f>
        <v>0</v>
      </c>
      <c r="T53">
        <f>Source!Y35</f>
        <v>0</v>
      </c>
      <c r="U53">
        <f>ROUND((175/100)*ROUND(Source!R34, 2), 2)</f>
        <v>0</v>
      </c>
      <c r="V53">
        <f>ROUND((160/100)*ROUND(Source!R35, 2), 2)</f>
        <v>0</v>
      </c>
      <c r="AC53">
        <v>3</v>
      </c>
    </row>
    <row r="54" spans="1:29" ht="14.25" x14ac:dyDescent="0.2">
      <c r="A54" s="39"/>
      <c r="B54" s="39"/>
      <c r="C54" s="39" t="s">
        <v>863</v>
      </c>
      <c r="D54" s="40" t="s">
        <v>864</v>
      </c>
      <c r="E54" s="12">
        <f>Source!DN33</f>
        <v>80</v>
      </c>
      <c r="F54" s="42"/>
      <c r="G54" s="41"/>
      <c r="H54" s="12"/>
      <c r="I54" s="42">
        <f>SUM(Q50:Q53)</f>
        <v>112.4</v>
      </c>
      <c r="J54" s="12">
        <f>Source!BZ33</f>
        <v>70</v>
      </c>
      <c r="K54" s="42">
        <f>SUM(R50:R53)</f>
        <v>3352.76</v>
      </c>
    </row>
    <row r="55" spans="1:29" ht="14.25" x14ac:dyDescent="0.2">
      <c r="A55" s="39"/>
      <c r="B55" s="39"/>
      <c r="C55" s="39" t="s">
        <v>865</v>
      </c>
      <c r="D55" s="40" t="s">
        <v>864</v>
      </c>
      <c r="E55" s="12">
        <f>Source!DO33</f>
        <v>55</v>
      </c>
      <c r="F55" s="42"/>
      <c r="G55" s="41"/>
      <c r="H55" s="12"/>
      <c r="I55" s="42">
        <f>SUM(S50:S54)</f>
        <v>77.28</v>
      </c>
      <c r="J55" s="12">
        <f>Source!CA33</f>
        <v>41</v>
      </c>
      <c r="K55" s="42">
        <f>SUM(T50:T54)</f>
        <v>1963.76</v>
      </c>
    </row>
    <row r="56" spans="1:29" ht="14.25" x14ac:dyDescent="0.2">
      <c r="A56" s="45"/>
      <c r="B56" s="45"/>
      <c r="C56" s="45" t="s">
        <v>866</v>
      </c>
      <c r="D56" s="46" t="s">
        <v>867</v>
      </c>
      <c r="E56" s="47">
        <f>Source!AQ32</f>
        <v>49.1</v>
      </c>
      <c r="F56" s="48"/>
      <c r="G56" s="49" t="str">
        <f>Source!DI32</f>
        <v/>
      </c>
      <c r="H56" s="47">
        <f>Source!AV33</f>
        <v>1</v>
      </c>
      <c r="I56" s="48">
        <f>Source!U32</f>
        <v>13.748000000000001</v>
      </c>
      <c r="J56" s="47"/>
      <c r="K56" s="48"/>
    </row>
    <row r="57" spans="1:29" ht="15" x14ac:dyDescent="0.25">
      <c r="C57" s="32" t="s">
        <v>868</v>
      </c>
      <c r="H57" s="50">
        <f>I52+I54+I55+SUM(I53:I53)-SUMIF(AC53:AC53, 5, I53:I53)-SUMIF(AC53:AC53, 6, I53:I53)</f>
        <v>330.18</v>
      </c>
      <c r="I57" s="50"/>
      <c r="J57" s="50">
        <f>K52+K54+K55+SUM(K53:K53)-SUMIF(AC53:AC53, 5, K53:K53)-SUMIF(AC53:AC53, 6, K53:K53)</f>
        <v>10106.17</v>
      </c>
      <c r="K57" s="50"/>
    </row>
    <row r="58" spans="1:29" ht="15" x14ac:dyDescent="0.25">
      <c r="C58" s="32" t="s">
        <v>869</v>
      </c>
      <c r="H58" s="52">
        <f>SUMIF(AC53:AC53, 5, I53:I53)+SUMIF(AC53:AC53, 6, I53:I53)</f>
        <v>0</v>
      </c>
      <c r="I58" s="52"/>
      <c r="J58" s="52">
        <f>SUMIF(AC53:AC53, 5, K53:K53)+SUMIF(AC53:AC53, 6, K53:K53)</f>
        <v>0</v>
      </c>
      <c r="K58" s="52"/>
    </row>
    <row r="59" spans="1:29" ht="15" x14ac:dyDescent="0.25">
      <c r="H59" s="52"/>
      <c r="I59" s="52"/>
      <c r="J59" s="52"/>
      <c r="K59" s="52"/>
      <c r="O59" s="53">
        <f>I52+I54+I55+SUM(I53:I53)</f>
        <v>330.18</v>
      </c>
      <c r="P59" s="53">
        <f>K52+K54+K55+SUM(K53:K53)</f>
        <v>10106.17</v>
      </c>
    </row>
    <row r="61" spans="1:29" ht="28.5" x14ac:dyDescent="0.2">
      <c r="A61" s="39">
        <v>3</v>
      </c>
      <c r="B61" s="39" t="str">
        <f>Source!F36</f>
        <v>6.57-2-8</v>
      </c>
      <c r="C61" s="39" t="s">
        <v>43</v>
      </c>
      <c r="D61" s="40" t="str">
        <f>Source!H36</f>
        <v>100 м2 покрытия</v>
      </c>
      <c r="E61" s="12">
        <f>Source!I36</f>
        <v>0.03</v>
      </c>
      <c r="F61" s="42"/>
      <c r="G61" s="41"/>
      <c r="H61" s="12"/>
      <c r="I61" s="42"/>
      <c r="J61" s="12"/>
      <c r="K61" s="42"/>
      <c r="Q61">
        <f>Source!X36</f>
        <v>6.6</v>
      </c>
      <c r="R61">
        <f>Source!X37</f>
        <v>196.87</v>
      </c>
      <c r="S61">
        <f>Source!Y36</f>
        <v>4.54</v>
      </c>
      <c r="T61">
        <f>Source!Y37</f>
        <v>115.31</v>
      </c>
      <c r="U61">
        <f>ROUND((175/100)*ROUND(Source!R36, 2), 2)</f>
        <v>6.9</v>
      </c>
      <c r="V61">
        <f>ROUND((160/100)*ROUND(Source!R37, 2), 2)</f>
        <v>214.9</v>
      </c>
      <c r="AC61">
        <v>0</v>
      </c>
    </row>
    <row r="62" spans="1:29" x14ac:dyDescent="0.2">
      <c r="C62" s="43" t="str">
        <f>"Объем: "&amp;Source!I36&amp;"=(1,5)*"&amp;"2/"&amp;"100"</f>
        <v>Объем: 0,03=(1,5)*2/100</v>
      </c>
    </row>
    <row r="63" spans="1:29" ht="14.25" x14ac:dyDescent="0.2">
      <c r="A63" s="39"/>
      <c r="B63" s="39"/>
      <c r="C63" s="39" t="s">
        <v>862</v>
      </c>
      <c r="D63" s="40"/>
      <c r="E63" s="12"/>
      <c r="F63" s="42">
        <f>Source!AO36</f>
        <v>275.02999999999997</v>
      </c>
      <c r="G63" s="41" t="str">
        <f>Source!DG36</f>
        <v/>
      </c>
      <c r="H63" s="12">
        <f>Source!AV37</f>
        <v>1</v>
      </c>
      <c r="I63" s="42">
        <f>Source!S36</f>
        <v>8.25</v>
      </c>
      <c r="J63" s="12">
        <f>IF(Source!BA37&lt;&gt; 0, Source!BA37, 1)</f>
        <v>34.090000000000003</v>
      </c>
      <c r="K63" s="42">
        <f>Source!S37</f>
        <v>281.24</v>
      </c>
    </row>
    <row r="64" spans="1:29" ht="14.25" x14ac:dyDescent="0.2">
      <c r="A64" s="39"/>
      <c r="B64" s="39"/>
      <c r="C64" s="39" t="s">
        <v>870</v>
      </c>
      <c r="D64" s="40"/>
      <c r="E64" s="12"/>
      <c r="F64" s="42">
        <f>Source!AM36</f>
        <v>363.79</v>
      </c>
      <c r="G64" s="41" t="str">
        <f>Source!DE36</f>
        <v/>
      </c>
      <c r="H64" s="12">
        <f>Source!AV37</f>
        <v>1</v>
      </c>
      <c r="I64" s="42">
        <f>Source!Q36</f>
        <v>10.91</v>
      </c>
      <c r="J64" s="12">
        <f>IF(Source!BB37&lt;&gt; 0, Source!BB37, 1)</f>
        <v>18.760000000000002</v>
      </c>
      <c r="K64" s="42">
        <f>Source!Q37</f>
        <v>204.67</v>
      </c>
    </row>
    <row r="65" spans="1:29" ht="14.25" x14ac:dyDescent="0.2">
      <c r="A65" s="39"/>
      <c r="B65" s="39"/>
      <c r="C65" s="39" t="s">
        <v>871</v>
      </c>
      <c r="D65" s="40"/>
      <c r="E65" s="12"/>
      <c r="F65" s="42">
        <f>Source!AN36</f>
        <v>131.25</v>
      </c>
      <c r="G65" s="41" t="str">
        <f>Source!DF36</f>
        <v/>
      </c>
      <c r="H65" s="12">
        <f>Source!AV37</f>
        <v>1</v>
      </c>
      <c r="I65" s="54">
        <f>Source!R36</f>
        <v>3.94</v>
      </c>
      <c r="J65" s="12">
        <f>IF(Source!BS37&lt;&gt; 0, Source!BS37, 1)</f>
        <v>34.090000000000003</v>
      </c>
      <c r="K65" s="54">
        <f>Source!R37</f>
        <v>134.31</v>
      </c>
    </row>
    <row r="66" spans="1:29" ht="28.5" x14ac:dyDescent="0.2">
      <c r="A66" s="39" t="s">
        <v>48</v>
      </c>
      <c r="B66" s="39" t="str">
        <f>Source!F38</f>
        <v>9999990001</v>
      </c>
      <c r="C66" s="39" t="s">
        <v>31</v>
      </c>
      <c r="D66" s="40" t="str">
        <f>Source!H38</f>
        <v>т</v>
      </c>
      <c r="E66" s="12">
        <f>Source!I38</f>
        <v>0.216</v>
      </c>
      <c r="F66" s="42">
        <f>Source!AK38</f>
        <v>0</v>
      </c>
      <c r="G66" s="44" t="s">
        <v>3</v>
      </c>
      <c r="H66" s="12">
        <f>Source!AW39</f>
        <v>1</v>
      </c>
      <c r="I66" s="42">
        <f>Source!O38</f>
        <v>0</v>
      </c>
      <c r="J66" s="12">
        <f>IF(Source!BC39&lt;&gt; 0, Source!BC39, 1)</f>
        <v>9.64</v>
      </c>
      <c r="K66" s="42">
        <f>Source!O39</f>
        <v>0</v>
      </c>
      <c r="Q66">
        <f>Source!X38</f>
        <v>0</v>
      </c>
      <c r="R66">
        <f>Source!X39</f>
        <v>0</v>
      </c>
      <c r="S66">
        <f>Source!Y38</f>
        <v>0</v>
      </c>
      <c r="T66">
        <f>Source!Y39</f>
        <v>0</v>
      </c>
      <c r="U66">
        <f>ROUND((175/100)*ROUND(Source!R38, 2), 2)</f>
        <v>0</v>
      </c>
      <c r="V66">
        <f>ROUND((160/100)*ROUND(Source!R39, 2), 2)</f>
        <v>0</v>
      </c>
      <c r="AC66">
        <v>3</v>
      </c>
    </row>
    <row r="67" spans="1:29" ht="14.25" x14ac:dyDescent="0.2">
      <c r="A67" s="39"/>
      <c r="B67" s="39"/>
      <c r="C67" s="39" t="s">
        <v>863</v>
      </c>
      <c r="D67" s="40" t="s">
        <v>864</v>
      </c>
      <c r="E67" s="12">
        <f>Source!DN37</f>
        <v>80</v>
      </c>
      <c r="F67" s="42"/>
      <c r="G67" s="41"/>
      <c r="H67" s="12"/>
      <c r="I67" s="42">
        <f>SUM(Q61:Q66)</f>
        <v>6.6</v>
      </c>
      <c r="J67" s="12">
        <f>Source!BZ37</f>
        <v>70</v>
      </c>
      <c r="K67" s="42">
        <f>SUM(R61:R66)</f>
        <v>196.87</v>
      </c>
    </row>
    <row r="68" spans="1:29" ht="14.25" x14ac:dyDescent="0.2">
      <c r="A68" s="39"/>
      <c r="B68" s="39"/>
      <c r="C68" s="39" t="s">
        <v>865</v>
      </c>
      <c r="D68" s="40" t="s">
        <v>864</v>
      </c>
      <c r="E68" s="12">
        <f>Source!DO37</f>
        <v>55</v>
      </c>
      <c r="F68" s="42"/>
      <c r="G68" s="41"/>
      <c r="H68" s="12"/>
      <c r="I68" s="42">
        <f>SUM(S61:S67)</f>
        <v>4.54</v>
      </c>
      <c r="J68" s="12">
        <f>Source!CA37</f>
        <v>41</v>
      </c>
      <c r="K68" s="42">
        <f>SUM(T61:T67)</f>
        <v>115.31</v>
      </c>
    </row>
    <row r="69" spans="1:29" ht="14.25" x14ac:dyDescent="0.2">
      <c r="A69" s="39"/>
      <c r="B69" s="39"/>
      <c r="C69" s="39" t="s">
        <v>872</v>
      </c>
      <c r="D69" s="40" t="s">
        <v>864</v>
      </c>
      <c r="E69" s="12">
        <f>175</f>
        <v>175</v>
      </c>
      <c r="F69" s="42"/>
      <c r="G69" s="41"/>
      <c r="H69" s="12"/>
      <c r="I69" s="42">
        <f>SUM(U61:U68)</f>
        <v>6.9</v>
      </c>
      <c r="J69" s="12">
        <f>160</f>
        <v>160</v>
      </c>
      <c r="K69" s="42">
        <f>SUM(V61:V68)</f>
        <v>214.9</v>
      </c>
    </row>
    <row r="70" spans="1:29" ht="14.25" x14ac:dyDescent="0.2">
      <c r="A70" s="45"/>
      <c r="B70" s="45"/>
      <c r="C70" s="45" t="s">
        <v>866</v>
      </c>
      <c r="D70" s="46" t="s">
        <v>867</v>
      </c>
      <c r="E70" s="47">
        <f>Source!AQ36</f>
        <v>24.6</v>
      </c>
      <c r="F70" s="48"/>
      <c r="G70" s="49" t="str">
        <f>Source!DI36</f>
        <v/>
      </c>
      <c r="H70" s="47">
        <f>Source!AV37</f>
        <v>1</v>
      </c>
      <c r="I70" s="48">
        <f>Source!U36</f>
        <v>0.73799999999999999</v>
      </c>
      <c r="J70" s="47"/>
      <c r="K70" s="48"/>
    </row>
    <row r="71" spans="1:29" ht="15" x14ac:dyDescent="0.25">
      <c r="C71" s="32" t="s">
        <v>868</v>
      </c>
      <c r="H71" s="50">
        <f>I63+I64+I67+I68+I69+SUM(I66:I66)-SUMIF(AC66:AC66, 5, I66:I66)-SUMIF(AC66:AC66, 6, I66:I66)</f>
        <v>37.199999999999996</v>
      </c>
      <c r="I71" s="50"/>
      <c r="J71" s="50">
        <f>K63+K64+K67+K68+K69+SUM(K66:K66)-SUMIF(AC66:AC66, 5, K66:K66)-SUMIF(AC66:AC66, 6, K66:K66)</f>
        <v>1012.9899999999999</v>
      </c>
      <c r="K71" s="50"/>
    </row>
    <row r="72" spans="1:29" ht="15" x14ac:dyDescent="0.25">
      <c r="C72" s="32" t="s">
        <v>869</v>
      </c>
      <c r="H72" s="52">
        <f>SUMIF(AC66:AC66, 5, I66:I66)+SUMIF(AC66:AC66, 6, I66:I66)</f>
        <v>0</v>
      </c>
      <c r="I72" s="52"/>
      <c r="J72" s="52">
        <f>SUMIF(AC66:AC66, 5, K66:K66)+SUMIF(AC66:AC66, 6, K66:K66)</f>
        <v>0</v>
      </c>
      <c r="K72" s="52"/>
    </row>
    <row r="73" spans="1:29" ht="15" x14ac:dyDescent="0.25">
      <c r="H73" s="52"/>
      <c r="I73" s="52"/>
      <c r="J73" s="52"/>
      <c r="K73" s="52"/>
      <c r="O73" s="53">
        <f>I63+I64+I67+I68+I69+SUM(I66:I66)</f>
        <v>37.199999999999996</v>
      </c>
      <c r="P73" s="53">
        <f>K63+K64+K67+K68+K69+SUM(K66:K66)</f>
        <v>1012.9899999999999</v>
      </c>
    </row>
    <row r="75" spans="1:29" ht="57" x14ac:dyDescent="0.2">
      <c r="A75" s="39">
        <v>4</v>
      </c>
      <c r="B75" s="39" t="str">
        <f>Source!F40</f>
        <v>6.57-2-16</v>
      </c>
      <c r="C75" s="39" t="s">
        <v>51</v>
      </c>
      <c r="D75" s="40" t="str">
        <f>Source!H40</f>
        <v>100 м2 покрытия</v>
      </c>
      <c r="E75" s="12">
        <f>Source!I40</f>
        <v>0.03</v>
      </c>
      <c r="F75" s="42"/>
      <c r="G75" s="41"/>
      <c r="H75" s="12"/>
      <c r="I75" s="42"/>
      <c r="J75" s="12"/>
      <c r="K75" s="42"/>
      <c r="Q75">
        <f>Source!X40</f>
        <v>11.27</v>
      </c>
      <c r="R75">
        <f>Source!X41</f>
        <v>336.23</v>
      </c>
      <c r="S75">
        <f>Source!Y40</f>
        <v>7.75</v>
      </c>
      <c r="T75">
        <f>Source!Y41</f>
        <v>196.94</v>
      </c>
      <c r="U75">
        <f>ROUND((175/100)*ROUND(Source!R40, 2), 2)</f>
        <v>0</v>
      </c>
      <c r="V75">
        <f>ROUND((160/100)*ROUND(Source!R41, 2), 2)</f>
        <v>0</v>
      </c>
      <c r="AC75">
        <v>0</v>
      </c>
    </row>
    <row r="76" spans="1:29" x14ac:dyDescent="0.2">
      <c r="C76" s="43" t="str">
        <f>"Объем: "&amp;Source!I40&amp;"=(1,5)*"&amp;"2/"&amp;"100"</f>
        <v>Объем: 0,03=(1,5)*2/100</v>
      </c>
    </row>
    <row r="77" spans="1:29" ht="14.25" x14ac:dyDescent="0.2">
      <c r="A77" s="39"/>
      <c r="B77" s="39"/>
      <c r="C77" s="39" t="s">
        <v>862</v>
      </c>
      <c r="D77" s="40"/>
      <c r="E77" s="12"/>
      <c r="F77" s="42">
        <f>Source!AO40</f>
        <v>33.54</v>
      </c>
      <c r="G77" s="41" t="str">
        <f>Source!DG40</f>
        <v>)*14</v>
      </c>
      <c r="H77" s="12">
        <f>Source!AV41</f>
        <v>1</v>
      </c>
      <c r="I77" s="42">
        <f>Source!S40</f>
        <v>14.09</v>
      </c>
      <c r="J77" s="12">
        <f>IF(Source!BA41&lt;&gt; 0, Source!BA41, 1)</f>
        <v>34.090000000000003</v>
      </c>
      <c r="K77" s="42">
        <f>Source!S41</f>
        <v>480.33</v>
      </c>
    </row>
    <row r="78" spans="1:29" ht="28.5" x14ac:dyDescent="0.2">
      <c r="A78" s="39" t="s">
        <v>54</v>
      </c>
      <c r="B78" s="39" t="str">
        <f>Source!F42</f>
        <v>9999990001</v>
      </c>
      <c r="C78" s="39" t="s">
        <v>31</v>
      </c>
      <c r="D78" s="40" t="str">
        <f>Source!H42</f>
        <v>т</v>
      </c>
      <c r="E78" s="12">
        <f>Source!I42</f>
        <v>0.504</v>
      </c>
      <c r="F78" s="42">
        <f>Source!AK42</f>
        <v>0</v>
      </c>
      <c r="G78" s="44" t="s">
        <v>3</v>
      </c>
      <c r="H78" s="12">
        <f>Source!AW43</f>
        <v>1</v>
      </c>
      <c r="I78" s="42">
        <f>Source!O42</f>
        <v>0</v>
      </c>
      <c r="J78" s="12">
        <f>IF(Source!BC43&lt;&gt; 0, Source!BC43, 1)</f>
        <v>9.64</v>
      </c>
      <c r="K78" s="42">
        <f>Source!O43</f>
        <v>0</v>
      </c>
      <c r="Q78">
        <f>Source!X42</f>
        <v>0</v>
      </c>
      <c r="R78">
        <f>Source!X43</f>
        <v>0</v>
      </c>
      <c r="S78">
        <f>Source!Y42</f>
        <v>0</v>
      </c>
      <c r="T78">
        <f>Source!Y43</f>
        <v>0</v>
      </c>
      <c r="U78">
        <f>ROUND((175/100)*ROUND(Source!R42, 2), 2)</f>
        <v>0</v>
      </c>
      <c r="V78">
        <f>ROUND((160/100)*ROUND(Source!R43, 2), 2)</f>
        <v>0</v>
      </c>
      <c r="AC78">
        <v>3</v>
      </c>
    </row>
    <row r="79" spans="1:29" ht="14.25" x14ac:dyDescent="0.2">
      <c r="A79" s="39"/>
      <c r="B79" s="39"/>
      <c r="C79" s="39" t="s">
        <v>863</v>
      </c>
      <c r="D79" s="40" t="s">
        <v>864</v>
      </c>
      <c r="E79" s="12">
        <f>Source!DN41</f>
        <v>80</v>
      </c>
      <c r="F79" s="42"/>
      <c r="G79" s="41"/>
      <c r="H79" s="12"/>
      <c r="I79" s="42">
        <f>SUM(Q75:Q78)</f>
        <v>11.27</v>
      </c>
      <c r="J79" s="12">
        <f>Source!BZ41</f>
        <v>70</v>
      </c>
      <c r="K79" s="42">
        <f>SUM(R75:R78)</f>
        <v>336.23</v>
      </c>
    </row>
    <row r="80" spans="1:29" ht="14.25" x14ac:dyDescent="0.2">
      <c r="A80" s="39"/>
      <c r="B80" s="39"/>
      <c r="C80" s="39" t="s">
        <v>865</v>
      </c>
      <c r="D80" s="40" t="s">
        <v>864</v>
      </c>
      <c r="E80" s="12">
        <f>Source!DO41</f>
        <v>55</v>
      </c>
      <c r="F80" s="42"/>
      <c r="G80" s="41"/>
      <c r="H80" s="12"/>
      <c r="I80" s="42">
        <f>SUM(S75:S79)</f>
        <v>7.75</v>
      </c>
      <c r="J80" s="12">
        <f>Source!CA41</f>
        <v>41</v>
      </c>
      <c r="K80" s="42">
        <f>SUM(T75:T79)</f>
        <v>196.94</v>
      </c>
    </row>
    <row r="81" spans="1:29" ht="14.25" x14ac:dyDescent="0.2">
      <c r="A81" s="45"/>
      <c r="B81" s="45"/>
      <c r="C81" s="45" t="s">
        <v>866</v>
      </c>
      <c r="D81" s="46" t="s">
        <v>867</v>
      </c>
      <c r="E81" s="47">
        <f>Source!AQ40</f>
        <v>3</v>
      </c>
      <c r="F81" s="48"/>
      <c r="G81" s="49" t="str">
        <f>Source!DI40</f>
        <v>)*14</v>
      </c>
      <c r="H81" s="47">
        <f>Source!AV41</f>
        <v>1</v>
      </c>
      <c r="I81" s="48">
        <f>Source!U40</f>
        <v>1.26</v>
      </c>
      <c r="J81" s="47"/>
      <c r="K81" s="48"/>
    </row>
    <row r="82" spans="1:29" ht="15" x14ac:dyDescent="0.25">
      <c r="C82" s="32" t="s">
        <v>868</v>
      </c>
      <c r="H82" s="50">
        <f>I77+I79+I80+SUM(I78:I78)-SUMIF(AC78:AC78, 5, I78:I78)-SUMIF(AC78:AC78, 6, I78:I78)</f>
        <v>33.11</v>
      </c>
      <c r="I82" s="50"/>
      <c r="J82" s="50">
        <f>K77+K79+K80+SUM(K78:K78)-SUMIF(AC78:AC78, 5, K78:K78)-SUMIF(AC78:AC78, 6, K78:K78)</f>
        <v>1013.5</v>
      </c>
      <c r="K82" s="50"/>
    </row>
    <row r="83" spans="1:29" ht="15" x14ac:dyDescent="0.25">
      <c r="C83" s="32" t="s">
        <v>869</v>
      </c>
      <c r="H83" s="52">
        <f>SUMIF(AC78:AC78, 5, I78:I78)+SUMIF(AC78:AC78, 6, I78:I78)</f>
        <v>0</v>
      </c>
      <c r="I83" s="52"/>
      <c r="J83" s="52">
        <f>SUMIF(AC78:AC78, 5, K78:K78)+SUMIF(AC78:AC78, 6, K78:K78)</f>
        <v>0</v>
      </c>
      <c r="K83" s="52"/>
    </row>
    <row r="84" spans="1:29" ht="15" x14ac:dyDescent="0.25">
      <c r="H84" s="52"/>
      <c r="I84" s="52"/>
      <c r="J84" s="52"/>
      <c r="K84" s="52"/>
      <c r="O84" s="53">
        <f>I77+I79+I80+SUM(I78:I78)</f>
        <v>33.11</v>
      </c>
      <c r="P84" s="53">
        <f>K77+K79+K80+SUM(K78:K78)</f>
        <v>1013.5</v>
      </c>
    </row>
    <row r="86" spans="1:29" ht="85.5" x14ac:dyDescent="0.2">
      <c r="A86" s="39">
        <v>5</v>
      </c>
      <c r="B86" s="39" t="str">
        <f>Source!F44</f>
        <v>6.53-20-5</v>
      </c>
      <c r="C86" s="39" t="s">
        <v>57</v>
      </c>
      <c r="D86" s="40" t="str">
        <f>Source!H44</f>
        <v>10 м2 отремонтированной поверхности</v>
      </c>
      <c r="E86" s="12">
        <f>Source!I44</f>
        <v>0.38900000000000001</v>
      </c>
      <c r="F86" s="42"/>
      <c r="G86" s="41"/>
      <c r="H86" s="12"/>
      <c r="I86" s="42"/>
      <c r="J86" s="12"/>
      <c r="K86" s="42"/>
      <c r="Q86">
        <f>Source!X44</f>
        <v>176.41</v>
      </c>
      <c r="R86">
        <f>Source!X45</f>
        <v>4956.5200000000004</v>
      </c>
      <c r="S86">
        <f>Source!Y44</f>
        <v>135.69999999999999</v>
      </c>
      <c r="T86">
        <f>Source!Y45</f>
        <v>2709.56</v>
      </c>
      <c r="U86">
        <f>ROUND((175/100)*ROUND(Source!R44, 2), 2)</f>
        <v>0</v>
      </c>
      <c r="V86">
        <f>ROUND((160/100)*ROUND(Source!R45, 2), 2)</f>
        <v>0</v>
      </c>
      <c r="AC86">
        <v>0</v>
      </c>
    </row>
    <row r="87" spans="1:29" x14ac:dyDescent="0.2">
      <c r="C87" s="43" t="str">
        <f>"Объем: "&amp;Source!I44&amp;"=3,89/"&amp;"10"</f>
        <v>Объем: 0,389=3,89/10</v>
      </c>
    </row>
    <row r="88" spans="1:29" ht="14.25" x14ac:dyDescent="0.2">
      <c r="A88" s="39"/>
      <c r="B88" s="39"/>
      <c r="C88" s="39" t="s">
        <v>862</v>
      </c>
      <c r="D88" s="40"/>
      <c r="E88" s="12"/>
      <c r="F88" s="42">
        <f>Source!AO44</f>
        <v>498.35</v>
      </c>
      <c r="G88" s="41" t="str">
        <f>Source!DG44</f>
        <v/>
      </c>
      <c r="H88" s="12">
        <f>Source!AV45</f>
        <v>1</v>
      </c>
      <c r="I88" s="42">
        <f>Source!S44</f>
        <v>193.86</v>
      </c>
      <c r="J88" s="12">
        <f>IF(Source!BA45&lt;&gt; 0, Source!BA45, 1)</f>
        <v>34.090000000000003</v>
      </c>
      <c r="K88" s="42">
        <f>Source!S45</f>
        <v>6608.69</v>
      </c>
    </row>
    <row r="89" spans="1:29" ht="14.25" x14ac:dyDescent="0.2">
      <c r="A89" s="39"/>
      <c r="B89" s="39"/>
      <c r="C89" s="39" t="s">
        <v>863</v>
      </c>
      <c r="D89" s="40" t="s">
        <v>864</v>
      </c>
      <c r="E89" s="12">
        <f>Source!DN45</f>
        <v>91</v>
      </c>
      <c r="F89" s="42"/>
      <c r="G89" s="41"/>
      <c r="H89" s="12"/>
      <c r="I89" s="42">
        <f>SUM(Q86:Q88)</f>
        <v>176.41</v>
      </c>
      <c r="J89" s="12">
        <f>Source!BZ45</f>
        <v>75</v>
      </c>
      <c r="K89" s="42">
        <f>SUM(R86:R88)</f>
        <v>4956.5200000000004</v>
      </c>
    </row>
    <row r="90" spans="1:29" ht="14.25" x14ac:dyDescent="0.2">
      <c r="A90" s="39"/>
      <c r="B90" s="39"/>
      <c r="C90" s="39" t="s">
        <v>865</v>
      </c>
      <c r="D90" s="40" t="s">
        <v>864</v>
      </c>
      <c r="E90" s="12">
        <f>Source!DO45</f>
        <v>70</v>
      </c>
      <c r="F90" s="42"/>
      <c r="G90" s="41"/>
      <c r="H90" s="12"/>
      <c r="I90" s="42">
        <f>SUM(S86:S89)</f>
        <v>135.69999999999999</v>
      </c>
      <c r="J90" s="12">
        <f>Source!CA45</f>
        <v>41</v>
      </c>
      <c r="K90" s="42">
        <f>SUM(T86:T89)</f>
        <v>2709.56</v>
      </c>
    </row>
    <row r="91" spans="1:29" ht="14.25" x14ac:dyDescent="0.2">
      <c r="A91" s="45"/>
      <c r="B91" s="45"/>
      <c r="C91" s="45" t="s">
        <v>866</v>
      </c>
      <c r="D91" s="46" t="s">
        <v>867</v>
      </c>
      <c r="E91" s="47">
        <f>Source!AQ44</f>
        <v>39.9</v>
      </c>
      <c r="F91" s="48"/>
      <c r="G91" s="49" t="str">
        <f>Source!DI44</f>
        <v/>
      </c>
      <c r="H91" s="47">
        <f>Source!AV45</f>
        <v>1</v>
      </c>
      <c r="I91" s="48">
        <f>Source!U44</f>
        <v>15.521100000000001</v>
      </c>
      <c r="J91" s="47"/>
      <c r="K91" s="48"/>
    </row>
    <row r="92" spans="1:29" ht="15" x14ac:dyDescent="0.25">
      <c r="C92" s="32" t="s">
        <v>868</v>
      </c>
      <c r="H92" s="50">
        <f>I88+I89+I90+0-0-0</f>
        <v>505.96999999999997</v>
      </c>
      <c r="I92" s="50"/>
      <c r="J92" s="50">
        <f>K88+K89+K90+0-0-0</f>
        <v>14274.769999999999</v>
      </c>
      <c r="K92" s="50"/>
    </row>
    <row r="93" spans="1:29" ht="15" x14ac:dyDescent="0.25">
      <c r="C93" s="32" t="s">
        <v>869</v>
      </c>
      <c r="H93" s="52">
        <f>0+0</f>
        <v>0</v>
      </c>
      <c r="I93" s="52"/>
      <c r="J93" s="52">
        <f>0+0</f>
        <v>0</v>
      </c>
      <c r="K93" s="52"/>
    </row>
    <row r="94" spans="1:29" ht="15" x14ac:dyDescent="0.25">
      <c r="H94" s="52"/>
      <c r="I94" s="52"/>
      <c r="J94" s="52"/>
      <c r="K94" s="52"/>
      <c r="O94" s="53">
        <f>I88+I89+I90+0</f>
        <v>505.96999999999997</v>
      </c>
      <c r="P94" s="53">
        <f>K88+K89+K90+0</f>
        <v>14274.769999999999</v>
      </c>
    </row>
    <row r="96" spans="1:29" ht="28.5" x14ac:dyDescent="0.2">
      <c r="A96" s="39">
        <v>6</v>
      </c>
      <c r="B96" s="39" t="str">
        <f>Source!F46</f>
        <v>6.56-38-3</v>
      </c>
      <c r="C96" s="39" t="s">
        <v>64</v>
      </c>
      <c r="D96" s="40" t="str">
        <f>Source!H46</f>
        <v>100 м2</v>
      </c>
      <c r="E96" s="12">
        <f>Source!I46</f>
        <v>3.5999999999999997E-2</v>
      </c>
      <c r="F96" s="42"/>
      <c r="G96" s="41"/>
      <c r="H96" s="12"/>
      <c r="I96" s="42"/>
      <c r="J96" s="12"/>
      <c r="K96" s="42"/>
      <c r="Q96">
        <f>Source!X46</f>
        <v>27.82</v>
      </c>
      <c r="R96">
        <f>Source!X47</f>
        <v>829.96</v>
      </c>
      <c r="S96">
        <f>Source!Y46</f>
        <v>19.13</v>
      </c>
      <c r="T96">
        <f>Source!Y47</f>
        <v>486.12</v>
      </c>
      <c r="U96">
        <f>ROUND((175/100)*ROUND(Source!R46, 2), 2)</f>
        <v>0</v>
      </c>
      <c r="V96">
        <f>ROUND((160/100)*ROUND(Source!R47, 2), 2)</f>
        <v>0</v>
      </c>
      <c r="AC96">
        <v>0</v>
      </c>
    </row>
    <row r="97" spans="1:43" x14ac:dyDescent="0.2">
      <c r="C97" s="43" t="str">
        <f>"Объем: "&amp;Source!I46&amp;"=(3,6)/"&amp;"100"</f>
        <v>Объем: 0,036=(3,6)/100</v>
      </c>
    </row>
    <row r="98" spans="1:43" ht="14.25" x14ac:dyDescent="0.2">
      <c r="A98" s="39"/>
      <c r="B98" s="39"/>
      <c r="C98" s="39" t="s">
        <v>862</v>
      </c>
      <c r="D98" s="40"/>
      <c r="E98" s="12"/>
      <c r="F98" s="42">
        <f>Source!AO46</f>
        <v>966.19</v>
      </c>
      <c r="G98" s="41" t="str">
        <f>Source!DG46</f>
        <v/>
      </c>
      <c r="H98" s="12">
        <f>Source!AV47</f>
        <v>1</v>
      </c>
      <c r="I98" s="42">
        <f>Source!S46</f>
        <v>34.78</v>
      </c>
      <c r="J98" s="12">
        <f>IF(Source!BA47&lt;&gt; 0, Source!BA47, 1)</f>
        <v>34.090000000000003</v>
      </c>
      <c r="K98" s="42">
        <f>Source!S47</f>
        <v>1185.6500000000001</v>
      </c>
    </row>
    <row r="99" spans="1:43" ht="28.5" x14ac:dyDescent="0.2">
      <c r="A99" s="39" t="s">
        <v>68</v>
      </c>
      <c r="B99" s="39" t="str">
        <f>Source!F48</f>
        <v>9999990001</v>
      </c>
      <c r="C99" s="39" t="s">
        <v>31</v>
      </c>
      <c r="D99" s="40" t="str">
        <f>Source!H48</f>
        <v>т</v>
      </c>
      <c r="E99" s="12">
        <f>Source!I48</f>
        <v>1.4699999999999998E-2</v>
      </c>
      <c r="F99" s="42">
        <f>Source!AK48</f>
        <v>0</v>
      </c>
      <c r="G99" s="44" t="s">
        <v>3</v>
      </c>
      <c r="H99" s="12">
        <f>Source!AW49</f>
        <v>1</v>
      </c>
      <c r="I99" s="42">
        <f>Source!O48</f>
        <v>0</v>
      </c>
      <c r="J99" s="12">
        <f>IF(Source!BC49&lt;&gt; 0, Source!BC49, 1)</f>
        <v>9.64</v>
      </c>
      <c r="K99" s="42">
        <f>Source!O49</f>
        <v>0</v>
      </c>
      <c r="Q99">
        <f>Source!X48</f>
        <v>0</v>
      </c>
      <c r="R99">
        <f>Source!X49</f>
        <v>0</v>
      </c>
      <c r="S99">
        <f>Source!Y48</f>
        <v>0</v>
      </c>
      <c r="T99">
        <f>Source!Y49</f>
        <v>0</v>
      </c>
      <c r="U99">
        <f>ROUND((175/100)*ROUND(Source!R48, 2), 2)</f>
        <v>0</v>
      </c>
      <c r="V99">
        <f>ROUND((160/100)*ROUND(Source!R49, 2), 2)</f>
        <v>0</v>
      </c>
      <c r="AC99">
        <v>3</v>
      </c>
    </row>
    <row r="100" spans="1:43" ht="14.25" x14ac:dyDescent="0.2">
      <c r="A100" s="39"/>
      <c r="B100" s="39"/>
      <c r="C100" s="39" t="s">
        <v>863</v>
      </c>
      <c r="D100" s="40" t="s">
        <v>864</v>
      </c>
      <c r="E100" s="12">
        <f>Source!DN47</f>
        <v>80</v>
      </c>
      <c r="F100" s="42"/>
      <c r="G100" s="41"/>
      <c r="H100" s="12"/>
      <c r="I100" s="42">
        <f>SUM(Q96:Q99)</f>
        <v>27.82</v>
      </c>
      <c r="J100" s="12">
        <f>Source!BZ47</f>
        <v>70</v>
      </c>
      <c r="K100" s="42">
        <f>SUM(R96:R99)</f>
        <v>829.96</v>
      </c>
    </row>
    <row r="101" spans="1:43" ht="14.25" x14ac:dyDescent="0.2">
      <c r="A101" s="39"/>
      <c r="B101" s="39"/>
      <c r="C101" s="39" t="s">
        <v>865</v>
      </c>
      <c r="D101" s="40" t="s">
        <v>864</v>
      </c>
      <c r="E101" s="12">
        <f>Source!DO47</f>
        <v>55</v>
      </c>
      <c r="F101" s="42"/>
      <c r="G101" s="41"/>
      <c r="H101" s="12"/>
      <c r="I101" s="42">
        <f>SUM(S96:S100)</f>
        <v>19.13</v>
      </c>
      <c r="J101" s="12">
        <f>Source!CA47</f>
        <v>41</v>
      </c>
      <c r="K101" s="42">
        <f>SUM(T96:T100)</f>
        <v>486.12</v>
      </c>
    </row>
    <row r="102" spans="1:43" ht="14.25" x14ac:dyDescent="0.2">
      <c r="A102" s="45"/>
      <c r="B102" s="45"/>
      <c r="C102" s="45" t="s">
        <v>866</v>
      </c>
      <c r="D102" s="46" t="s">
        <v>867</v>
      </c>
      <c r="E102" s="47">
        <f>Source!AQ46</f>
        <v>91.15</v>
      </c>
      <c r="F102" s="48"/>
      <c r="G102" s="49" t="str">
        <f>Source!DI46</f>
        <v/>
      </c>
      <c r="H102" s="47">
        <f>Source!AV47</f>
        <v>1</v>
      </c>
      <c r="I102" s="48">
        <f>Source!U46</f>
        <v>3.2814000000000001</v>
      </c>
      <c r="J102" s="47"/>
      <c r="K102" s="48"/>
    </row>
    <row r="103" spans="1:43" ht="15" x14ac:dyDescent="0.25">
      <c r="C103" s="32" t="s">
        <v>868</v>
      </c>
      <c r="H103" s="50">
        <f>I98+I100+I101+SUM(I99:I99)-SUMIF(AC99:AC99, 5, I99:I99)-SUMIF(AC99:AC99, 6, I99:I99)</f>
        <v>81.73</v>
      </c>
      <c r="I103" s="50"/>
      <c r="J103" s="50">
        <f>K98+K100+K101+SUM(K99:K99)-SUMIF(AC99:AC99, 5, K99:K99)-SUMIF(AC99:AC99, 6, K99:K99)</f>
        <v>2501.73</v>
      </c>
      <c r="K103" s="50"/>
    </row>
    <row r="104" spans="1:43" ht="15" x14ac:dyDescent="0.25">
      <c r="C104" s="32" t="s">
        <v>869</v>
      </c>
      <c r="H104" s="52">
        <f>SUMIF(AC99:AC99, 5, I99:I99)+SUMIF(AC99:AC99, 6, I99:I99)</f>
        <v>0</v>
      </c>
      <c r="I104" s="52"/>
      <c r="J104" s="52">
        <f>SUMIF(AC99:AC99, 5, K99:K99)+SUMIF(AC99:AC99, 6, K99:K99)</f>
        <v>0</v>
      </c>
      <c r="K104" s="52"/>
    </row>
    <row r="105" spans="1:43" ht="15" x14ac:dyDescent="0.25">
      <c r="H105" s="52"/>
      <c r="I105" s="52"/>
      <c r="J105" s="52"/>
      <c r="K105" s="52"/>
      <c r="O105" s="53">
        <f>I98+I100+I101+SUM(I99:I99)</f>
        <v>81.73</v>
      </c>
      <c r="P105" s="53">
        <f>K98+K100+K101+SUM(K99:K99)</f>
        <v>2501.73</v>
      </c>
    </row>
    <row r="108" spans="1:43" ht="15" x14ac:dyDescent="0.25">
      <c r="A108" s="55" t="str">
        <f>CONCATENATE("Итого по разделу: ",IF(Source!G51&lt;&gt;"Новый раздел", Source!G51, ""))</f>
        <v>Итого по разделу: Демонтажные работы (пол, стены, потолок, двери)</v>
      </c>
      <c r="B108" s="55"/>
      <c r="C108" s="55"/>
      <c r="D108" s="55"/>
      <c r="E108" s="55"/>
      <c r="F108" s="55"/>
      <c r="G108" s="55"/>
      <c r="H108" s="52">
        <f>SUM(O38:O107)</f>
        <v>1296.8</v>
      </c>
      <c r="I108" s="51"/>
      <c r="J108" s="52">
        <f>SUM(P38:P107)</f>
        <v>38355.000000000007</v>
      </c>
      <c r="K108" s="51"/>
      <c r="AQ108" s="56" t="str">
        <f>CONCATENATE("Итого по разделу: ",IF(Source!G51&lt;&gt;"Новый раздел", Source!G51, ""))</f>
        <v>Итого по разделу: Демонтажные работы (пол, стены, потолок, двери)</v>
      </c>
    </row>
    <row r="109" spans="1:43" hidden="1" x14ac:dyDescent="0.2">
      <c r="A109" t="s">
        <v>873</v>
      </c>
      <c r="I109">
        <f>SUM(W38:W108)</f>
        <v>0</v>
      </c>
      <c r="J109">
        <f>SUM(X38:X108)</f>
        <v>0</v>
      </c>
    </row>
    <row r="110" spans="1:43" hidden="1" x14ac:dyDescent="0.2">
      <c r="A110" t="s">
        <v>874</v>
      </c>
      <c r="I110">
        <f>SUM(Y38:Y109)</f>
        <v>0</v>
      </c>
      <c r="J110">
        <f>SUM(Z38:Z109)</f>
        <v>0</v>
      </c>
    </row>
    <row r="112" spans="1:43" ht="16.5" x14ac:dyDescent="0.25">
      <c r="A112" s="38" t="str">
        <f>CONCATENATE("Раздел: ",IF(Source!G81&lt;&gt;"Новый раздел", Source!G81, ""))</f>
        <v>Раздел: Демонтажные работы (ВиК)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</row>
    <row r="113" spans="1:29" ht="42.75" x14ac:dyDescent="0.2">
      <c r="A113" s="39">
        <v>7</v>
      </c>
      <c r="B113" s="39" t="str">
        <f>Source!F85</f>
        <v>3.16-13-1</v>
      </c>
      <c r="C113" s="39" t="s">
        <v>126</v>
      </c>
      <c r="D113" s="40" t="str">
        <f>Source!H85</f>
        <v>100 м</v>
      </c>
      <c r="E113" s="12">
        <f>Source!I85</f>
        <v>0.02</v>
      </c>
      <c r="F113" s="42"/>
      <c r="G113" s="41"/>
      <c r="H113" s="12"/>
      <c r="I113" s="42"/>
      <c r="J113" s="12"/>
      <c r="K113" s="42"/>
      <c r="Q113">
        <f>Source!X85</f>
        <v>16.45</v>
      </c>
      <c r="R113">
        <f>Source!X86</f>
        <v>458.69</v>
      </c>
      <c r="S113">
        <f>Source!Y85</f>
        <v>11.06</v>
      </c>
      <c r="T113">
        <f>Source!Y86</f>
        <v>208.96</v>
      </c>
      <c r="U113">
        <f>ROUND((175/100)*ROUND(Source!R85, 2), 2)</f>
        <v>0.05</v>
      </c>
      <c r="V113">
        <f>ROUND((160/100)*ROUND(Source!R86, 2), 2)</f>
        <v>1.63</v>
      </c>
      <c r="AC113">
        <v>0</v>
      </c>
    </row>
    <row r="114" spans="1:29" x14ac:dyDescent="0.2">
      <c r="C114" s="43" t="str">
        <f>"Объем: "&amp;Source!I85&amp;"=(2)/"&amp;"100"</f>
        <v>Объем: 0,02=(2)/100</v>
      </c>
    </row>
    <row r="115" spans="1:29" ht="14.25" x14ac:dyDescent="0.2">
      <c r="A115" s="39"/>
      <c r="B115" s="39"/>
      <c r="C115" s="39" t="s">
        <v>862</v>
      </c>
      <c r="D115" s="40"/>
      <c r="E115" s="12"/>
      <c r="F115" s="42">
        <f>Source!AO85</f>
        <v>747.52</v>
      </c>
      <c r="G115" s="41" t="str">
        <f>Source!DG85</f>
        <v/>
      </c>
      <c r="H115" s="12">
        <f>Source!AV86</f>
        <v>1</v>
      </c>
      <c r="I115" s="42">
        <f>Source!S85</f>
        <v>14.95</v>
      </c>
      <c r="J115" s="12">
        <f>IF(Source!BA86&lt;&gt; 0, Source!BA86, 1)</f>
        <v>34.090000000000003</v>
      </c>
      <c r="K115" s="42">
        <f>Source!S86</f>
        <v>509.65</v>
      </c>
    </row>
    <row r="116" spans="1:29" ht="14.25" x14ac:dyDescent="0.2">
      <c r="A116" s="39"/>
      <c r="B116" s="39"/>
      <c r="C116" s="39" t="s">
        <v>870</v>
      </c>
      <c r="D116" s="40"/>
      <c r="E116" s="12"/>
      <c r="F116" s="42">
        <f>Source!AM85</f>
        <v>10.1</v>
      </c>
      <c r="G116" s="41" t="str">
        <f>Source!DE85</f>
        <v/>
      </c>
      <c r="H116" s="12">
        <f>Source!AV86</f>
        <v>1</v>
      </c>
      <c r="I116" s="42">
        <f>Source!Q85</f>
        <v>0.2</v>
      </c>
      <c r="J116" s="12">
        <f>IF(Source!BB86&lt;&gt; 0, Source!BB86, 1)</f>
        <v>12.48</v>
      </c>
      <c r="K116" s="42">
        <f>Source!Q86</f>
        <v>2.5</v>
      </c>
    </row>
    <row r="117" spans="1:29" ht="14.25" x14ac:dyDescent="0.2">
      <c r="A117" s="39"/>
      <c r="B117" s="39"/>
      <c r="C117" s="39" t="s">
        <v>871</v>
      </c>
      <c r="D117" s="40"/>
      <c r="E117" s="12"/>
      <c r="F117" s="42">
        <f>Source!AN85</f>
        <v>1.43</v>
      </c>
      <c r="G117" s="41" t="str">
        <f>Source!DF85</f>
        <v/>
      </c>
      <c r="H117" s="12">
        <f>Source!AV86</f>
        <v>1</v>
      </c>
      <c r="I117" s="54">
        <f>Source!R85</f>
        <v>0.03</v>
      </c>
      <c r="J117" s="12">
        <f>IF(Source!BS86&lt;&gt; 0, Source!BS86, 1)</f>
        <v>34.090000000000003</v>
      </c>
      <c r="K117" s="54">
        <f>Source!R86</f>
        <v>1.02</v>
      </c>
    </row>
    <row r="118" spans="1:29" ht="14.25" x14ac:dyDescent="0.2">
      <c r="A118" s="39"/>
      <c r="B118" s="39"/>
      <c r="C118" s="39" t="s">
        <v>875</v>
      </c>
      <c r="D118" s="40"/>
      <c r="E118" s="12"/>
      <c r="F118" s="42">
        <f>Source!AL85</f>
        <v>85.17</v>
      </c>
      <c r="G118" s="41" t="str">
        <f>Source!DD85</f>
        <v/>
      </c>
      <c r="H118" s="12">
        <f>Source!AW86</f>
        <v>1</v>
      </c>
      <c r="I118" s="42">
        <f>Source!P85</f>
        <v>1.7</v>
      </c>
      <c r="J118" s="12">
        <f>IF(Source!BC86&lt;&gt; 0, Source!BC86, 1)</f>
        <v>14.58</v>
      </c>
      <c r="K118" s="42">
        <f>Source!P86</f>
        <v>24.79</v>
      </c>
    </row>
    <row r="119" spans="1:29" ht="28.5" x14ac:dyDescent="0.2">
      <c r="A119" s="39" t="s">
        <v>132</v>
      </c>
      <c r="B119" s="39" t="str">
        <f>Source!F87</f>
        <v>9999990001</v>
      </c>
      <c r="C119" s="39" t="s">
        <v>31</v>
      </c>
      <c r="D119" s="40" t="str">
        <f>Source!H87</f>
        <v>т</v>
      </c>
      <c r="E119" s="12">
        <f>Source!I87</f>
        <v>4.28E-4</v>
      </c>
      <c r="F119" s="42">
        <f>Source!AK87</f>
        <v>0</v>
      </c>
      <c r="G119" s="44" t="s">
        <v>3</v>
      </c>
      <c r="H119" s="12">
        <f>Source!AW88</f>
        <v>1</v>
      </c>
      <c r="I119" s="42">
        <f>Source!O87</f>
        <v>0</v>
      </c>
      <c r="J119" s="12">
        <f>IF(Source!BC88&lt;&gt; 0, Source!BC88, 1)</f>
        <v>9.64</v>
      </c>
      <c r="K119" s="42">
        <f>Source!O88</f>
        <v>0</v>
      </c>
      <c r="Q119">
        <f>Source!X87</f>
        <v>0</v>
      </c>
      <c r="R119">
        <f>Source!X88</f>
        <v>0</v>
      </c>
      <c r="S119">
        <f>Source!Y87</f>
        <v>0</v>
      </c>
      <c r="T119">
        <f>Source!Y88</f>
        <v>0</v>
      </c>
      <c r="U119">
        <f>ROUND((175/100)*ROUND(Source!R87, 2), 2)</f>
        <v>0</v>
      </c>
      <c r="V119">
        <f>ROUND((160/100)*ROUND(Source!R88, 2), 2)</f>
        <v>0</v>
      </c>
      <c r="AC119">
        <v>3</v>
      </c>
    </row>
    <row r="120" spans="1:29" ht="14.25" x14ac:dyDescent="0.2">
      <c r="A120" s="39"/>
      <c r="B120" s="39"/>
      <c r="C120" s="39" t="s">
        <v>863</v>
      </c>
      <c r="D120" s="40" t="s">
        <v>864</v>
      </c>
      <c r="E120" s="12">
        <f>Source!DN86</f>
        <v>110</v>
      </c>
      <c r="F120" s="42"/>
      <c r="G120" s="41"/>
      <c r="H120" s="12"/>
      <c r="I120" s="42">
        <f>SUM(Q113:Q119)</f>
        <v>16.45</v>
      </c>
      <c r="J120" s="12">
        <f>Source!BZ86</f>
        <v>90</v>
      </c>
      <c r="K120" s="42">
        <f>SUM(R113:R119)</f>
        <v>458.69</v>
      </c>
    </row>
    <row r="121" spans="1:29" ht="14.25" x14ac:dyDescent="0.2">
      <c r="A121" s="39"/>
      <c r="B121" s="39"/>
      <c r="C121" s="39" t="s">
        <v>865</v>
      </c>
      <c r="D121" s="40" t="s">
        <v>864</v>
      </c>
      <c r="E121" s="12">
        <f>Source!DO86</f>
        <v>74</v>
      </c>
      <c r="F121" s="42"/>
      <c r="G121" s="41"/>
      <c r="H121" s="12"/>
      <c r="I121" s="42">
        <f>SUM(S113:S120)</f>
        <v>11.06</v>
      </c>
      <c r="J121" s="12">
        <f>Source!CA86</f>
        <v>41</v>
      </c>
      <c r="K121" s="42">
        <f>SUM(T113:T120)</f>
        <v>208.96</v>
      </c>
    </row>
    <row r="122" spans="1:29" ht="14.25" x14ac:dyDescent="0.2">
      <c r="A122" s="39"/>
      <c r="B122" s="39"/>
      <c r="C122" s="39" t="s">
        <v>872</v>
      </c>
      <c r="D122" s="40" t="s">
        <v>864</v>
      </c>
      <c r="E122" s="12">
        <f>175</f>
        <v>175</v>
      </c>
      <c r="F122" s="42"/>
      <c r="G122" s="41"/>
      <c r="H122" s="12"/>
      <c r="I122" s="42">
        <f>SUM(U113:U121)</f>
        <v>0.05</v>
      </c>
      <c r="J122" s="12">
        <f>160</f>
        <v>160</v>
      </c>
      <c r="K122" s="42">
        <f>SUM(V113:V121)</f>
        <v>1.63</v>
      </c>
    </row>
    <row r="123" spans="1:29" ht="14.25" x14ac:dyDescent="0.2">
      <c r="A123" s="45"/>
      <c r="B123" s="45"/>
      <c r="C123" s="45" t="s">
        <v>866</v>
      </c>
      <c r="D123" s="46" t="s">
        <v>867</v>
      </c>
      <c r="E123" s="47">
        <f>Source!AQ85</f>
        <v>58.4</v>
      </c>
      <c r="F123" s="48"/>
      <c r="G123" s="49" t="str">
        <f>Source!DI85</f>
        <v/>
      </c>
      <c r="H123" s="47">
        <f>Source!AV86</f>
        <v>1</v>
      </c>
      <c r="I123" s="48">
        <f>Source!U85</f>
        <v>1.1679999999999999</v>
      </c>
      <c r="J123" s="47"/>
      <c r="K123" s="48"/>
    </row>
    <row r="124" spans="1:29" ht="15" x14ac:dyDescent="0.25">
      <c r="C124" s="32" t="s">
        <v>868</v>
      </c>
      <c r="H124" s="50">
        <f>I115+I116+I118+I120+I121+I122+SUM(I119:I119)-SUMIF(AC119:AC119, 5, I119:I119)-SUMIF(AC119:AC119, 6, I119:I119)</f>
        <v>44.41</v>
      </c>
      <c r="I124" s="50"/>
      <c r="J124" s="50">
        <f>K115+K116+K118+K120+K121+K122+SUM(K119:K119)-SUMIF(AC119:AC119, 5, K119:K119)-SUMIF(AC119:AC119, 6, K119:K119)</f>
        <v>1206.22</v>
      </c>
      <c r="K124" s="50"/>
    </row>
    <row r="125" spans="1:29" ht="15" x14ac:dyDescent="0.25">
      <c r="C125" s="32" t="s">
        <v>869</v>
      </c>
      <c r="H125" s="52">
        <f>SUMIF(AC119:AC119, 5, I119:I119)+SUMIF(AC119:AC119, 6, I119:I119)</f>
        <v>0</v>
      </c>
      <c r="I125" s="52"/>
      <c r="J125" s="52">
        <f>SUMIF(AC119:AC119, 5, K119:K119)+SUMIF(AC119:AC119, 6, K119:K119)</f>
        <v>0</v>
      </c>
      <c r="K125" s="52"/>
    </row>
    <row r="126" spans="1:29" ht="15" x14ac:dyDescent="0.25">
      <c r="H126" s="52"/>
      <c r="I126" s="52"/>
      <c r="J126" s="52"/>
      <c r="K126" s="52"/>
      <c r="O126" s="53">
        <f>I115+I116+I118+I120+I121+I122+SUM(I119:I119)</f>
        <v>44.41</v>
      </c>
      <c r="P126" s="53">
        <f>K115+K116+K118+K120+K121+K122+SUM(K119:K119)</f>
        <v>1206.22</v>
      </c>
    </row>
    <row r="128" spans="1:29" ht="42.75" x14ac:dyDescent="0.2">
      <c r="A128" s="39">
        <v>8</v>
      </c>
      <c r="B128" s="39" t="str">
        <f>Source!F89</f>
        <v>6.65-4-3</v>
      </c>
      <c r="C128" s="39" t="s">
        <v>135</v>
      </c>
      <c r="D128" s="40" t="str">
        <f>Source!H89</f>
        <v>100 компл.</v>
      </c>
      <c r="E128" s="12">
        <f>Source!I89</f>
        <v>0.02</v>
      </c>
      <c r="F128" s="42"/>
      <c r="G128" s="41"/>
      <c r="H128" s="12"/>
      <c r="I128" s="42"/>
      <c r="J128" s="12"/>
      <c r="K128" s="42"/>
      <c r="Q128">
        <f>Source!X89</f>
        <v>26.9</v>
      </c>
      <c r="R128">
        <f>Source!X90</f>
        <v>802.52</v>
      </c>
      <c r="S128">
        <f>Source!Y89</f>
        <v>18.5</v>
      </c>
      <c r="T128">
        <f>Source!Y90</f>
        <v>470.04</v>
      </c>
      <c r="U128">
        <f>ROUND((175/100)*ROUND(Source!R89, 2), 2)</f>
        <v>0</v>
      </c>
      <c r="V128">
        <f>ROUND((160/100)*ROUND(Source!R90, 2), 2)</f>
        <v>0</v>
      </c>
      <c r="AC128">
        <v>0</v>
      </c>
    </row>
    <row r="129" spans="1:29" x14ac:dyDescent="0.2">
      <c r="C129" s="43" t="str">
        <f>"Объем: "&amp;Source!I89&amp;"=2/"&amp;"100"</f>
        <v>Объем: 0,02=2/100</v>
      </c>
    </row>
    <row r="130" spans="1:29" ht="14.25" x14ac:dyDescent="0.2">
      <c r="A130" s="39"/>
      <c r="B130" s="39"/>
      <c r="C130" s="39" t="s">
        <v>862</v>
      </c>
      <c r="D130" s="40"/>
      <c r="E130" s="12"/>
      <c r="F130" s="42">
        <f>Source!AO89</f>
        <v>1681.68</v>
      </c>
      <c r="G130" s="41" t="str">
        <f>Source!DG89</f>
        <v/>
      </c>
      <c r="H130" s="12">
        <f>Source!AV90</f>
        <v>1</v>
      </c>
      <c r="I130" s="42">
        <f>Source!S89</f>
        <v>33.630000000000003</v>
      </c>
      <c r="J130" s="12">
        <f>IF(Source!BA90&lt;&gt; 0, Source!BA90, 1)</f>
        <v>34.090000000000003</v>
      </c>
      <c r="K130" s="42">
        <f>Source!S90</f>
        <v>1146.45</v>
      </c>
    </row>
    <row r="131" spans="1:29" ht="28.5" x14ac:dyDescent="0.2">
      <c r="A131" s="39" t="s">
        <v>140</v>
      </c>
      <c r="B131" s="39" t="str">
        <f>Source!F91</f>
        <v>9999990001</v>
      </c>
      <c r="C131" s="39" t="s">
        <v>31</v>
      </c>
      <c r="D131" s="40" t="str">
        <f>Source!H91</f>
        <v>т</v>
      </c>
      <c r="E131" s="12">
        <f>Source!I91</f>
        <v>5.5199999999999999E-2</v>
      </c>
      <c r="F131" s="42">
        <f>Source!AK91</f>
        <v>0</v>
      </c>
      <c r="G131" s="44" t="s">
        <v>3</v>
      </c>
      <c r="H131" s="12">
        <f>Source!AW92</f>
        <v>1</v>
      </c>
      <c r="I131" s="42">
        <f>Source!O91</f>
        <v>0</v>
      </c>
      <c r="J131" s="12">
        <f>IF(Source!BC92&lt;&gt; 0, Source!BC92, 1)</f>
        <v>9.64</v>
      </c>
      <c r="K131" s="42">
        <f>Source!O92</f>
        <v>0</v>
      </c>
      <c r="Q131">
        <f>Source!X91</f>
        <v>0</v>
      </c>
      <c r="R131">
        <f>Source!X92</f>
        <v>0</v>
      </c>
      <c r="S131">
        <f>Source!Y91</f>
        <v>0</v>
      </c>
      <c r="T131">
        <f>Source!Y92</f>
        <v>0</v>
      </c>
      <c r="U131">
        <f>ROUND((175/100)*ROUND(Source!R91, 2), 2)</f>
        <v>0</v>
      </c>
      <c r="V131">
        <f>ROUND((160/100)*ROUND(Source!R92, 2), 2)</f>
        <v>0</v>
      </c>
      <c r="AC131">
        <v>3</v>
      </c>
    </row>
    <row r="132" spans="1:29" ht="14.25" x14ac:dyDescent="0.2">
      <c r="A132" s="39"/>
      <c r="B132" s="39"/>
      <c r="C132" s="39" t="s">
        <v>863</v>
      </c>
      <c r="D132" s="40" t="s">
        <v>864</v>
      </c>
      <c r="E132" s="12">
        <f>Source!DN90</f>
        <v>80</v>
      </c>
      <c r="F132" s="42"/>
      <c r="G132" s="41"/>
      <c r="H132" s="12"/>
      <c r="I132" s="42">
        <f>SUM(Q128:Q131)</f>
        <v>26.9</v>
      </c>
      <c r="J132" s="12">
        <f>Source!BZ90</f>
        <v>70</v>
      </c>
      <c r="K132" s="42">
        <f>SUM(R128:R131)</f>
        <v>802.52</v>
      </c>
    </row>
    <row r="133" spans="1:29" ht="14.25" x14ac:dyDescent="0.2">
      <c r="A133" s="39"/>
      <c r="B133" s="39"/>
      <c r="C133" s="39" t="s">
        <v>865</v>
      </c>
      <c r="D133" s="40" t="s">
        <v>864</v>
      </c>
      <c r="E133" s="12">
        <f>Source!DO90</f>
        <v>55</v>
      </c>
      <c r="F133" s="42"/>
      <c r="G133" s="41"/>
      <c r="H133" s="12"/>
      <c r="I133" s="42">
        <f>SUM(S128:S132)</f>
        <v>18.5</v>
      </c>
      <c r="J133" s="12">
        <f>Source!CA90</f>
        <v>41</v>
      </c>
      <c r="K133" s="42">
        <f>SUM(T128:T132)</f>
        <v>470.04</v>
      </c>
    </row>
    <row r="134" spans="1:29" ht="14.25" x14ac:dyDescent="0.2">
      <c r="A134" s="45"/>
      <c r="B134" s="45"/>
      <c r="C134" s="45" t="s">
        <v>866</v>
      </c>
      <c r="D134" s="46" t="s">
        <v>867</v>
      </c>
      <c r="E134" s="47">
        <f>Source!AQ89</f>
        <v>143</v>
      </c>
      <c r="F134" s="48"/>
      <c r="G134" s="49" t="str">
        <f>Source!DI89</f>
        <v/>
      </c>
      <c r="H134" s="47">
        <f>Source!AV90</f>
        <v>1</v>
      </c>
      <c r="I134" s="48">
        <f>Source!U89</f>
        <v>2.86</v>
      </c>
      <c r="J134" s="47"/>
      <c r="K134" s="48"/>
    </row>
    <row r="135" spans="1:29" ht="15" x14ac:dyDescent="0.25">
      <c r="C135" s="32" t="s">
        <v>868</v>
      </c>
      <c r="H135" s="50">
        <f>I130+I132+I133+SUM(I131:I131)-SUMIF(AC131:AC131, 5, I131:I131)-SUMIF(AC131:AC131, 6, I131:I131)</f>
        <v>79.03</v>
      </c>
      <c r="I135" s="50"/>
      <c r="J135" s="50">
        <f>K130+K132+K133+SUM(K131:K131)-SUMIF(AC131:AC131, 5, K131:K131)-SUMIF(AC131:AC131, 6, K131:K131)</f>
        <v>2419.0100000000002</v>
      </c>
      <c r="K135" s="50"/>
    </row>
    <row r="136" spans="1:29" ht="15" x14ac:dyDescent="0.25">
      <c r="C136" s="32" t="s">
        <v>869</v>
      </c>
      <c r="H136" s="52">
        <f>SUMIF(AC131:AC131, 5, I131:I131)+SUMIF(AC131:AC131, 6, I131:I131)</f>
        <v>0</v>
      </c>
      <c r="I136" s="52"/>
      <c r="J136" s="52">
        <f>SUMIF(AC131:AC131, 5, K131:K131)+SUMIF(AC131:AC131, 6, K131:K131)</f>
        <v>0</v>
      </c>
      <c r="K136" s="52"/>
    </row>
    <row r="137" spans="1:29" ht="15" x14ac:dyDescent="0.25">
      <c r="H137" s="52"/>
      <c r="I137" s="52"/>
      <c r="J137" s="52"/>
      <c r="K137" s="52"/>
      <c r="O137" s="53">
        <f>I130+I132+I133+SUM(I131:I131)</f>
        <v>79.03</v>
      </c>
      <c r="P137" s="53">
        <f>K130+K132+K133+SUM(K131:K131)</f>
        <v>2419.0100000000002</v>
      </c>
    </row>
    <row r="140" spans="1:29" ht="15" x14ac:dyDescent="0.25">
      <c r="A140" s="55" t="str">
        <f>CONCATENATE("Итого по разделу: ",IF(Source!G94&lt;&gt;"Новый раздел", Source!G94, ""))</f>
        <v>Итого по разделу: Демонтажные работы (ВиК)</v>
      </c>
      <c r="B140" s="55"/>
      <c r="C140" s="55"/>
      <c r="D140" s="55"/>
      <c r="E140" s="55"/>
      <c r="F140" s="55"/>
      <c r="G140" s="55"/>
      <c r="H140" s="52">
        <f>SUM(O112:O139)</f>
        <v>123.44</v>
      </c>
      <c r="I140" s="51"/>
      <c r="J140" s="52">
        <f>SUM(P112:P139)</f>
        <v>3625.2300000000005</v>
      </c>
      <c r="K140" s="51"/>
    </row>
    <row r="141" spans="1:29" hidden="1" x14ac:dyDescent="0.2">
      <c r="A141" t="s">
        <v>873</v>
      </c>
      <c r="I141">
        <f>SUM(W112:W140)</f>
        <v>0</v>
      </c>
      <c r="J141">
        <f>SUM(X112:X140)</f>
        <v>0</v>
      </c>
    </row>
    <row r="142" spans="1:29" hidden="1" x14ac:dyDescent="0.2">
      <c r="A142" t="s">
        <v>874</v>
      </c>
      <c r="I142">
        <f>SUM(Y112:Y141)</f>
        <v>0</v>
      </c>
      <c r="J142">
        <f>SUM(Z112:Z141)</f>
        <v>0</v>
      </c>
    </row>
    <row r="144" spans="1:29" ht="16.5" x14ac:dyDescent="0.25">
      <c r="A144" s="38" t="str">
        <f>CONCATENATE("Раздел: ",IF(Source!G124&lt;&gt;"Новый раздел", Source!G124, ""))</f>
        <v>Раздел: Разные работы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</row>
    <row r="145" spans="1:29" ht="42.75" x14ac:dyDescent="0.2">
      <c r="A145" s="39">
        <v>9</v>
      </c>
      <c r="B145" s="39" t="str">
        <f>Source!F128</f>
        <v>6.69-19-1</v>
      </c>
      <c r="C145" s="39" t="s">
        <v>144</v>
      </c>
      <c r="D145" s="40" t="str">
        <f>Source!H128</f>
        <v>1 Т</v>
      </c>
      <c r="E145" s="12">
        <f>Source!I128</f>
        <v>0.1366928</v>
      </c>
      <c r="F145" s="42"/>
      <c r="G145" s="41"/>
      <c r="H145" s="12"/>
      <c r="I145" s="42"/>
      <c r="J145" s="12"/>
      <c r="K145" s="42"/>
      <c r="Q145">
        <f>Source!X128</f>
        <v>1.19</v>
      </c>
      <c r="R145">
        <f>Source!X129</f>
        <v>33.5</v>
      </c>
      <c r="S145">
        <f>Source!Y128</f>
        <v>0.92</v>
      </c>
      <c r="T145">
        <f>Source!Y129</f>
        <v>18.309999999999999</v>
      </c>
      <c r="U145">
        <f>ROUND((175/100)*ROUND(Source!R128, 2), 2)</f>
        <v>0</v>
      </c>
      <c r="V145">
        <f>ROUND((160/100)*ROUND(Source!R129, 2), 2)</f>
        <v>0</v>
      </c>
      <c r="AC145">
        <v>0</v>
      </c>
    </row>
    <row r="146" spans="1:29" ht="38.25" x14ac:dyDescent="0.2">
      <c r="C146" s="43" t="str">
        <f>"Объем: "&amp;Source!I128&amp;"=("&amp;Source!I30&amp;"+"&amp;""&amp;Source!I34&amp;"+"&amp;""&amp;Source!I38&amp;"+"&amp;""&amp;Source!I42&amp;"+"&amp;""&amp;Source!I87&amp;"+"&amp;""&amp;Source!I91&amp;"+"&amp;""&amp;Source!I48&amp;")*"&amp;"0,1"</f>
        <v>Объем: 0,1366928=(0,448+0,1286+0,216+0,504+0,000428+0,0552+0,0147)*0,1</v>
      </c>
    </row>
    <row r="147" spans="1:29" ht="14.25" x14ac:dyDescent="0.2">
      <c r="A147" s="39"/>
      <c r="B147" s="39"/>
      <c r="C147" s="39" t="s">
        <v>862</v>
      </c>
      <c r="D147" s="40"/>
      <c r="E147" s="12"/>
      <c r="F147" s="42">
        <f>Source!AO128</f>
        <v>9.6199999999999992</v>
      </c>
      <c r="G147" s="41" t="str">
        <f>Source!DG128</f>
        <v/>
      </c>
      <c r="H147" s="12">
        <f>Source!AV129</f>
        <v>1</v>
      </c>
      <c r="I147" s="42">
        <f>Source!S128</f>
        <v>1.31</v>
      </c>
      <c r="J147" s="12">
        <f>IF(Source!BA129&lt;&gt; 0, Source!BA129, 1)</f>
        <v>34.090000000000003</v>
      </c>
      <c r="K147" s="42">
        <f>Source!S129</f>
        <v>44.66</v>
      </c>
    </row>
    <row r="148" spans="1:29" ht="14.25" x14ac:dyDescent="0.2">
      <c r="A148" s="39"/>
      <c r="B148" s="39"/>
      <c r="C148" s="39" t="s">
        <v>863</v>
      </c>
      <c r="D148" s="40" t="s">
        <v>864</v>
      </c>
      <c r="E148" s="12">
        <f>Source!DN129</f>
        <v>91</v>
      </c>
      <c r="F148" s="42"/>
      <c r="G148" s="41"/>
      <c r="H148" s="12"/>
      <c r="I148" s="42">
        <f>SUM(Q145:Q147)</f>
        <v>1.19</v>
      </c>
      <c r="J148" s="12">
        <f>Source!BZ129</f>
        <v>75</v>
      </c>
      <c r="K148" s="42">
        <f>SUM(R145:R147)</f>
        <v>33.5</v>
      </c>
    </row>
    <row r="149" spans="1:29" ht="14.25" x14ac:dyDescent="0.2">
      <c r="A149" s="39"/>
      <c r="B149" s="39"/>
      <c r="C149" s="39" t="s">
        <v>865</v>
      </c>
      <c r="D149" s="40" t="s">
        <v>864</v>
      </c>
      <c r="E149" s="12">
        <f>Source!DO129</f>
        <v>70</v>
      </c>
      <c r="F149" s="42"/>
      <c r="G149" s="41"/>
      <c r="H149" s="12"/>
      <c r="I149" s="42">
        <f>SUM(S145:S148)</f>
        <v>0.92</v>
      </c>
      <c r="J149" s="12">
        <f>Source!CA129</f>
        <v>41</v>
      </c>
      <c r="K149" s="42">
        <f>SUM(T145:T148)</f>
        <v>18.309999999999999</v>
      </c>
    </row>
    <row r="150" spans="1:29" ht="14.25" x14ac:dyDescent="0.2">
      <c r="A150" s="45"/>
      <c r="B150" s="45"/>
      <c r="C150" s="45" t="s">
        <v>866</v>
      </c>
      <c r="D150" s="46" t="s">
        <v>867</v>
      </c>
      <c r="E150" s="47">
        <f>Source!AQ128</f>
        <v>1.02</v>
      </c>
      <c r="F150" s="48"/>
      <c r="G150" s="49" t="str">
        <f>Source!DI128</f>
        <v/>
      </c>
      <c r="H150" s="47">
        <f>Source!AV129</f>
        <v>1</v>
      </c>
      <c r="I150" s="48">
        <f>Source!U128</f>
        <v>0.13942665600000001</v>
      </c>
      <c r="J150" s="47"/>
      <c r="K150" s="48"/>
    </row>
    <row r="151" spans="1:29" ht="15" x14ac:dyDescent="0.25">
      <c r="C151" s="32" t="s">
        <v>868</v>
      </c>
      <c r="H151" s="50">
        <f>I147+I148+I149+0-0-0</f>
        <v>3.42</v>
      </c>
      <c r="I151" s="50"/>
      <c r="J151" s="50">
        <f>K147+K148+K149+0-0-0</f>
        <v>96.47</v>
      </c>
      <c r="K151" s="50"/>
    </row>
    <row r="152" spans="1:29" ht="15" x14ac:dyDescent="0.25">
      <c r="C152" s="32" t="s">
        <v>869</v>
      </c>
      <c r="H152" s="52">
        <f>0+0</f>
        <v>0</v>
      </c>
      <c r="I152" s="52"/>
      <c r="J152" s="52">
        <f>0+0</f>
        <v>0</v>
      </c>
      <c r="K152" s="52"/>
    </row>
    <row r="153" spans="1:29" ht="15" x14ac:dyDescent="0.25">
      <c r="H153" s="52"/>
      <c r="I153" s="52"/>
      <c r="J153" s="52"/>
      <c r="K153" s="52"/>
      <c r="O153" s="53">
        <f>I147+I148+I149+0</f>
        <v>3.42</v>
      </c>
      <c r="P153" s="53">
        <f>K147+K148+K149+0</f>
        <v>96.47</v>
      </c>
    </row>
    <row r="155" spans="1:29" ht="42.75" x14ac:dyDescent="0.2">
      <c r="A155" s="39">
        <v>10</v>
      </c>
      <c r="B155" s="39" t="str">
        <f>Source!F130</f>
        <v>6.68-13-1</v>
      </c>
      <c r="C155" s="39" t="s">
        <v>151</v>
      </c>
      <c r="D155" s="40" t="str">
        <f>Source!H130</f>
        <v>1 Т</v>
      </c>
      <c r="E155" s="12">
        <f>Source!I130</f>
        <v>1.2302352000000001</v>
      </c>
      <c r="F155" s="42"/>
      <c r="G155" s="41"/>
      <c r="H155" s="12"/>
      <c r="I155" s="42"/>
      <c r="J155" s="12"/>
      <c r="K155" s="42"/>
      <c r="Q155">
        <f>Source!X130</f>
        <v>0</v>
      </c>
      <c r="R155">
        <f>Source!X131</f>
        <v>0</v>
      </c>
      <c r="S155">
        <f>Source!Y130</f>
        <v>0</v>
      </c>
      <c r="T155">
        <f>Source!Y131</f>
        <v>0</v>
      </c>
      <c r="U155">
        <f>ROUND((175/100)*ROUND(Source!R130, 2), 2)</f>
        <v>3.19</v>
      </c>
      <c r="V155">
        <f>ROUND((160/100)*ROUND(Source!R131, 2), 2)</f>
        <v>99.26</v>
      </c>
      <c r="AC155">
        <v>0</v>
      </c>
    </row>
    <row r="156" spans="1:29" ht="38.25" x14ac:dyDescent="0.2">
      <c r="C156" s="43" t="str">
        <f>"Объем: "&amp;Source!I130&amp;"=("&amp;Source!I30&amp;"+"&amp;""&amp;Source!I34&amp;"+"&amp;""&amp;Source!I38&amp;"+"&amp;""&amp;Source!I42&amp;"+"&amp;""&amp;Source!I87&amp;"+"&amp;""&amp;Source!I91&amp;"+"&amp;""&amp;Source!I48&amp;")*"&amp;"0,9"</f>
        <v>Объем: 1,2302352=(0,448+0,1286+0,216+0,504+0,000428+0,0552+0,0147)*0,9</v>
      </c>
    </row>
    <row r="157" spans="1:29" ht="14.25" x14ac:dyDescent="0.2">
      <c r="A157" s="39"/>
      <c r="B157" s="39"/>
      <c r="C157" s="39" t="s">
        <v>870</v>
      </c>
      <c r="D157" s="40"/>
      <c r="E157" s="12"/>
      <c r="F157" s="42">
        <f>Source!AM130</f>
        <v>8.86</v>
      </c>
      <c r="G157" s="41" t="str">
        <f>Source!DE130</f>
        <v/>
      </c>
      <c r="H157" s="12">
        <f>Source!AV131</f>
        <v>1</v>
      </c>
      <c r="I157" s="42">
        <f>Source!Q130</f>
        <v>10.9</v>
      </c>
      <c r="J157" s="12">
        <f>IF(Source!BB131&lt;&gt; 0, Source!BB131, 1)</f>
        <v>13.45</v>
      </c>
      <c r="K157" s="42">
        <f>Source!Q131</f>
        <v>146.61000000000001</v>
      </c>
    </row>
    <row r="158" spans="1:29" ht="14.25" x14ac:dyDescent="0.2">
      <c r="A158" s="39"/>
      <c r="B158" s="39"/>
      <c r="C158" s="39" t="s">
        <v>871</v>
      </c>
      <c r="D158" s="40"/>
      <c r="E158" s="12"/>
      <c r="F158" s="42">
        <f>Source!AN130</f>
        <v>1.48</v>
      </c>
      <c r="G158" s="41" t="str">
        <f>Source!DF130</f>
        <v/>
      </c>
      <c r="H158" s="12">
        <f>Source!AV131</f>
        <v>1</v>
      </c>
      <c r="I158" s="54">
        <f>Source!R130</f>
        <v>1.82</v>
      </c>
      <c r="J158" s="12">
        <f>IF(Source!BS131&lt;&gt; 0, Source!BS131, 1)</f>
        <v>34.090000000000003</v>
      </c>
      <c r="K158" s="54">
        <f>Source!R131</f>
        <v>62.04</v>
      </c>
    </row>
    <row r="159" spans="1:29" ht="14.25" x14ac:dyDescent="0.2">
      <c r="A159" s="45"/>
      <c r="B159" s="45"/>
      <c r="C159" s="45" t="s">
        <v>872</v>
      </c>
      <c r="D159" s="46" t="s">
        <v>864</v>
      </c>
      <c r="E159" s="47">
        <f>175</f>
        <v>175</v>
      </c>
      <c r="F159" s="48"/>
      <c r="G159" s="49"/>
      <c r="H159" s="47"/>
      <c r="I159" s="48">
        <f>SUM(U155:U158)</f>
        <v>3.19</v>
      </c>
      <c r="J159" s="47">
        <f>160</f>
        <v>160</v>
      </c>
      <c r="K159" s="48">
        <f>SUM(V155:V158)</f>
        <v>99.26</v>
      </c>
    </row>
    <row r="160" spans="1:29" ht="15" x14ac:dyDescent="0.25">
      <c r="C160" s="32" t="s">
        <v>868</v>
      </c>
      <c r="H160" s="50">
        <f>I157+I159+0-0-0</f>
        <v>14.09</v>
      </c>
      <c r="I160" s="50"/>
      <c r="J160" s="50">
        <f>K157+K159+0-0-0</f>
        <v>245.87</v>
      </c>
      <c r="K160" s="50"/>
    </row>
    <row r="161" spans="1:29" ht="15" x14ac:dyDescent="0.25">
      <c r="C161" s="32" t="s">
        <v>869</v>
      </c>
      <c r="H161" s="52">
        <f>0+0</f>
        <v>0</v>
      </c>
      <c r="I161" s="52"/>
      <c r="J161" s="52">
        <f>0+0</f>
        <v>0</v>
      </c>
      <c r="K161" s="52"/>
    </row>
    <row r="162" spans="1:29" ht="15" x14ac:dyDescent="0.25">
      <c r="H162" s="52"/>
      <c r="I162" s="52"/>
      <c r="J162" s="52"/>
      <c r="K162" s="52"/>
      <c r="O162" s="53">
        <f>I157+I159+0</f>
        <v>14.09</v>
      </c>
      <c r="P162" s="53">
        <f>K157+K159+0</f>
        <v>245.87</v>
      </c>
    </row>
    <row r="164" spans="1:29" ht="42.75" x14ac:dyDescent="0.2">
      <c r="A164" s="39">
        <v>11</v>
      </c>
      <c r="B164" s="39" t="str">
        <f>Source!F132</f>
        <v>15.2-42-11</v>
      </c>
      <c r="C164" s="39" t="s">
        <v>157</v>
      </c>
      <c r="D164" s="40" t="str">
        <f>Source!H132</f>
        <v>т</v>
      </c>
      <c r="E164" s="12">
        <f>Source!I132</f>
        <v>1.3669279999999999</v>
      </c>
      <c r="F164" s="42"/>
      <c r="G164" s="41"/>
      <c r="H164" s="12"/>
      <c r="I164" s="42"/>
      <c r="J164" s="12"/>
      <c r="K164" s="42"/>
      <c r="Q164">
        <f>Source!X132</f>
        <v>0</v>
      </c>
      <c r="R164">
        <f>Source!X133</f>
        <v>0</v>
      </c>
      <c r="S164">
        <f>Source!Y132</f>
        <v>0</v>
      </c>
      <c r="T164">
        <f>Source!Y133</f>
        <v>0</v>
      </c>
      <c r="U164">
        <f>ROUND((175/100)*ROUND(Source!R132, 2), 2)</f>
        <v>0</v>
      </c>
      <c r="V164">
        <f>ROUND((160/100)*ROUND(Source!R133, 2), 2)</f>
        <v>0</v>
      </c>
      <c r="AC164">
        <v>0</v>
      </c>
    </row>
    <row r="165" spans="1:29" x14ac:dyDescent="0.2">
      <c r="C165" s="43" t="str">
        <f>"Объем: "&amp;Source!I132&amp;"="&amp;Source!I128&amp;"+"&amp;""&amp;Source!I130&amp;""</f>
        <v>Объем: 1,366928=0,1366928+1,2302352</v>
      </c>
    </row>
    <row r="166" spans="1:29" ht="14.25" x14ac:dyDescent="0.2">
      <c r="A166" s="45"/>
      <c r="B166" s="45"/>
      <c r="C166" s="45" t="s">
        <v>870</v>
      </c>
      <c r="D166" s="46"/>
      <c r="E166" s="47"/>
      <c r="F166" s="48">
        <f>Source!AM132</f>
        <v>46.87</v>
      </c>
      <c r="G166" s="49" t="str">
        <f>Source!DE132</f>
        <v/>
      </c>
      <c r="H166" s="47">
        <f>Source!AV133</f>
        <v>1</v>
      </c>
      <c r="I166" s="48">
        <f>Source!Q132</f>
        <v>64.069999999999993</v>
      </c>
      <c r="J166" s="47">
        <f>IF(Source!BB133&lt;&gt; 0, Source!BB133, 1)</f>
        <v>13.4</v>
      </c>
      <c r="K166" s="48">
        <f>Source!Q133</f>
        <v>858.54</v>
      </c>
    </row>
    <row r="167" spans="1:29" ht="15" x14ac:dyDescent="0.25">
      <c r="C167" s="32" t="s">
        <v>868</v>
      </c>
      <c r="H167" s="50">
        <f>I166+0-0-0</f>
        <v>64.069999999999993</v>
      </c>
      <c r="I167" s="50"/>
      <c r="J167" s="50">
        <f>K166+0-0-0</f>
        <v>858.54</v>
      </c>
      <c r="K167" s="50"/>
    </row>
    <row r="168" spans="1:29" ht="15" x14ac:dyDescent="0.25">
      <c r="C168" s="32" t="s">
        <v>869</v>
      </c>
      <c r="H168" s="52">
        <f>0+0</f>
        <v>0</v>
      </c>
      <c r="I168" s="52"/>
      <c r="J168" s="52">
        <f>0+0</f>
        <v>0</v>
      </c>
      <c r="K168" s="52"/>
    </row>
    <row r="169" spans="1:29" ht="15" x14ac:dyDescent="0.25">
      <c r="H169" s="52"/>
      <c r="I169" s="52"/>
      <c r="J169" s="52"/>
      <c r="K169" s="52"/>
      <c r="O169" s="53">
        <f>I166+0</f>
        <v>64.069999999999993</v>
      </c>
      <c r="P169" s="53">
        <f>K166+0</f>
        <v>858.54</v>
      </c>
    </row>
    <row r="171" spans="1:29" ht="28.5" x14ac:dyDescent="0.2">
      <c r="A171" s="39">
        <v>12</v>
      </c>
      <c r="B171" s="39" t="str">
        <f>Source!F134</f>
        <v>15.1-1500-01</v>
      </c>
      <c r="C171" s="39" t="s">
        <v>164</v>
      </c>
      <c r="D171" s="40" t="str">
        <f>Source!H134</f>
        <v>1 Т</v>
      </c>
      <c r="E171" s="12">
        <f>Source!I134</f>
        <v>1.3669279999999999</v>
      </c>
      <c r="F171" s="42"/>
      <c r="G171" s="41"/>
      <c r="H171" s="12"/>
      <c r="I171" s="42"/>
      <c r="J171" s="12"/>
      <c r="K171" s="42"/>
      <c r="Q171">
        <f>Source!X134</f>
        <v>0</v>
      </c>
      <c r="R171">
        <f>Source!X135</f>
        <v>0</v>
      </c>
      <c r="S171">
        <f>Source!Y134</f>
        <v>0</v>
      </c>
      <c r="T171">
        <f>Source!Y135</f>
        <v>0</v>
      </c>
      <c r="U171">
        <f>ROUND((175/100)*ROUND(Source!R134, 2), 2)</f>
        <v>0</v>
      </c>
      <c r="V171">
        <f>ROUND((160/100)*ROUND(Source!R135, 2), 2)</f>
        <v>0</v>
      </c>
      <c r="AC171">
        <v>0</v>
      </c>
    </row>
    <row r="172" spans="1:29" ht="14.25" x14ac:dyDescent="0.2">
      <c r="A172" s="45"/>
      <c r="B172" s="45"/>
      <c r="C172" s="45" t="s">
        <v>870</v>
      </c>
      <c r="D172" s="46"/>
      <c r="E172" s="47"/>
      <c r="F172" s="48">
        <f>Source!AM134</f>
        <v>31.67</v>
      </c>
      <c r="G172" s="49" t="str">
        <f>Source!DE134</f>
        <v/>
      </c>
      <c r="H172" s="47">
        <f>Source!AV135</f>
        <v>1</v>
      </c>
      <c r="I172" s="48">
        <f>Source!Q134</f>
        <v>43.29</v>
      </c>
      <c r="J172" s="47">
        <f>IF(Source!BB135&lt;&gt; 0, Source!BB135, 1)</f>
        <v>43.37</v>
      </c>
      <c r="K172" s="48">
        <f>Source!Q135</f>
        <v>1877.49</v>
      </c>
    </row>
    <row r="173" spans="1:29" ht="15" x14ac:dyDescent="0.25">
      <c r="C173" s="32" t="s">
        <v>868</v>
      </c>
      <c r="H173" s="50">
        <f>I172+0-0-0</f>
        <v>43.29</v>
      </c>
      <c r="I173" s="50"/>
      <c r="J173" s="50">
        <f>K172+0-0-0</f>
        <v>1877.49</v>
      </c>
      <c r="K173" s="50"/>
    </row>
    <row r="174" spans="1:29" ht="15" x14ac:dyDescent="0.25">
      <c r="C174" s="32" t="s">
        <v>869</v>
      </c>
      <c r="H174" s="52">
        <f>0+0</f>
        <v>0</v>
      </c>
      <c r="I174" s="52"/>
      <c r="J174" s="52">
        <f>0+0</f>
        <v>0</v>
      </c>
      <c r="K174" s="52"/>
    </row>
    <row r="175" spans="1:29" ht="15" x14ac:dyDescent="0.25">
      <c r="H175" s="52"/>
      <c r="I175" s="52"/>
      <c r="J175" s="52"/>
      <c r="K175" s="52"/>
      <c r="O175" s="53">
        <f>I172+0</f>
        <v>43.29</v>
      </c>
      <c r="P175" s="53">
        <f>K172+0</f>
        <v>1877.49</v>
      </c>
    </row>
    <row r="178" spans="1:29" ht="15" x14ac:dyDescent="0.25">
      <c r="A178" s="55" t="str">
        <f>CONCATENATE("Итого по разделу: ",IF(Source!G137&lt;&gt;"Новый раздел", Source!G137, ""))</f>
        <v>Итого по разделу: Разные работы</v>
      </c>
      <c r="B178" s="55"/>
      <c r="C178" s="55"/>
      <c r="D178" s="55"/>
      <c r="E178" s="55"/>
      <c r="F178" s="55"/>
      <c r="G178" s="55"/>
      <c r="H178" s="52">
        <f>SUM(O144:O177)</f>
        <v>124.86999999999998</v>
      </c>
      <c r="I178" s="51"/>
      <c r="J178" s="52">
        <f>SUM(P144:P177)</f>
        <v>3078.37</v>
      </c>
      <c r="K178" s="51"/>
    </row>
    <row r="179" spans="1:29" hidden="1" x14ac:dyDescent="0.2">
      <c r="A179" t="s">
        <v>873</v>
      </c>
      <c r="I179">
        <f>SUM(W144:W178)</f>
        <v>0</v>
      </c>
      <c r="J179">
        <f>SUM(X144:X178)</f>
        <v>0</v>
      </c>
    </row>
    <row r="180" spans="1:29" hidden="1" x14ac:dyDescent="0.2">
      <c r="A180" t="s">
        <v>874</v>
      </c>
      <c r="I180">
        <f>SUM(Y144:Y179)</f>
        <v>0</v>
      </c>
      <c r="J180">
        <f>SUM(Z144:Z179)</f>
        <v>0</v>
      </c>
    </row>
    <row r="182" spans="1:29" ht="16.5" x14ac:dyDescent="0.25">
      <c r="A182" s="38" t="str">
        <f>CONCATENATE("Раздел: ",IF(Source!G167&lt;&gt;"Новый раздел", Source!G167, ""))</f>
        <v>Раздел: Монтажные работы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</row>
    <row r="184" spans="1:29" ht="16.5" x14ac:dyDescent="0.25">
      <c r="A184" s="38" t="str">
        <f>CONCATENATE("Подраздел: ",IF(Source!G171&lt;&gt;"Новый подраздел", Source!G171, ""))</f>
        <v>Подраздел: Полы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</row>
    <row r="185" spans="1:29" ht="71.25" x14ac:dyDescent="0.2">
      <c r="A185" s="39">
        <v>13</v>
      </c>
      <c r="B185" s="39" t="str">
        <f>Source!F175</f>
        <v>6.62-40-2</v>
      </c>
      <c r="C185" s="39" t="s">
        <v>171</v>
      </c>
      <c r="D185" s="40" t="str">
        <f>Source!H175</f>
        <v>100 м2</v>
      </c>
      <c r="E185" s="12">
        <f>Source!I175</f>
        <v>0.03</v>
      </c>
      <c r="F185" s="42"/>
      <c r="G185" s="41"/>
      <c r="H185" s="12"/>
      <c r="I185" s="42"/>
      <c r="J185" s="12"/>
      <c r="K185" s="42"/>
      <c r="Q185">
        <f>Source!X175</f>
        <v>5.22</v>
      </c>
      <c r="R185">
        <f>Source!X176</f>
        <v>147.69999999999999</v>
      </c>
      <c r="S185">
        <f>Source!Y175</f>
        <v>3.34</v>
      </c>
      <c r="T185">
        <f>Source!Y176</f>
        <v>72.959999999999994</v>
      </c>
      <c r="U185">
        <f>ROUND((175/100)*ROUND(Source!R175, 2), 2)</f>
        <v>0.04</v>
      </c>
      <c r="V185">
        <f>ROUND((160/100)*ROUND(Source!R176, 2), 2)</f>
        <v>1.0900000000000001</v>
      </c>
      <c r="AC185">
        <v>0</v>
      </c>
    </row>
    <row r="186" spans="1:29" x14ac:dyDescent="0.2">
      <c r="C186" s="43" t="str">
        <f>"Объем: "&amp;Source!I175&amp;"=(3)/"&amp;"100"</f>
        <v>Объем: 0,03=(3)/100</v>
      </c>
    </row>
    <row r="187" spans="1:29" ht="14.25" x14ac:dyDescent="0.2">
      <c r="A187" s="39"/>
      <c r="B187" s="39"/>
      <c r="C187" s="39" t="s">
        <v>862</v>
      </c>
      <c r="D187" s="40"/>
      <c r="E187" s="12"/>
      <c r="F187" s="42">
        <f>Source!AO175</f>
        <v>174.15</v>
      </c>
      <c r="G187" s="41" t="str">
        <f>Source!DG175</f>
        <v/>
      </c>
      <c r="H187" s="12">
        <f>Source!AV176</f>
        <v>1</v>
      </c>
      <c r="I187" s="42">
        <f>Source!S175</f>
        <v>5.22</v>
      </c>
      <c r="J187" s="12">
        <f>IF(Source!BA176&lt;&gt; 0, Source!BA176, 1)</f>
        <v>34.090000000000003</v>
      </c>
      <c r="K187" s="42">
        <f>Source!S176</f>
        <v>177.95</v>
      </c>
    </row>
    <row r="188" spans="1:29" ht="14.25" x14ac:dyDescent="0.2">
      <c r="A188" s="39"/>
      <c r="B188" s="39"/>
      <c r="C188" s="39" t="s">
        <v>870</v>
      </c>
      <c r="D188" s="40"/>
      <c r="E188" s="12"/>
      <c r="F188" s="42">
        <f>Source!AM175</f>
        <v>3.32</v>
      </c>
      <c r="G188" s="41" t="str">
        <f>Source!DE175</f>
        <v/>
      </c>
      <c r="H188" s="12">
        <f>Source!AV176</f>
        <v>1</v>
      </c>
      <c r="I188" s="42">
        <f>Source!Q175</f>
        <v>0.1</v>
      </c>
      <c r="J188" s="12">
        <f>IF(Source!BB176&lt;&gt; 0, Source!BB176, 1)</f>
        <v>12.73</v>
      </c>
      <c r="K188" s="42">
        <f>Source!Q176</f>
        <v>1.27</v>
      </c>
    </row>
    <row r="189" spans="1:29" ht="14.25" x14ac:dyDescent="0.2">
      <c r="A189" s="39"/>
      <c r="B189" s="39"/>
      <c r="C189" s="39" t="s">
        <v>871</v>
      </c>
      <c r="D189" s="40"/>
      <c r="E189" s="12"/>
      <c r="F189" s="42">
        <f>Source!AN175</f>
        <v>0.5</v>
      </c>
      <c r="G189" s="41" t="str">
        <f>Source!DF175</f>
        <v/>
      </c>
      <c r="H189" s="12">
        <f>Source!AV176</f>
        <v>1</v>
      </c>
      <c r="I189" s="54">
        <f>Source!R175</f>
        <v>0.02</v>
      </c>
      <c r="J189" s="12">
        <f>IF(Source!BS176&lt;&gt; 0, Source!BS176, 1)</f>
        <v>34.090000000000003</v>
      </c>
      <c r="K189" s="54">
        <f>Source!R176</f>
        <v>0.68</v>
      </c>
    </row>
    <row r="190" spans="1:29" ht="71.25" x14ac:dyDescent="0.2">
      <c r="A190" s="39" t="s">
        <v>175</v>
      </c>
      <c r="B190" s="39" t="str">
        <f>Source!F177</f>
        <v>1.1-1-2849</v>
      </c>
      <c r="C190" s="39" t="s">
        <v>177</v>
      </c>
      <c r="D190" s="40" t="str">
        <f>Source!H177</f>
        <v>кг</v>
      </c>
      <c r="E190" s="12">
        <f>Source!I177</f>
        <v>0.92700000000000005</v>
      </c>
      <c r="F190" s="42">
        <f>Source!AK177</f>
        <v>41.36</v>
      </c>
      <c r="G190" s="44" t="s">
        <v>3</v>
      </c>
      <c r="H190" s="12">
        <f>Source!AW178</f>
        <v>1</v>
      </c>
      <c r="I190" s="42">
        <f>Source!O177</f>
        <v>38.340000000000003</v>
      </c>
      <c r="J190" s="12">
        <f>IF(Source!BC178&lt;&gt; 0, Source!BC178, 1)</f>
        <v>7.08</v>
      </c>
      <c r="K190" s="42">
        <f>Source!O178</f>
        <v>271.45</v>
      </c>
      <c r="Q190">
        <f>Source!X177</f>
        <v>0</v>
      </c>
      <c r="R190">
        <f>Source!X178</f>
        <v>0</v>
      </c>
      <c r="S190">
        <f>Source!Y177</f>
        <v>0</v>
      </c>
      <c r="T190">
        <f>Source!Y178</f>
        <v>0</v>
      </c>
      <c r="U190">
        <f>ROUND((175/100)*ROUND(Source!R177, 2), 2)</f>
        <v>0</v>
      </c>
      <c r="V190">
        <f>ROUND((160/100)*ROUND(Source!R178, 2), 2)</f>
        <v>0</v>
      </c>
      <c r="AC190">
        <v>3</v>
      </c>
    </row>
    <row r="191" spans="1:29" ht="14.25" x14ac:dyDescent="0.2">
      <c r="A191" s="39"/>
      <c r="B191" s="39"/>
      <c r="C191" s="39" t="s">
        <v>863</v>
      </c>
      <c r="D191" s="40" t="s">
        <v>864</v>
      </c>
      <c r="E191" s="12">
        <f>Source!DN176</f>
        <v>100</v>
      </c>
      <c r="F191" s="42"/>
      <c r="G191" s="41"/>
      <c r="H191" s="12"/>
      <c r="I191" s="42">
        <f>SUM(Q185:Q190)</f>
        <v>5.22</v>
      </c>
      <c r="J191" s="12">
        <f>Source!BZ176</f>
        <v>83</v>
      </c>
      <c r="K191" s="42">
        <f>SUM(R185:R190)</f>
        <v>147.69999999999999</v>
      </c>
    </row>
    <row r="192" spans="1:29" ht="14.25" x14ac:dyDescent="0.2">
      <c r="A192" s="39"/>
      <c r="B192" s="39"/>
      <c r="C192" s="39" t="s">
        <v>865</v>
      </c>
      <c r="D192" s="40" t="s">
        <v>864</v>
      </c>
      <c r="E192" s="12">
        <f>Source!DO176</f>
        <v>64</v>
      </c>
      <c r="F192" s="42"/>
      <c r="G192" s="41"/>
      <c r="H192" s="12"/>
      <c r="I192" s="42">
        <f>SUM(S185:S191)</f>
        <v>3.34</v>
      </c>
      <c r="J192" s="12">
        <f>Source!CA176</f>
        <v>41</v>
      </c>
      <c r="K192" s="42">
        <f>SUM(T185:T191)</f>
        <v>72.959999999999994</v>
      </c>
    </row>
    <row r="193" spans="1:29" ht="14.25" x14ac:dyDescent="0.2">
      <c r="A193" s="39"/>
      <c r="B193" s="39"/>
      <c r="C193" s="39" t="s">
        <v>872</v>
      </c>
      <c r="D193" s="40" t="s">
        <v>864</v>
      </c>
      <c r="E193" s="12">
        <f>175</f>
        <v>175</v>
      </c>
      <c r="F193" s="42"/>
      <c r="G193" s="41"/>
      <c r="H193" s="12"/>
      <c r="I193" s="42">
        <f>SUM(U185:U192)</f>
        <v>0.04</v>
      </c>
      <c r="J193" s="12">
        <f>160</f>
        <v>160</v>
      </c>
      <c r="K193" s="42">
        <f>SUM(V185:V192)</f>
        <v>1.0900000000000001</v>
      </c>
    </row>
    <row r="194" spans="1:29" ht="14.25" x14ac:dyDescent="0.2">
      <c r="A194" s="45"/>
      <c r="B194" s="45"/>
      <c r="C194" s="45" t="s">
        <v>866</v>
      </c>
      <c r="D194" s="46" t="s">
        <v>867</v>
      </c>
      <c r="E194" s="47">
        <f>Source!AQ175</f>
        <v>13.91</v>
      </c>
      <c r="F194" s="48"/>
      <c r="G194" s="49" t="str">
        <f>Source!DI175</f>
        <v/>
      </c>
      <c r="H194" s="47">
        <f>Source!AV176</f>
        <v>1</v>
      </c>
      <c r="I194" s="48">
        <f>Source!U175</f>
        <v>0.4173</v>
      </c>
      <c r="J194" s="47"/>
      <c r="K194" s="48"/>
    </row>
    <row r="195" spans="1:29" ht="15" x14ac:dyDescent="0.25">
      <c r="C195" s="32" t="s">
        <v>868</v>
      </c>
      <c r="H195" s="50">
        <f>I187+I188+I191+I192+I193+SUM(I190:I190)-SUMIF(AC190:AC190, 5, I190:I190)-SUMIF(AC190:AC190, 6, I190:I190)</f>
        <v>52.260000000000005</v>
      </c>
      <c r="I195" s="50"/>
      <c r="J195" s="50">
        <f>K187+K188+K191+K192+K193+SUM(K190:K190)-SUMIF(AC190:AC190, 5, K190:K190)-SUMIF(AC190:AC190, 6, K190:K190)</f>
        <v>672.41999999999985</v>
      </c>
      <c r="K195" s="50"/>
    </row>
    <row r="196" spans="1:29" ht="15" x14ac:dyDescent="0.25">
      <c r="C196" s="32" t="s">
        <v>869</v>
      </c>
      <c r="H196" s="52">
        <f>SUMIF(AC190:AC190, 5, I190:I190)+SUMIF(AC190:AC190, 6, I190:I190)</f>
        <v>0</v>
      </c>
      <c r="I196" s="52"/>
      <c r="J196" s="52">
        <f>SUMIF(AC190:AC190, 5, K190:K190)+SUMIF(AC190:AC190, 6, K190:K190)</f>
        <v>0</v>
      </c>
      <c r="K196" s="52"/>
    </row>
    <row r="197" spans="1:29" ht="15" x14ac:dyDescent="0.25">
      <c r="H197" s="52"/>
      <c r="I197" s="52"/>
      <c r="J197" s="52"/>
      <c r="K197" s="52"/>
      <c r="O197" s="53">
        <f>I187+I188+I191+I192+I193+SUM(I190:I190)</f>
        <v>52.260000000000005</v>
      </c>
      <c r="P197" s="53">
        <f>K187+K188+K191+K192+K193+SUM(K190:K190)</f>
        <v>672.41999999999985</v>
      </c>
    </row>
    <row r="199" spans="1:29" ht="42.75" x14ac:dyDescent="0.2">
      <c r="A199" s="39">
        <v>14</v>
      </c>
      <c r="B199" s="39" t="str">
        <f>Source!F179</f>
        <v>3.11-38-1</v>
      </c>
      <c r="C199" s="39" t="s">
        <v>182</v>
      </c>
      <c r="D199" s="40" t="str">
        <f>Source!H179</f>
        <v>100 м2</v>
      </c>
      <c r="E199" s="12">
        <f>Source!I179</f>
        <v>0.03</v>
      </c>
      <c r="F199" s="42"/>
      <c r="G199" s="41"/>
      <c r="H199" s="12"/>
      <c r="I199" s="42"/>
      <c r="J199" s="12"/>
      <c r="K199" s="42"/>
      <c r="Q199">
        <f>Source!X179</f>
        <v>1.38</v>
      </c>
      <c r="R199">
        <f>Source!X180</f>
        <v>39.450000000000003</v>
      </c>
      <c r="S199">
        <f>Source!Y179</f>
        <v>0.93</v>
      </c>
      <c r="T199">
        <f>Source!Y180</f>
        <v>18.59</v>
      </c>
      <c r="U199">
        <f>ROUND((175/100)*ROUND(Source!R179, 2), 2)</f>
        <v>0.02</v>
      </c>
      <c r="V199">
        <f>ROUND((160/100)*ROUND(Source!R180, 2), 2)</f>
        <v>0.54</v>
      </c>
      <c r="AC199">
        <v>0</v>
      </c>
    </row>
    <row r="200" spans="1:29" x14ac:dyDescent="0.2">
      <c r="C200" s="43" t="str">
        <f>"Объем: "&amp;Source!I179&amp;"=(1,5)*"&amp;"2/"&amp;"100"</f>
        <v>Объем: 0,03=(1,5)*2/100</v>
      </c>
    </row>
    <row r="201" spans="1:29" ht="14.25" x14ac:dyDescent="0.2">
      <c r="A201" s="39"/>
      <c r="B201" s="39"/>
      <c r="C201" s="39" t="s">
        <v>862</v>
      </c>
      <c r="D201" s="40"/>
      <c r="E201" s="12"/>
      <c r="F201" s="42">
        <f>Source!AO179</f>
        <v>38.53</v>
      </c>
      <c r="G201" s="41" t="str">
        <f>Source!DG179</f>
        <v>)*1,15</v>
      </c>
      <c r="H201" s="12">
        <f>Source!AV180</f>
        <v>1</v>
      </c>
      <c r="I201" s="42">
        <f>Source!S179</f>
        <v>1.33</v>
      </c>
      <c r="J201" s="12">
        <f>IF(Source!BA180&lt;&gt; 0, Source!BA180, 1)</f>
        <v>34.090000000000003</v>
      </c>
      <c r="K201" s="42">
        <f>Source!S180</f>
        <v>45.34</v>
      </c>
    </row>
    <row r="202" spans="1:29" ht="14.25" x14ac:dyDescent="0.2">
      <c r="A202" s="39"/>
      <c r="B202" s="39"/>
      <c r="C202" s="39" t="s">
        <v>870</v>
      </c>
      <c r="D202" s="40"/>
      <c r="E202" s="12"/>
      <c r="F202" s="42">
        <f>Source!AM179</f>
        <v>1.66</v>
      </c>
      <c r="G202" s="41" t="str">
        <f>Source!DE179</f>
        <v>)*1,25</v>
      </c>
      <c r="H202" s="12">
        <f>Source!AV180</f>
        <v>1</v>
      </c>
      <c r="I202" s="42">
        <f>Source!Q179</f>
        <v>0.06</v>
      </c>
      <c r="J202" s="12">
        <f>IF(Source!BB180&lt;&gt; 0, Source!BB180, 1)</f>
        <v>12.73</v>
      </c>
      <c r="K202" s="42">
        <f>Source!Q180</f>
        <v>0.76</v>
      </c>
    </row>
    <row r="203" spans="1:29" ht="14.25" x14ac:dyDescent="0.2">
      <c r="A203" s="39"/>
      <c r="B203" s="39"/>
      <c r="C203" s="39" t="s">
        <v>871</v>
      </c>
      <c r="D203" s="40"/>
      <c r="E203" s="12"/>
      <c r="F203" s="42">
        <f>Source!AN179</f>
        <v>0.25</v>
      </c>
      <c r="G203" s="41" t="str">
        <f>Source!DF179</f>
        <v>)*1,25</v>
      </c>
      <c r="H203" s="12">
        <f>Source!AV180</f>
        <v>1</v>
      </c>
      <c r="I203" s="54">
        <f>Source!R179</f>
        <v>0.01</v>
      </c>
      <c r="J203" s="12">
        <f>IF(Source!BS180&lt;&gt; 0, Source!BS180, 1)</f>
        <v>34.090000000000003</v>
      </c>
      <c r="K203" s="54">
        <f>Source!R180</f>
        <v>0.34</v>
      </c>
    </row>
    <row r="204" spans="1:29" ht="57" x14ac:dyDescent="0.2">
      <c r="A204" s="39" t="s">
        <v>189</v>
      </c>
      <c r="B204" s="39" t="str">
        <f>Source!F181</f>
        <v>1.1-1-3678</v>
      </c>
      <c r="C204" s="39" t="s">
        <v>191</v>
      </c>
      <c r="D204" s="40" t="str">
        <f>Source!H181</f>
        <v>м2</v>
      </c>
      <c r="E204" s="12">
        <f>Source!I181</f>
        <v>3.6720000000000002</v>
      </c>
      <c r="F204" s="42">
        <f>Source!AK181</f>
        <v>114.15</v>
      </c>
      <c r="G204" s="44" t="s">
        <v>876</v>
      </c>
      <c r="H204" s="12">
        <f>Source!AW182</f>
        <v>1</v>
      </c>
      <c r="I204" s="42">
        <f>Source!O181</f>
        <v>419.16</v>
      </c>
      <c r="J204" s="12">
        <f>IF(Source!BC182&lt;&gt; 0, Source!BC182, 1)</f>
        <v>8.65</v>
      </c>
      <c r="K204" s="42">
        <f>Source!O182</f>
        <v>3625.73</v>
      </c>
      <c r="Q204">
        <f>Source!X181</f>
        <v>0</v>
      </c>
      <c r="R204">
        <f>Source!X182</f>
        <v>0</v>
      </c>
      <c r="S204">
        <f>Source!Y181</f>
        <v>0</v>
      </c>
      <c r="T204">
        <f>Source!Y182</f>
        <v>0</v>
      </c>
      <c r="U204">
        <f>ROUND((175/100)*ROUND(Source!R181, 2), 2)</f>
        <v>0</v>
      </c>
      <c r="V204">
        <f>ROUND((160/100)*ROUND(Source!R182, 2), 2)</f>
        <v>0</v>
      </c>
      <c r="AC204">
        <v>3</v>
      </c>
    </row>
    <row r="205" spans="1:29" ht="14.25" x14ac:dyDescent="0.2">
      <c r="A205" s="39"/>
      <c r="B205" s="39"/>
      <c r="C205" s="39" t="s">
        <v>863</v>
      </c>
      <c r="D205" s="40" t="s">
        <v>864</v>
      </c>
      <c r="E205" s="12">
        <f>Source!DN180</f>
        <v>104</v>
      </c>
      <c r="F205" s="42"/>
      <c r="G205" s="41"/>
      <c r="H205" s="12"/>
      <c r="I205" s="42">
        <f>SUM(Q199:Q204)</f>
        <v>1.38</v>
      </c>
      <c r="J205" s="12">
        <f>Source!BZ180</f>
        <v>87</v>
      </c>
      <c r="K205" s="42">
        <f>SUM(R199:R204)</f>
        <v>39.450000000000003</v>
      </c>
    </row>
    <row r="206" spans="1:29" ht="14.25" x14ac:dyDescent="0.2">
      <c r="A206" s="39"/>
      <c r="B206" s="39"/>
      <c r="C206" s="39" t="s">
        <v>865</v>
      </c>
      <c r="D206" s="40" t="s">
        <v>864</v>
      </c>
      <c r="E206" s="12">
        <f>Source!DO180</f>
        <v>70</v>
      </c>
      <c r="F206" s="42"/>
      <c r="G206" s="41"/>
      <c r="H206" s="12"/>
      <c r="I206" s="42">
        <f>SUM(S199:S205)</f>
        <v>0.93</v>
      </c>
      <c r="J206" s="12">
        <f>Source!CA180</f>
        <v>41</v>
      </c>
      <c r="K206" s="42">
        <f>SUM(T199:T205)</f>
        <v>18.59</v>
      </c>
    </row>
    <row r="207" spans="1:29" ht="14.25" x14ac:dyDescent="0.2">
      <c r="A207" s="39"/>
      <c r="B207" s="39"/>
      <c r="C207" s="39" t="s">
        <v>872</v>
      </c>
      <c r="D207" s="40" t="s">
        <v>864</v>
      </c>
      <c r="E207" s="12">
        <f>175</f>
        <v>175</v>
      </c>
      <c r="F207" s="42"/>
      <c r="G207" s="41"/>
      <c r="H207" s="12"/>
      <c r="I207" s="42">
        <f>SUM(U199:U206)</f>
        <v>0.02</v>
      </c>
      <c r="J207" s="12">
        <f>160</f>
        <v>160</v>
      </c>
      <c r="K207" s="42">
        <f>SUM(V199:V206)</f>
        <v>0.54</v>
      </c>
    </row>
    <row r="208" spans="1:29" ht="14.25" x14ac:dyDescent="0.2">
      <c r="A208" s="45"/>
      <c r="B208" s="45"/>
      <c r="C208" s="45" t="s">
        <v>866</v>
      </c>
      <c r="D208" s="46" t="s">
        <v>867</v>
      </c>
      <c r="E208" s="47">
        <f>Source!AQ179</f>
        <v>3.45</v>
      </c>
      <c r="F208" s="48"/>
      <c r="G208" s="49" t="str">
        <f>Source!DI179</f>
        <v>)*1,15</v>
      </c>
      <c r="H208" s="47">
        <f>Source!AV180</f>
        <v>1</v>
      </c>
      <c r="I208" s="48">
        <f>Source!U179</f>
        <v>0.11902499999999999</v>
      </c>
      <c r="J208" s="47"/>
      <c r="K208" s="48"/>
    </row>
    <row r="209" spans="1:29" ht="15" x14ac:dyDescent="0.25">
      <c r="C209" s="32" t="s">
        <v>868</v>
      </c>
      <c r="H209" s="50">
        <f>I201+I202+I205+I206+I207+SUM(I204:I204)-SUMIF(AC204:AC204, 5, I204:I204)-SUMIF(AC204:AC204, 6, I204:I204)</f>
        <v>422.88000000000005</v>
      </c>
      <c r="I209" s="50"/>
      <c r="J209" s="50">
        <f>K201+K202+K205+K206+K207+SUM(K204:K204)-SUMIF(AC204:AC204, 5, K204:K204)-SUMIF(AC204:AC204, 6, K204:K204)</f>
        <v>3730.41</v>
      </c>
      <c r="K209" s="50"/>
    </row>
    <row r="210" spans="1:29" ht="15" x14ac:dyDescent="0.25">
      <c r="C210" s="32" t="s">
        <v>869</v>
      </c>
      <c r="H210" s="52">
        <f>SUMIF(AC204:AC204, 5, I204:I204)+SUMIF(AC204:AC204, 6, I204:I204)</f>
        <v>0</v>
      </c>
      <c r="I210" s="52"/>
      <c r="J210" s="52">
        <f>SUMIF(AC204:AC204, 5, K204:K204)+SUMIF(AC204:AC204, 6, K204:K204)</f>
        <v>0</v>
      </c>
      <c r="K210" s="52"/>
    </row>
    <row r="211" spans="1:29" ht="15" x14ac:dyDescent="0.25">
      <c r="H211" s="52"/>
      <c r="I211" s="52"/>
      <c r="J211" s="52"/>
      <c r="K211" s="52"/>
      <c r="O211" s="53">
        <f>I201+I202+I205+I206+I207+SUM(I204:I204)</f>
        <v>422.88000000000005</v>
      </c>
      <c r="P211" s="53">
        <f>K201+K202+K205+K206+K207+SUM(K204:K204)</f>
        <v>3730.41</v>
      </c>
    </row>
    <row r="213" spans="1:29" ht="42.75" x14ac:dyDescent="0.2">
      <c r="A213" s="39">
        <v>15</v>
      </c>
      <c r="B213" s="39" t="str">
        <f>Source!F183</f>
        <v>3.26-55-2</v>
      </c>
      <c r="C213" s="39" t="s">
        <v>196</v>
      </c>
      <c r="D213" s="40" t="str">
        <f>Source!H183</f>
        <v>100 м</v>
      </c>
      <c r="E213" s="12">
        <f>Source!I183</f>
        <v>3.1E-2</v>
      </c>
      <c r="F213" s="42"/>
      <c r="G213" s="41"/>
      <c r="H213" s="12"/>
      <c r="I213" s="42"/>
      <c r="J213" s="12"/>
      <c r="K213" s="42"/>
      <c r="Q213">
        <f>Source!X183</f>
        <v>0.75</v>
      </c>
      <c r="R213">
        <f>Source!X184</f>
        <v>20.96</v>
      </c>
      <c r="S213">
        <f>Source!Y183</f>
        <v>0.56999999999999995</v>
      </c>
      <c r="T213">
        <f>Source!Y184</f>
        <v>11.46</v>
      </c>
      <c r="U213">
        <f>ROUND((175/100)*ROUND(Source!R183, 2), 2)</f>
        <v>0</v>
      </c>
      <c r="V213">
        <f>ROUND((160/100)*ROUND(Source!R184, 2), 2)</f>
        <v>0</v>
      </c>
      <c r="AC213">
        <v>0</v>
      </c>
    </row>
    <row r="214" spans="1:29" x14ac:dyDescent="0.2">
      <c r="C214" s="43" t="str">
        <f>"Объем: "&amp;Source!I183&amp;"=3,1/"&amp;"100"</f>
        <v>Объем: 0,031=3,1/100</v>
      </c>
    </row>
    <row r="215" spans="1:29" ht="14.25" x14ac:dyDescent="0.2">
      <c r="A215" s="39"/>
      <c r="B215" s="39"/>
      <c r="C215" s="39" t="s">
        <v>862</v>
      </c>
      <c r="D215" s="40"/>
      <c r="E215" s="12"/>
      <c r="F215" s="42">
        <f>Source!AO183</f>
        <v>23.03</v>
      </c>
      <c r="G215" s="41" t="str">
        <f>Source!DG183</f>
        <v>)*1,15</v>
      </c>
      <c r="H215" s="12">
        <f>Source!AV184</f>
        <v>1</v>
      </c>
      <c r="I215" s="42">
        <f>Source!S183</f>
        <v>0.82</v>
      </c>
      <c r="J215" s="12">
        <f>IF(Source!BA184&lt;&gt; 0, Source!BA184, 1)</f>
        <v>34.090000000000003</v>
      </c>
      <c r="K215" s="42">
        <f>Source!S184</f>
        <v>27.95</v>
      </c>
    </row>
    <row r="216" spans="1:29" ht="57" x14ac:dyDescent="0.2">
      <c r="A216" s="39" t="s">
        <v>200</v>
      </c>
      <c r="B216" s="39" t="str">
        <f>Source!F185</f>
        <v>1.1-1-3708</v>
      </c>
      <c r="C216" s="39" t="s">
        <v>202</v>
      </c>
      <c r="D216" s="40" t="str">
        <f>Source!H185</f>
        <v>м</v>
      </c>
      <c r="E216" s="12">
        <f>Source!I185</f>
        <v>3.1</v>
      </c>
      <c r="F216" s="42">
        <f>Source!AK185</f>
        <v>4.0599999999999996</v>
      </c>
      <c r="G216" s="44" t="s">
        <v>876</v>
      </c>
      <c r="H216" s="12">
        <f>Source!AW186</f>
        <v>1</v>
      </c>
      <c r="I216" s="42">
        <f>Source!O185</f>
        <v>12.59</v>
      </c>
      <c r="J216" s="12">
        <f>IF(Source!BC186&lt;&gt; 0, Source!BC186, 1)</f>
        <v>3.44</v>
      </c>
      <c r="K216" s="42">
        <f>Source!O186</f>
        <v>43.31</v>
      </c>
      <c r="Q216">
        <f>Source!X185</f>
        <v>0</v>
      </c>
      <c r="R216">
        <f>Source!X186</f>
        <v>0</v>
      </c>
      <c r="S216">
        <f>Source!Y185</f>
        <v>0</v>
      </c>
      <c r="T216">
        <f>Source!Y186</f>
        <v>0</v>
      </c>
      <c r="U216">
        <f>ROUND((175/100)*ROUND(Source!R185, 2), 2)</f>
        <v>0</v>
      </c>
      <c r="V216">
        <f>ROUND((160/100)*ROUND(Source!R186, 2), 2)</f>
        <v>0</v>
      </c>
      <c r="AC216">
        <v>3</v>
      </c>
    </row>
    <row r="217" spans="1:29" ht="14.25" x14ac:dyDescent="0.2">
      <c r="A217" s="39"/>
      <c r="B217" s="39"/>
      <c r="C217" s="39" t="s">
        <v>863</v>
      </c>
      <c r="D217" s="40" t="s">
        <v>864</v>
      </c>
      <c r="E217" s="12">
        <f>Source!DN184</f>
        <v>91</v>
      </c>
      <c r="F217" s="42"/>
      <c r="G217" s="41"/>
      <c r="H217" s="12"/>
      <c r="I217" s="42">
        <f>SUM(Q213:Q216)</f>
        <v>0.75</v>
      </c>
      <c r="J217" s="12">
        <f>Source!BZ184</f>
        <v>75</v>
      </c>
      <c r="K217" s="42">
        <f>SUM(R213:R216)</f>
        <v>20.96</v>
      </c>
    </row>
    <row r="218" spans="1:29" ht="14.25" x14ac:dyDescent="0.2">
      <c r="A218" s="39"/>
      <c r="B218" s="39"/>
      <c r="C218" s="39" t="s">
        <v>865</v>
      </c>
      <c r="D218" s="40" t="s">
        <v>864</v>
      </c>
      <c r="E218" s="12">
        <f>Source!DO184</f>
        <v>70</v>
      </c>
      <c r="F218" s="42"/>
      <c r="G218" s="41"/>
      <c r="H218" s="12"/>
      <c r="I218" s="42">
        <f>SUM(S213:S217)</f>
        <v>0.56999999999999995</v>
      </c>
      <c r="J218" s="12">
        <f>Source!CA184</f>
        <v>41</v>
      </c>
      <c r="K218" s="42">
        <f>SUM(T213:T217)</f>
        <v>11.46</v>
      </c>
    </row>
    <row r="219" spans="1:29" ht="14.25" x14ac:dyDescent="0.2">
      <c r="A219" s="45"/>
      <c r="B219" s="45"/>
      <c r="C219" s="45" t="s">
        <v>866</v>
      </c>
      <c r="D219" s="46" t="s">
        <v>867</v>
      </c>
      <c r="E219" s="47">
        <f>Source!AQ183</f>
        <v>2.06</v>
      </c>
      <c r="F219" s="48"/>
      <c r="G219" s="49" t="str">
        <f>Source!DI183</f>
        <v>)*1,15</v>
      </c>
      <c r="H219" s="47">
        <f>Source!AV184</f>
        <v>1</v>
      </c>
      <c r="I219" s="48">
        <f>Source!U183</f>
        <v>7.343899999999999E-2</v>
      </c>
      <c r="J219" s="47"/>
      <c r="K219" s="48"/>
    </row>
    <row r="220" spans="1:29" ht="15" x14ac:dyDescent="0.25">
      <c r="C220" s="32" t="s">
        <v>868</v>
      </c>
      <c r="H220" s="50">
        <f>I215+I217+I218+SUM(I216:I216)-SUMIF(AC216:AC216, 5, I216:I216)-SUMIF(AC216:AC216, 6, I216:I216)</f>
        <v>14.73</v>
      </c>
      <c r="I220" s="50"/>
      <c r="J220" s="50">
        <f>K215+K217+K218+SUM(K216:K216)-SUMIF(AC216:AC216, 5, K216:K216)-SUMIF(AC216:AC216, 6, K216:K216)</f>
        <v>103.68</v>
      </c>
      <c r="K220" s="50"/>
    </row>
    <row r="221" spans="1:29" ht="15" x14ac:dyDescent="0.25">
      <c r="C221" s="32" t="s">
        <v>869</v>
      </c>
      <c r="H221" s="52">
        <f>SUMIF(AC216:AC216, 5, I216:I216)+SUMIF(AC216:AC216, 6, I216:I216)</f>
        <v>0</v>
      </c>
      <c r="I221" s="52"/>
      <c r="J221" s="52">
        <f>SUMIF(AC216:AC216, 5, K216:K216)+SUMIF(AC216:AC216, 6, K216:K216)</f>
        <v>0</v>
      </c>
      <c r="K221" s="52"/>
    </row>
    <row r="222" spans="1:29" ht="15" x14ac:dyDescent="0.25">
      <c r="H222" s="52"/>
      <c r="I222" s="52"/>
      <c r="J222" s="52"/>
      <c r="K222" s="52"/>
      <c r="O222" s="53">
        <f>I215+I217+I218+SUM(I216:I216)</f>
        <v>14.73</v>
      </c>
      <c r="P222" s="53">
        <f>K215+K217+K218+SUM(K216:K216)</f>
        <v>103.68</v>
      </c>
    </row>
    <row r="224" spans="1:29" ht="28.5" x14ac:dyDescent="0.2">
      <c r="A224" s="39">
        <v>16</v>
      </c>
      <c r="B224" s="39" t="str">
        <f>Source!F187</f>
        <v>3.11-10-1</v>
      </c>
      <c r="C224" s="39" t="s">
        <v>207</v>
      </c>
      <c r="D224" s="40" t="str">
        <f>Source!H187</f>
        <v>100 м2 стяжки</v>
      </c>
      <c r="E224" s="12">
        <f>Source!I187</f>
        <v>0.03</v>
      </c>
      <c r="F224" s="42"/>
      <c r="G224" s="41"/>
      <c r="H224" s="12"/>
      <c r="I224" s="42"/>
      <c r="J224" s="12"/>
      <c r="K224" s="42"/>
      <c r="Q224">
        <f>Source!X187</f>
        <v>8.7200000000000006</v>
      </c>
      <c r="R224">
        <f>Source!X188</f>
        <v>248.53</v>
      </c>
      <c r="S224">
        <f>Source!Y187</f>
        <v>5.87</v>
      </c>
      <c r="T224">
        <f>Source!Y188</f>
        <v>117.12</v>
      </c>
      <c r="U224">
        <f>ROUND((175/100)*ROUND(Source!R187, 2), 2)</f>
        <v>0</v>
      </c>
      <c r="V224">
        <f>ROUND((160/100)*ROUND(Source!R188, 2), 2)</f>
        <v>0</v>
      </c>
      <c r="AC224">
        <v>0</v>
      </c>
    </row>
    <row r="225" spans="1:29" x14ac:dyDescent="0.2">
      <c r="C225" s="43" t="str">
        <f>"Объем: "&amp;Source!I187&amp;"=(3)/"&amp;"100"</f>
        <v>Объем: 0,03=(3)/100</v>
      </c>
    </row>
    <row r="226" spans="1:29" ht="14.25" x14ac:dyDescent="0.2">
      <c r="A226" s="39"/>
      <c r="B226" s="39"/>
      <c r="C226" s="39" t="s">
        <v>862</v>
      </c>
      <c r="D226" s="40"/>
      <c r="E226" s="12"/>
      <c r="F226" s="42">
        <f>Source!AO187</f>
        <v>242.87</v>
      </c>
      <c r="G226" s="41" t="str">
        <f>Source!DG187</f>
        <v>)*1,15</v>
      </c>
      <c r="H226" s="12">
        <f>Source!AV188</f>
        <v>1</v>
      </c>
      <c r="I226" s="42">
        <f>Source!S187</f>
        <v>8.3800000000000008</v>
      </c>
      <c r="J226" s="12">
        <f>IF(Source!BA188&lt;&gt; 0, Source!BA188, 1)</f>
        <v>34.090000000000003</v>
      </c>
      <c r="K226" s="42">
        <f>Source!S188</f>
        <v>285.67</v>
      </c>
    </row>
    <row r="227" spans="1:29" ht="14.25" x14ac:dyDescent="0.2">
      <c r="A227" s="39"/>
      <c r="B227" s="39"/>
      <c r="C227" s="39" t="s">
        <v>870</v>
      </c>
      <c r="D227" s="40"/>
      <c r="E227" s="12"/>
      <c r="F227" s="42">
        <f>Source!AM187</f>
        <v>1.8</v>
      </c>
      <c r="G227" s="41" t="str">
        <f>Source!DE187</f>
        <v>)*1,25</v>
      </c>
      <c r="H227" s="12">
        <f>Source!AV188</f>
        <v>1</v>
      </c>
      <c r="I227" s="42">
        <f>Source!Q187</f>
        <v>7.0000000000000007E-2</v>
      </c>
      <c r="J227" s="12">
        <f>IF(Source!BB188&lt;&gt; 0, Source!BB188, 1)</f>
        <v>9.7799999999999994</v>
      </c>
      <c r="K227" s="42">
        <f>Source!Q188</f>
        <v>0.68</v>
      </c>
    </row>
    <row r="228" spans="1:29" ht="14.25" x14ac:dyDescent="0.2">
      <c r="A228" s="39"/>
      <c r="B228" s="39"/>
      <c r="C228" s="39" t="s">
        <v>875</v>
      </c>
      <c r="D228" s="40"/>
      <c r="E228" s="12"/>
      <c r="F228" s="42">
        <f>Source!AL187</f>
        <v>24.75</v>
      </c>
      <c r="G228" s="41" t="str">
        <f>Source!DD187</f>
        <v>)*1</v>
      </c>
      <c r="H228" s="12">
        <f>Source!AW188</f>
        <v>1</v>
      </c>
      <c r="I228" s="42">
        <f>Source!P187</f>
        <v>0.74</v>
      </c>
      <c r="J228" s="12">
        <f>IF(Source!BC188&lt;&gt; 0, Source!BC188, 1)</f>
        <v>6</v>
      </c>
      <c r="K228" s="42">
        <f>Source!P188</f>
        <v>4.4400000000000004</v>
      </c>
    </row>
    <row r="229" spans="1:29" ht="14.25" x14ac:dyDescent="0.2">
      <c r="A229" s="39" t="s">
        <v>212</v>
      </c>
      <c r="B229" s="39" t="str">
        <f>Source!F189</f>
        <v>1.3-2-6</v>
      </c>
      <c r="C229" s="39" t="s">
        <v>214</v>
      </c>
      <c r="D229" s="40" t="str">
        <f>Source!H189</f>
        <v>м3</v>
      </c>
      <c r="E229" s="12">
        <f>Source!I189</f>
        <v>6.1199999999999997E-2</v>
      </c>
      <c r="F229" s="42">
        <f>Source!AK189</f>
        <v>478.96</v>
      </c>
      <c r="G229" s="44" t="s">
        <v>876</v>
      </c>
      <c r="H229" s="12">
        <f>Source!AW190</f>
        <v>1</v>
      </c>
      <c r="I229" s="42">
        <f>Source!O189</f>
        <v>29.31</v>
      </c>
      <c r="J229" s="12">
        <f>IF(Source!BC190&lt;&gt; 0, Source!BC190, 1)</f>
        <v>9.65</v>
      </c>
      <c r="K229" s="42">
        <f>Source!O190</f>
        <v>282.83999999999997</v>
      </c>
      <c r="Q229">
        <f>Source!X189</f>
        <v>0</v>
      </c>
      <c r="R229">
        <f>Source!X190</f>
        <v>0</v>
      </c>
      <c r="S229">
        <f>Source!Y189</f>
        <v>0</v>
      </c>
      <c r="T229">
        <f>Source!Y190</f>
        <v>0</v>
      </c>
      <c r="U229">
        <f>ROUND((175/100)*ROUND(Source!R189, 2), 2)</f>
        <v>0</v>
      </c>
      <c r="V229">
        <f>ROUND((160/100)*ROUND(Source!R190, 2), 2)</f>
        <v>0</v>
      </c>
      <c r="AC229">
        <v>3</v>
      </c>
    </row>
    <row r="230" spans="1:29" ht="14.25" x14ac:dyDescent="0.2">
      <c r="A230" s="39"/>
      <c r="B230" s="39"/>
      <c r="C230" s="39" t="s">
        <v>863</v>
      </c>
      <c r="D230" s="40" t="s">
        <v>864</v>
      </c>
      <c r="E230" s="12">
        <f>Source!DN188</f>
        <v>104</v>
      </c>
      <c r="F230" s="42"/>
      <c r="G230" s="41"/>
      <c r="H230" s="12"/>
      <c r="I230" s="42">
        <f>SUM(Q224:Q229)</f>
        <v>8.7200000000000006</v>
      </c>
      <c r="J230" s="12">
        <f>Source!BZ188</f>
        <v>87</v>
      </c>
      <c r="K230" s="42">
        <f>SUM(R224:R229)</f>
        <v>248.53</v>
      </c>
    </row>
    <row r="231" spans="1:29" ht="14.25" x14ac:dyDescent="0.2">
      <c r="A231" s="39"/>
      <c r="B231" s="39"/>
      <c r="C231" s="39" t="s">
        <v>865</v>
      </c>
      <c r="D231" s="40" t="s">
        <v>864</v>
      </c>
      <c r="E231" s="12">
        <f>Source!DO188</f>
        <v>70</v>
      </c>
      <c r="F231" s="42"/>
      <c r="G231" s="41"/>
      <c r="H231" s="12"/>
      <c r="I231" s="42">
        <f>SUM(S224:S230)</f>
        <v>5.87</v>
      </c>
      <c r="J231" s="12">
        <f>Source!CA188</f>
        <v>41</v>
      </c>
      <c r="K231" s="42">
        <f>SUM(T224:T230)</f>
        <v>117.12</v>
      </c>
    </row>
    <row r="232" spans="1:29" ht="14.25" x14ac:dyDescent="0.2">
      <c r="A232" s="45"/>
      <c r="B232" s="45"/>
      <c r="C232" s="45" t="s">
        <v>866</v>
      </c>
      <c r="D232" s="46" t="s">
        <v>867</v>
      </c>
      <c r="E232" s="47">
        <f>Source!AQ187</f>
        <v>23.33</v>
      </c>
      <c r="F232" s="48"/>
      <c r="G232" s="49" t="str">
        <f>Source!DI187</f>
        <v>)*1,15</v>
      </c>
      <c r="H232" s="47">
        <f>Source!AV188</f>
        <v>1</v>
      </c>
      <c r="I232" s="48">
        <f>Source!U187</f>
        <v>0.80488499999999985</v>
      </c>
      <c r="J232" s="47"/>
      <c r="K232" s="48"/>
    </row>
    <row r="233" spans="1:29" ht="15" x14ac:dyDescent="0.25">
      <c r="C233" s="32" t="s">
        <v>868</v>
      </c>
      <c r="H233" s="50">
        <f>I226+I227+I228+I230+I231+SUM(I229:I229)-SUMIF(AC229:AC229, 5, I229:I229)-SUMIF(AC229:AC229, 6, I229:I229)</f>
        <v>53.09</v>
      </c>
      <c r="I233" s="50"/>
      <c r="J233" s="50">
        <f>K226+K227+K228+K230+K231+SUM(K229:K229)-SUMIF(AC229:AC229, 5, K229:K229)-SUMIF(AC229:AC229, 6, K229:K229)</f>
        <v>939.28</v>
      </c>
      <c r="K233" s="50"/>
    </row>
    <row r="234" spans="1:29" ht="15" x14ac:dyDescent="0.25">
      <c r="C234" s="32" t="s">
        <v>869</v>
      </c>
      <c r="H234" s="52">
        <f>SUMIF(AC229:AC229, 5, I229:I229)+SUMIF(AC229:AC229, 6, I229:I229)</f>
        <v>0</v>
      </c>
      <c r="I234" s="52"/>
      <c r="J234" s="52">
        <f>SUMIF(AC229:AC229, 5, K229:K229)+SUMIF(AC229:AC229, 6, K229:K229)</f>
        <v>0</v>
      </c>
      <c r="K234" s="52"/>
    </row>
    <row r="235" spans="1:29" ht="15" x14ac:dyDescent="0.25">
      <c r="H235" s="52"/>
      <c r="I235" s="52"/>
      <c r="J235" s="52"/>
      <c r="K235" s="52"/>
      <c r="O235" s="53">
        <f>I226+I227+I228+I230+I231+SUM(I229:I229)</f>
        <v>53.09</v>
      </c>
      <c r="P235" s="53">
        <f>K226+K227+K228+K230+K231+SUM(K229:K229)</f>
        <v>939.28</v>
      </c>
    </row>
    <row r="237" spans="1:29" ht="42.75" x14ac:dyDescent="0.2">
      <c r="A237" s="39">
        <v>17</v>
      </c>
      <c r="B237" s="39" t="str">
        <f>Source!F191</f>
        <v>3.11-10-2</v>
      </c>
      <c r="C237" s="39" t="s">
        <v>219</v>
      </c>
      <c r="D237" s="40" t="str">
        <f>Source!H191</f>
        <v>100 м2 стяжки</v>
      </c>
      <c r="E237" s="12">
        <f>Source!I191</f>
        <v>0.03</v>
      </c>
      <c r="F237" s="42"/>
      <c r="G237" s="41"/>
      <c r="H237" s="12"/>
      <c r="I237" s="42"/>
      <c r="J237" s="12"/>
      <c r="K237" s="42"/>
      <c r="Q237">
        <f>Source!X191</f>
        <v>2.2599999999999998</v>
      </c>
      <c r="R237">
        <f>Source!X192</f>
        <v>64.36</v>
      </c>
      <c r="S237">
        <f>Source!Y191</f>
        <v>1.52</v>
      </c>
      <c r="T237">
        <f>Source!Y192</f>
        <v>30.33</v>
      </c>
      <c r="U237">
        <f>ROUND((175/100)*ROUND(Source!R191, 2), 2)</f>
        <v>0</v>
      </c>
      <c r="V237">
        <f>ROUND((160/100)*ROUND(Source!R192, 2), 2)</f>
        <v>0</v>
      </c>
      <c r="AC237">
        <v>0</v>
      </c>
    </row>
    <row r="238" spans="1:29" x14ac:dyDescent="0.2">
      <c r="C238" s="43" t="str">
        <f>"Объем: "&amp;Source!I191&amp;"=(3)/"&amp;"100"</f>
        <v>Объем: 0,03=(3)/100</v>
      </c>
    </row>
    <row r="239" spans="1:29" ht="28.5" x14ac:dyDescent="0.2">
      <c r="A239" s="39"/>
      <c r="B239" s="39"/>
      <c r="C239" s="39" t="s">
        <v>862</v>
      </c>
      <c r="D239" s="40"/>
      <c r="E239" s="12"/>
      <c r="F239" s="42">
        <f>Source!AO191</f>
        <v>4.5</v>
      </c>
      <c r="G239" s="41" t="str">
        <f>Source!DG191</f>
        <v>)*14)*1,15</v>
      </c>
      <c r="H239" s="12">
        <f>Source!AV192</f>
        <v>1</v>
      </c>
      <c r="I239" s="42">
        <f>Source!S191</f>
        <v>2.17</v>
      </c>
      <c r="J239" s="12">
        <f>IF(Source!BA192&lt;&gt; 0, Source!BA192, 1)</f>
        <v>34.090000000000003</v>
      </c>
      <c r="K239" s="42">
        <f>Source!S192</f>
        <v>73.98</v>
      </c>
    </row>
    <row r="240" spans="1:29" ht="28.5" x14ac:dyDescent="0.2">
      <c r="A240" s="39"/>
      <c r="B240" s="39"/>
      <c r="C240" s="39" t="s">
        <v>870</v>
      </c>
      <c r="D240" s="40"/>
      <c r="E240" s="12"/>
      <c r="F240" s="42">
        <f>Source!AM191</f>
        <v>0.46</v>
      </c>
      <c r="G240" s="41" t="str">
        <f>Source!DE191</f>
        <v>)*14)*1,25</v>
      </c>
      <c r="H240" s="12">
        <f>Source!AV192</f>
        <v>1</v>
      </c>
      <c r="I240" s="42">
        <f>Source!Q191</f>
        <v>0.24</v>
      </c>
      <c r="J240" s="12">
        <f>IF(Source!BB192&lt;&gt; 0, Source!BB192, 1)</f>
        <v>9.7799999999999994</v>
      </c>
      <c r="K240" s="42">
        <f>Source!Q192</f>
        <v>2.35</v>
      </c>
    </row>
    <row r="241" spans="1:29" ht="14.25" x14ac:dyDescent="0.2">
      <c r="A241" s="39" t="s">
        <v>223</v>
      </c>
      <c r="B241" s="39" t="str">
        <f>Source!F193</f>
        <v>1.3-2-6</v>
      </c>
      <c r="C241" s="39" t="s">
        <v>214</v>
      </c>
      <c r="D241" s="40" t="str">
        <f>Source!H193</f>
        <v>м3</v>
      </c>
      <c r="E241" s="12">
        <f>Source!I193</f>
        <v>1.5299999999999999E-2</v>
      </c>
      <c r="F241" s="42">
        <f>Source!AK193</f>
        <v>478.96</v>
      </c>
      <c r="G241" s="44" t="s">
        <v>876</v>
      </c>
      <c r="H241" s="12">
        <f>Source!AW194</f>
        <v>1</v>
      </c>
      <c r="I241" s="42">
        <f>Source!O193</f>
        <v>7.33</v>
      </c>
      <c r="J241" s="12">
        <f>IF(Source!BC194&lt;&gt; 0, Source!BC194, 1)</f>
        <v>9.65</v>
      </c>
      <c r="K241" s="42">
        <f>Source!O194</f>
        <v>70.73</v>
      </c>
      <c r="Q241">
        <f>Source!X193</f>
        <v>0</v>
      </c>
      <c r="R241">
        <f>Source!X194</f>
        <v>0</v>
      </c>
      <c r="S241">
        <f>Source!Y193</f>
        <v>0</v>
      </c>
      <c r="T241">
        <f>Source!Y194</f>
        <v>0</v>
      </c>
      <c r="U241">
        <f>ROUND((175/100)*ROUND(Source!R193, 2), 2)</f>
        <v>0</v>
      </c>
      <c r="V241">
        <f>ROUND((160/100)*ROUND(Source!R194, 2), 2)</f>
        <v>0</v>
      </c>
      <c r="AC241">
        <v>3</v>
      </c>
    </row>
    <row r="242" spans="1:29" ht="14.25" x14ac:dyDescent="0.2">
      <c r="A242" s="39"/>
      <c r="B242" s="39"/>
      <c r="C242" s="39" t="s">
        <v>863</v>
      </c>
      <c r="D242" s="40" t="s">
        <v>864</v>
      </c>
      <c r="E242" s="12">
        <f>Source!DN192</f>
        <v>104</v>
      </c>
      <c r="F242" s="42"/>
      <c r="G242" s="41"/>
      <c r="H242" s="12"/>
      <c r="I242" s="42">
        <f>SUM(Q237:Q241)</f>
        <v>2.2599999999999998</v>
      </c>
      <c r="J242" s="12">
        <f>Source!BZ192</f>
        <v>87</v>
      </c>
      <c r="K242" s="42">
        <f>SUM(R237:R241)</f>
        <v>64.36</v>
      </c>
    </row>
    <row r="243" spans="1:29" ht="14.25" x14ac:dyDescent="0.2">
      <c r="A243" s="39"/>
      <c r="B243" s="39"/>
      <c r="C243" s="39" t="s">
        <v>865</v>
      </c>
      <c r="D243" s="40" t="s">
        <v>864</v>
      </c>
      <c r="E243" s="12">
        <f>Source!DO192</f>
        <v>70</v>
      </c>
      <c r="F243" s="42"/>
      <c r="G243" s="41"/>
      <c r="H243" s="12"/>
      <c r="I243" s="42">
        <f>SUM(S237:S242)</f>
        <v>1.52</v>
      </c>
      <c r="J243" s="12">
        <f>Source!CA192</f>
        <v>41</v>
      </c>
      <c r="K243" s="42">
        <f>SUM(T237:T242)</f>
        <v>30.33</v>
      </c>
    </row>
    <row r="244" spans="1:29" ht="28.5" x14ac:dyDescent="0.2">
      <c r="A244" s="45"/>
      <c r="B244" s="45"/>
      <c r="C244" s="45" t="s">
        <v>866</v>
      </c>
      <c r="D244" s="46" t="s">
        <v>867</v>
      </c>
      <c r="E244" s="47">
        <f>Source!AQ191</f>
        <v>0.44</v>
      </c>
      <c r="F244" s="48"/>
      <c r="G244" s="49" t="str">
        <f>Source!DI191</f>
        <v>)*14)*1,15</v>
      </c>
      <c r="H244" s="47">
        <f>Source!AV192</f>
        <v>1</v>
      </c>
      <c r="I244" s="48">
        <f>Source!U191</f>
        <v>0.21251999999999999</v>
      </c>
      <c r="J244" s="47"/>
      <c r="K244" s="48"/>
    </row>
    <row r="245" spans="1:29" ht="15" x14ac:dyDescent="0.25">
      <c r="C245" s="32" t="s">
        <v>868</v>
      </c>
      <c r="H245" s="50">
        <f>I239+I240+I242+I243+SUM(I241:I241)-SUMIF(AC241:AC241, 5, I241:I241)-SUMIF(AC241:AC241, 6, I241:I241)</f>
        <v>13.52</v>
      </c>
      <c r="I245" s="50"/>
      <c r="J245" s="50">
        <f>K239+K240+K242+K243+SUM(K241:K241)-SUMIF(AC241:AC241, 5, K241:K241)-SUMIF(AC241:AC241, 6, K241:K241)</f>
        <v>241.75</v>
      </c>
      <c r="K245" s="50"/>
    </row>
    <row r="246" spans="1:29" ht="15" x14ac:dyDescent="0.25">
      <c r="C246" s="32" t="s">
        <v>869</v>
      </c>
      <c r="H246" s="52">
        <f>SUMIF(AC241:AC241, 5, I241:I241)+SUMIF(AC241:AC241, 6, I241:I241)</f>
        <v>0</v>
      </c>
      <c r="I246" s="52"/>
      <c r="J246" s="52">
        <f>SUMIF(AC241:AC241, 5, K241:K241)+SUMIF(AC241:AC241, 6, K241:K241)</f>
        <v>0</v>
      </c>
      <c r="K246" s="52"/>
    </row>
    <row r="247" spans="1:29" ht="15" x14ac:dyDescent="0.25">
      <c r="H247" s="52"/>
      <c r="I247" s="52"/>
      <c r="J247" s="52"/>
      <c r="K247" s="52"/>
      <c r="O247" s="53">
        <f>I239+I240+I242+I243+SUM(I241:I241)</f>
        <v>13.52</v>
      </c>
      <c r="P247" s="53">
        <f>K239+K240+K242+K243+SUM(K241:K241)</f>
        <v>241.75</v>
      </c>
    </row>
    <row r="249" spans="1:29" ht="28.5" x14ac:dyDescent="0.2">
      <c r="A249" s="39">
        <v>18</v>
      </c>
      <c r="B249" s="39" t="str">
        <f>Source!F195</f>
        <v>3.6-6-10</v>
      </c>
      <c r="C249" s="39" t="s">
        <v>226</v>
      </c>
      <c r="D249" s="40" t="str">
        <f>Source!H195</f>
        <v>1 Т</v>
      </c>
      <c r="E249" s="12">
        <f>Source!I195</f>
        <v>3.5999999999999997E-2</v>
      </c>
      <c r="F249" s="42"/>
      <c r="G249" s="41"/>
      <c r="H249" s="12"/>
      <c r="I249" s="42"/>
      <c r="J249" s="12"/>
      <c r="K249" s="42"/>
      <c r="Q249">
        <f>Source!X195</f>
        <v>4.74</v>
      </c>
      <c r="R249">
        <f>Source!X196</f>
        <v>133.15</v>
      </c>
      <c r="S249">
        <f>Source!Y195</f>
        <v>3.91</v>
      </c>
      <c r="T249">
        <f>Source!Y196</f>
        <v>77.989999999999995</v>
      </c>
      <c r="U249">
        <f>ROUND((175/100)*ROUND(Source!R195, 2), 2)</f>
        <v>0.4</v>
      </c>
      <c r="V249">
        <f>ROUND((160/100)*ROUND(Source!R196, 2), 2)</f>
        <v>12.54</v>
      </c>
      <c r="AC249">
        <v>0</v>
      </c>
    </row>
    <row r="250" spans="1:29" ht="14.25" x14ac:dyDescent="0.2">
      <c r="A250" s="39"/>
      <c r="B250" s="39"/>
      <c r="C250" s="39" t="s">
        <v>862</v>
      </c>
      <c r="D250" s="40"/>
      <c r="E250" s="12"/>
      <c r="F250" s="42">
        <f>Source!AO195</f>
        <v>134.68</v>
      </c>
      <c r="G250" s="41" t="str">
        <f>Source!DG195</f>
        <v>)*1,15</v>
      </c>
      <c r="H250" s="12">
        <f>Source!AV196</f>
        <v>1</v>
      </c>
      <c r="I250" s="42">
        <f>Source!S195</f>
        <v>5.58</v>
      </c>
      <c r="J250" s="12">
        <f>IF(Source!BA196&lt;&gt; 0, Source!BA196, 1)</f>
        <v>34.090000000000003</v>
      </c>
      <c r="K250" s="42">
        <f>Source!S196</f>
        <v>190.22</v>
      </c>
    </row>
    <row r="251" spans="1:29" ht="14.25" x14ac:dyDescent="0.2">
      <c r="A251" s="39"/>
      <c r="B251" s="39"/>
      <c r="C251" s="39" t="s">
        <v>870</v>
      </c>
      <c r="D251" s="40"/>
      <c r="E251" s="12"/>
      <c r="F251" s="42">
        <f>Source!AM195</f>
        <v>43.5</v>
      </c>
      <c r="G251" s="41" t="str">
        <f>Source!DE195</f>
        <v>)*1,25</v>
      </c>
      <c r="H251" s="12">
        <f>Source!AV196</f>
        <v>1</v>
      </c>
      <c r="I251" s="42">
        <f>Source!Q195</f>
        <v>1.96</v>
      </c>
      <c r="J251" s="12">
        <f>IF(Source!BB196&lt;&gt; 0, Source!BB196, 1)</f>
        <v>11.87</v>
      </c>
      <c r="K251" s="42">
        <f>Source!Q196</f>
        <v>23.27</v>
      </c>
    </row>
    <row r="252" spans="1:29" ht="14.25" x14ac:dyDescent="0.2">
      <c r="A252" s="39"/>
      <c r="B252" s="39"/>
      <c r="C252" s="39" t="s">
        <v>871</v>
      </c>
      <c r="D252" s="40"/>
      <c r="E252" s="12"/>
      <c r="F252" s="42">
        <f>Source!AN195</f>
        <v>5.0599999999999996</v>
      </c>
      <c r="G252" s="41" t="str">
        <f>Source!DF195</f>
        <v>)*1,25</v>
      </c>
      <c r="H252" s="12">
        <f>Source!AV196</f>
        <v>1</v>
      </c>
      <c r="I252" s="54">
        <f>Source!R195</f>
        <v>0.23</v>
      </c>
      <c r="J252" s="12">
        <f>IF(Source!BS196&lt;&gt; 0, Source!BS196, 1)</f>
        <v>34.090000000000003</v>
      </c>
      <c r="K252" s="54">
        <f>Source!R196</f>
        <v>7.84</v>
      </c>
    </row>
    <row r="253" spans="1:29" ht="14.25" x14ac:dyDescent="0.2">
      <c r="A253" s="39"/>
      <c r="B253" s="39"/>
      <c r="C253" s="39" t="s">
        <v>875</v>
      </c>
      <c r="D253" s="40"/>
      <c r="E253" s="12"/>
      <c r="F253" s="42">
        <f>Source!AL195</f>
        <v>258.91000000000003</v>
      </c>
      <c r="G253" s="41" t="str">
        <f>Source!DD195</f>
        <v>)*1</v>
      </c>
      <c r="H253" s="12">
        <f>Source!AW196</f>
        <v>1</v>
      </c>
      <c r="I253" s="42">
        <f>Source!P195</f>
        <v>9.32</v>
      </c>
      <c r="J253" s="12">
        <f>IF(Source!BC196&lt;&gt; 0, Source!BC196, 1)</f>
        <v>8.36</v>
      </c>
      <c r="K253" s="42">
        <f>Source!P196</f>
        <v>77.92</v>
      </c>
    </row>
    <row r="254" spans="1:29" ht="57" x14ac:dyDescent="0.2">
      <c r="A254" s="39" t="s">
        <v>230</v>
      </c>
      <c r="B254" s="39" t="str">
        <f>Source!F197</f>
        <v>1.3-4-75</v>
      </c>
      <c r="C254" s="39" t="s">
        <v>232</v>
      </c>
      <c r="D254" s="40" t="str">
        <f>Source!H197</f>
        <v>т</v>
      </c>
      <c r="E254" s="12">
        <f>Source!I197</f>
        <v>3.5999999999999997E-2</v>
      </c>
      <c r="F254" s="42">
        <f>Source!AK197</f>
        <v>9733.52</v>
      </c>
      <c r="G254" s="44" t="s">
        <v>876</v>
      </c>
      <c r="H254" s="12">
        <f>Source!AW198</f>
        <v>1</v>
      </c>
      <c r="I254" s="42">
        <f>Source!O197</f>
        <v>350.41</v>
      </c>
      <c r="J254" s="12">
        <f>IF(Source!BC198&lt;&gt; 0, Source!BC198, 1)</f>
        <v>3.21</v>
      </c>
      <c r="K254" s="42">
        <f>Source!O198</f>
        <v>1124.82</v>
      </c>
      <c r="Q254">
        <f>Source!X197</f>
        <v>0</v>
      </c>
      <c r="R254">
        <f>Source!X198</f>
        <v>0</v>
      </c>
      <c r="S254">
        <f>Source!Y197</f>
        <v>0</v>
      </c>
      <c r="T254">
        <f>Source!Y198</f>
        <v>0</v>
      </c>
      <c r="U254">
        <f>ROUND((175/100)*ROUND(Source!R197, 2), 2)</f>
        <v>0</v>
      </c>
      <c r="V254">
        <f>ROUND((160/100)*ROUND(Source!R198, 2), 2)</f>
        <v>0</v>
      </c>
      <c r="AC254">
        <v>3</v>
      </c>
    </row>
    <row r="255" spans="1:29" ht="14.25" x14ac:dyDescent="0.2">
      <c r="A255" s="39"/>
      <c r="B255" s="39"/>
      <c r="C255" s="39" t="s">
        <v>863</v>
      </c>
      <c r="D255" s="40" t="s">
        <v>864</v>
      </c>
      <c r="E255" s="12">
        <f>Source!DN196</f>
        <v>85</v>
      </c>
      <c r="F255" s="42"/>
      <c r="G255" s="41"/>
      <c r="H255" s="12"/>
      <c r="I255" s="42">
        <f>SUM(Q249:Q254)</f>
        <v>4.74</v>
      </c>
      <c r="J255" s="12">
        <f>Source!BZ196</f>
        <v>70</v>
      </c>
      <c r="K255" s="42">
        <f>SUM(R249:R254)</f>
        <v>133.15</v>
      </c>
    </row>
    <row r="256" spans="1:29" ht="14.25" x14ac:dyDescent="0.2">
      <c r="A256" s="39"/>
      <c r="B256" s="39"/>
      <c r="C256" s="39" t="s">
        <v>865</v>
      </c>
      <c r="D256" s="40" t="s">
        <v>864</v>
      </c>
      <c r="E256" s="12">
        <f>Source!DO196</f>
        <v>70</v>
      </c>
      <c r="F256" s="42"/>
      <c r="G256" s="41"/>
      <c r="H256" s="12"/>
      <c r="I256" s="42">
        <f>SUM(S249:S255)</f>
        <v>3.91</v>
      </c>
      <c r="J256" s="12">
        <f>Source!CA196</f>
        <v>41</v>
      </c>
      <c r="K256" s="42">
        <f>SUM(T249:T255)</f>
        <v>77.989999999999995</v>
      </c>
    </row>
    <row r="257" spans="1:29" ht="14.25" x14ac:dyDescent="0.2">
      <c r="A257" s="39"/>
      <c r="B257" s="39"/>
      <c r="C257" s="39" t="s">
        <v>872</v>
      </c>
      <c r="D257" s="40" t="s">
        <v>864</v>
      </c>
      <c r="E257" s="12">
        <f>175</f>
        <v>175</v>
      </c>
      <c r="F257" s="42"/>
      <c r="G257" s="41"/>
      <c r="H257" s="12"/>
      <c r="I257" s="42">
        <f>SUM(U249:U256)</f>
        <v>0.4</v>
      </c>
      <c r="J257" s="12">
        <f>160</f>
        <v>160</v>
      </c>
      <c r="K257" s="42">
        <f>SUM(V249:V256)</f>
        <v>12.54</v>
      </c>
    </row>
    <row r="258" spans="1:29" ht="14.25" x14ac:dyDescent="0.2">
      <c r="A258" s="45"/>
      <c r="B258" s="45"/>
      <c r="C258" s="45" t="s">
        <v>866</v>
      </c>
      <c r="D258" s="46" t="s">
        <v>867</v>
      </c>
      <c r="E258" s="47">
        <f>Source!AQ195</f>
        <v>11.6</v>
      </c>
      <c r="F258" s="48"/>
      <c r="G258" s="49" t="str">
        <f>Source!DI195</f>
        <v>)*1,15</v>
      </c>
      <c r="H258" s="47">
        <f>Source!AV196</f>
        <v>1</v>
      </c>
      <c r="I258" s="48">
        <f>Source!U195</f>
        <v>0.48023999999999989</v>
      </c>
      <c r="J258" s="47"/>
      <c r="K258" s="48"/>
    </row>
    <row r="259" spans="1:29" ht="15" x14ac:dyDescent="0.25">
      <c r="C259" s="32" t="s">
        <v>868</v>
      </c>
      <c r="H259" s="50">
        <f>I250+I251+I253+I255+I256+I257+SUM(I254:I254)-SUMIF(AC254:AC254, 5, I254:I254)-SUMIF(AC254:AC254, 6, I254:I254)</f>
        <v>376.32000000000005</v>
      </c>
      <c r="I259" s="50"/>
      <c r="J259" s="50">
        <f>K250+K251+K253+K255+K256+K257+SUM(K254:K254)-SUMIF(AC254:AC254, 5, K254:K254)-SUMIF(AC254:AC254, 6, K254:K254)</f>
        <v>1639.9099999999999</v>
      </c>
      <c r="K259" s="50"/>
    </row>
    <row r="260" spans="1:29" ht="15" x14ac:dyDescent="0.25">
      <c r="C260" s="32" t="s">
        <v>869</v>
      </c>
      <c r="H260" s="52">
        <f>SUMIF(AC254:AC254, 5, I254:I254)+SUMIF(AC254:AC254, 6, I254:I254)</f>
        <v>0</v>
      </c>
      <c r="I260" s="52"/>
      <c r="J260" s="52">
        <f>SUMIF(AC254:AC254, 5, K254:K254)+SUMIF(AC254:AC254, 6, K254:K254)</f>
        <v>0</v>
      </c>
      <c r="K260" s="52"/>
    </row>
    <row r="261" spans="1:29" ht="15" x14ac:dyDescent="0.25">
      <c r="H261" s="52"/>
      <c r="I261" s="52"/>
      <c r="J261" s="52"/>
      <c r="K261" s="52"/>
      <c r="O261" s="53">
        <f>I250+I251+I253+I255+I256+I257+SUM(I254:I254)</f>
        <v>376.32000000000005</v>
      </c>
      <c r="P261" s="53">
        <f>K250+K251+K253+K255+K256+K257+SUM(K254:K254)</f>
        <v>1639.9099999999999</v>
      </c>
    </row>
    <row r="263" spans="1:29" ht="57" x14ac:dyDescent="0.2">
      <c r="A263" s="39">
        <v>19</v>
      </c>
      <c r="B263" s="39" t="str">
        <f>Source!F199</f>
        <v>3.11-36-1</v>
      </c>
      <c r="C263" s="39" t="s">
        <v>236</v>
      </c>
      <c r="D263" s="40" t="str">
        <f>Source!H199</f>
        <v>100 м2</v>
      </c>
      <c r="E263" s="12">
        <f>Source!I199</f>
        <v>0.03</v>
      </c>
      <c r="F263" s="42"/>
      <c r="G263" s="41"/>
      <c r="H263" s="12"/>
      <c r="I263" s="42"/>
      <c r="J263" s="12"/>
      <c r="K263" s="42"/>
      <c r="Q263">
        <f>Source!X199</f>
        <v>35.409999999999997</v>
      </c>
      <c r="R263">
        <f>Source!X200</f>
        <v>1009.86</v>
      </c>
      <c r="S263">
        <f>Source!Y199</f>
        <v>23.84</v>
      </c>
      <c r="T263">
        <f>Source!Y200</f>
        <v>475.91</v>
      </c>
      <c r="U263">
        <f>ROUND((175/100)*ROUND(Source!R199, 2), 2)</f>
        <v>0.77</v>
      </c>
      <c r="V263">
        <f>ROUND((160/100)*ROUND(Source!R200, 2), 2)</f>
        <v>24</v>
      </c>
      <c r="AC263">
        <v>0</v>
      </c>
    </row>
    <row r="264" spans="1:29" x14ac:dyDescent="0.2">
      <c r="C264" s="43" t="str">
        <f>"Объем: "&amp;Source!I199&amp;"=3/"&amp;"100"</f>
        <v>Объем: 0,03=3/100</v>
      </c>
    </row>
    <row r="265" spans="1:29" ht="14.25" x14ac:dyDescent="0.2">
      <c r="A265" s="39"/>
      <c r="B265" s="39"/>
      <c r="C265" s="39" t="s">
        <v>862</v>
      </c>
      <c r="D265" s="40"/>
      <c r="E265" s="12"/>
      <c r="F265" s="42">
        <f>Source!AO199</f>
        <v>986.98</v>
      </c>
      <c r="G265" s="41" t="str">
        <f>Source!DG199</f>
        <v>)*1,15</v>
      </c>
      <c r="H265" s="12">
        <f>Source!AV200</f>
        <v>1</v>
      </c>
      <c r="I265" s="42">
        <f>Source!S199</f>
        <v>34.049999999999997</v>
      </c>
      <c r="J265" s="12">
        <f>IF(Source!BA200&lt;&gt; 0, Source!BA200, 1)</f>
        <v>34.090000000000003</v>
      </c>
      <c r="K265" s="42">
        <f>Source!S200</f>
        <v>1160.76</v>
      </c>
    </row>
    <row r="266" spans="1:29" ht="14.25" x14ac:dyDescent="0.2">
      <c r="A266" s="39"/>
      <c r="B266" s="39"/>
      <c r="C266" s="39" t="s">
        <v>870</v>
      </c>
      <c r="D266" s="40"/>
      <c r="E266" s="12"/>
      <c r="F266" s="42">
        <f>Source!AM199</f>
        <v>81.709999999999994</v>
      </c>
      <c r="G266" s="41" t="str">
        <f>Source!DE199</f>
        <v>)*1,25</v>
      </c>
      <c r="H266" s="12">
        <f>Source!AV200</f>
        <v>1</v>
      </c>
      <c r="I266" s="42">
        <f>Source!Q199</f>
        <v>3.06</v>
      </c>
      <c r="J266" s="12">
        <f>IF(Source!BB200&lt;&gt; 0, Source!BB200, 1)</f>
        <v>12.67</v>
      </c>
      <c r="K266" s="42">
        <f>Source!Q200</f>
        <v>38.770000000000003</v>
      </c>
    </row>
    <row r="267" spans="1:29" ht="14.25" x14ac:dyDescent="0.2">
      <c r="A267" s="39"/>
      <c r="B267" s="39"/>
      <c r="C267" s="39" t="s">
        <v>871</v>
      </c>
      <c r="D267" s="40"/>
      <c r="E267" s="12"/>
      <c r="F267" s="42">
        <f>Source!AN199</f>
        <v>11.86</v>
      </c>
      <c r="G267" s="41" t="str">
        <f>Source!DF199</f>
        <v>)*1,25</v>
      </c>
      <c r="H267" s="12">
        <f>Source!AV200</f>
        <v>1</v>
      </c>
      <c r="I267" s="54">
        <f>Source!R199</f>
        <v>0.44</v>
      </c>
      <c r="J267" s="12">
        <f>IF(Source!BS200&lt;&gt; 0, Source!BS200, 1)</f>
        <v>34.090000000000003</v>
      </c>
      <c r="K267" s="54">
        <f>Source!R200</f>
        <v>15</v>
      </c>
    </row>
    <row r="268" spans="1:29" ht="14.25" x14ac:dyDescent="0.2">
      <c r="A268" s="39"/>
      <c r="B268" s="39"/>
      <c r="C268" s="39" t="s">
        <v>875</v>
      </c>
      <c r="D268" s="40"/>
      <c r="E268" s="12"/>
      <c r="F268" s="42">
        <f>Source!AL199</f>
        <v>699.78</v>
      </c>
      <c r="G268" s="41" t="str">
        <f>Source!DD199</f>
        <v>)*1</v>
      </c>
      <c r="H268" s="12">
        <f>Source!AW200</f>
        <v>1</v>
      </c>
      <c r="I268" s="42">
        <f>Source!P199</f>
        <v>20.99</v>
      </c>
      <c r="J268" s="12">
        <f>IF(Source!BC200&lt;&gt; 0, Source!BC200, 1)</f>
        <v>3.78</v>
      </c>
      <c r="K268" s="42">
        <f>Source!P200</f>
        <v>79.34</v>
      </c>
    </row>
    <row r="269" spans="1:29" ht="71.25" x14ac:dyDescent="0.2">
      <c r="A269" s="39" t="s">
        <v>240</v>
      </c>
      <c r="B269" s="39" t="str">
        <f>Source!F201</f>
        <v>1.3-2-138</v>
      </c>
      <c r="C269" s="39" t="s">
        <v>242</v>
      </c>
      <c r="D269" s="40" t="str">
        <f>Source!H201</f>
        <v>т</v>
      </c>
      <c r="E269" s="12">
        <f>Source!I201</f>
        <v>4.3199999999999998E-4</v>
      </c>
      <c r="F269" s="42">
        <f>Source!AK201</f>
        <v>27362.67</v>
      </c>
      <c r="G269" s="44" t="s">
        <v>876</v>
      </c>
      <c r="H269" s="12">
        <f>Source!AW202</f>
        <v>1</v>
      </c>
      <c r="I269" s="42">
        <f>Source!O201</f>
        <v>11.82</v>
      </c>
      <c r="J269" s="12">
        <f>IF(Source!BC202&lt;&gt; 0, Source!BC202, 1)</f>
        <v>3.34</v>
      </c>
      <c r="K269" s="42">
        <f>Source!O202</f>
        <v>39.479999999999997</v>
      </c>
      <c r="Q269">
        <f>Source!X201</f>
        <v>0</v>
      </c>
      <c r="R269">
        <f>Source!X202</f>
        <v>0</v>
      </c>
      <c r="S269">
        <f>Source!Y201</f>
        <v>0</v>
      </c>
      <c r="T269">
        <f>Source!Y202</f>
        <v>0</v>
      </c>
      <c r="U269">
        <f>ROUND((175/100)*ROUND(Source!R201, 2), 2)</f>
        <v>0</v>
      </c>
      <c r="V269">
        <f>ROUND((160/100)*ROUND(Source!R202, 2), 2)</f>
        <v>0</v>
      </c>
      <c r="AC269">
        <v>3</v>
      </c>
    </row>
    <row r="270" spans="1:29" ht="57" x14ac:dyDescent="0.2">
      <c r="A270" s="39" t="s">
        <v>244</v>
      </c>
      <c r="B270" s="39" t="str">
        <f>Source!F203</f>
        <v>1.3-2-136</v>
      </c>
      <c r="C270" s="39" t="s">
        <v>246</v>
      </c>
      <c r="D270" s="40" t="str">
        <f>Source!H203</f>
        <v>т</v>
      </c>
      <c r="E270" s="12">
        <f>Source!I203</f>
        <v>1.41E-2</v>
      </c>
      <c r="F270" s="42">
        <f>Source!AK203</f>
        <v>1424.67</v>
      </c>
      <c r="G270" s="44" t="s">
        <v>876</v>
      </c>
      <c r="H270" s="12">
        <f>Source!AW204</f>
        <v>1</v>
      </c>
      <c r="I270" s="42">
        <f>Source!O203</f>
        <v>20.09</v>
      </c>
      <c r="J270" s="12">
        <f>IF(Source!BC204&lt;&gt; 0, Source!BC204, 1)</f>
        <v>19.3</v>
      </c>
      <c r="K270" s="42">
        <f>Source!O204</f>
        <v>387.74</v>
      </c>
      <c r="Q270">
        <f>Source!X203</f>
        <v>0</v>
      </c>
      <c r="R270">
        <f>Source!X204</f>
        <v>0</v>
      </c>
      <c r="S270">
        <f>Source!Y203</f>
        <v>0</v>
      </c>
      <c r="T270">
        <f>Source!Y204</f>
        <v>0</v>
      </c>
      <c r="U270">
        <f>ROUND((175/100)*ROUND(Source!R203, 2), 2)</f>
        <v>0</v>
      </c>
      <c r="V270">
        <f>ROUND((160/100)*ROUND(Source!R204, 2), 2)</f>
        <v>0</v>
      </c>
      <c r="AC270">
        <v>3</v>
      </c>
    </row>
    <row r="271" spans="1:29" ht="42.75" x14ac:dyDescent="0.2">
      <c r="A271" s="39" t="s">
        <v>248</v>
      </c>
      <c r="B271" s="39" t="str">
        <f>Source!F205</f>
        <v>Цена поставщика</v>
      </c>
      <c r="C271" s="39" t="s">
        <v>877</v>
      </c>
      <c r="D271" s="40" t="str">
        <f>Source!H205</f>
        <v>м2</v>
      </c>
      <c r="E271" s="12">
        <f>Source!I205</f>
        <v>3</v>
      </c>
      <c r="F271" s="42">
        <f>Source!AK205</f>
        <v>0</v>
      </c>
      <c r="G271" s="44" t="s">
        <v>876</v>
      </c>
      <c r="H271" s="12">
        <f>Source!AW206</f>
        <v>1</v>
      </c>
      <c r="I271" s="42">
        <f>Source!O205</f>
        <v>0</v>
      </c>
      <c r="J271" s="12">
        <f>IF(Source!BC206&lt;&gt; 0, Source!BC206, 1)</f>
        <v>9.64</v>
      </c>
      <c r="K271" s="42">
        <f>Source!O206</f>
        <v>9894.11</v>
      </c>
      <c r="Q271">
        <f>Source!X205</f>
        <v>0</v>
      </c>
      <c r="R271">
        <f>Source!X206</f>
        <v>0</v>
      </c>
      <c r="S271">
        <f>Source!Y205</f>
        <v>0</v>
      </c>
      <c r="T271">
        <f>Source!Y206</f>
        <v>0</v>
      </c>
      <c r="U271">
        <f>ROUND((175/100)*ROUND(Source!R205, 2), 2)</f>
        <v>0</v>
      </c>
      <c r="V271">
        <f>ROUND((160/100)*ROUND(Source!R206, 2), 2)</f>
        <v>0</v>
      </c>
      <c r="AC271">
        <v>3</v>
      </c>
    </row>
    <row r="272" spans="1:29" ht="14.25" x14ac:dyDescent="0.2">
      <c r="A272" s="39"/>
      <c r="B272" s="39"/>
      <c r="C272" s="39" t="s">
        <v>863</v>
      </c>
      <c r="D272" s="40" t="s">
        <v>864</v>
      </c>
      <c r="E272" s="12">
        <f>Source!DN200</f>
        <v>104</v>
      </c>
      <c r="F272" s="42"/>
      <c r="G272" s="41"/>
      <c r="H272" s="12"/>
      <c r="I272" s="42">
        <f>SUM(Q263:Q271)</f>
        <v>35.409999999999997</v>
      </c>
      <c r="J272" s="12">
        <f>Source!BZ200</f>
        <v>87</v>
      </c>
      <c r="K272" s="42">
        <f>SUM(R263:R271)</f>
        <v>1009.86</v>
      </c>
    </row>
    <row r="273" spans="1:29" ht="14.25" x14ac:dyDescent="0.2">
      <c r="A273" s="39"/>
      <c r="B273" s="39"/>
      <c r="C273" s="39" t="s">
        <v>865</v>
      </c>
      <c r="D273" s="40" t="s">
        <v>864</v>
      </c>
      <c r="E273" s="12">
        <f>Source!DO200</f>
        <v>70</v>
      </c>
      <c r="F273" s="42"/>
      <c r="G273" s="41"/>
      <c r="H273" s="12"/>
      <c r="I273" s="42">
        <f>SUM(S263:S272)</f>
        <v>23.84</v>
      </c>
      <c r="J273" s="12">
        <f>Source!CA200</f>
        <v>41</v>
      </c>
      <c r="K273" s="42">
        <f>SUM(T263:T272)</f>
        <v>475.91</v>
      </c>
    </row>
    <row r="274" spans="1:29" ht="14.25" x14ac:dyDescent="0.2">
      <c r="A274" s="39"/>
      <c r="B274" s="39"/>
      <c r="C274" s="39" t="s">
        <v>872</v>
      </c>
      <c r="D274" s="40" t="s">
        <v>864</v>
      </c>
      <c r="E274" s="12">
        <f>175</f>
        <v>175</v>
      </c>
      <c r="F274" s="42"/>
      <c r="G274" s="41"/>
      <c r="H274" s="12"/>
      <c r="I274" s="42">
        <f>SUM(U263:U273)</f>
        <v>0.77</v>
      </c>
      <c r="J274" s="12">
        <f>160</f>
        <v>160</v>
      </c>
      <c r="K274" s="42">
        <f>SUM(V263:V273)</f>
        <v>24</v>
      </c>
    </row>
    <row r="275" spans="1:29" ht="14.25" x14ac:dyDescent="0.2">
      <c r="A275" s="45"/>
      <c r="B275" s="45"/>
      <c r="C275" s="45" t="s">
        <v>866</v>
      </c>
      <c r="D275" s="46" t="s">
        <v>867</v>
      </c>
      <c r="E275" s="47">
        <f>Source!AQ199</f>
        <v>84.08</v>
      </c>
      <c r="F275" s="48"/>
      <c r="G275" s="49" t="str">
        <f>Source!DI199</f>
        <v>)*1,15</v>
      </c>
      <c r="H275" s="47">
        <f>Source!AV200</f>
        <v>1</v>
      </c>
      <c r="I275" s="48">
        <f>Source!U199</f>
        <v>2.9007599999999996</v>
      </c>
      <c r="J275" s="47"/>
      <c r="K275" s="48"/>
    </row>
    <row r="276" spans="1:29" ht="15" x14ac:dyDescent="0.25">
      <c r="C276" s="32" t="s">
        <v>868</v>
      </c>
      <c r="H276" s="50">
        <f>I265+I266+I268+I272+I273+I274+SUM(I269:I271)-SUMIF(AC269:AC271, 5, I269:I271)-SUMIF(AC269:AC271, 6, I269:I271)</f>
        <v>150.03</v>
      </c>
      <c r="I276" s="50"/>
      <c r="J276" s="50">
        <f>K265+K266+K268+K272+K273+K274+SUM(K269:K271)-SUMIF(AC269:AC271, 5, K269:K271)-SUMIF(AC269:AC271, 6, K269:K271)</f>
        <v>13109.97</v>
      </c>
      <c r="K276" s="50"/>
    </row>
    <row r="277" spans="1:29" ht="15" x14ac:dyDescent="0.25">
      <c r="C277" s="32" t="s">
        <v>869</v>
      </c>
      <c r="H277" s="52">
        <f>SUMIF(AC269:AC271, 5, I269:I271)+SUMIF(AC269:AC271, 6, I269:I271)</f>
        <v>0</v>
      </c>
      <c r="I277" s="52"/>
      <c r="J277" s="52">
        <f>SUMIF(AC269:AC271, 5, K269:K271)+SUMIF(AC269:AC271, 6, K269:K271)</f>
        <v>0</v>
      </c>
      <c r="K277" s="52"/>
    </row>
    <row r="278" spans="1:29" ht="15" x14ac:dyDescent="0.25">
      <c r="H278" s="52"/>
      <c r="I278" s="52"/>
      <c r="J278" s="52"/>
      <c r="K278" s="52"/>
      <c r="O278" s="53">
        <f>I265+I266+I268+I272+I273+I274+SUM(I269:I271)</f>
        <v>150.03</v>
      </c>
      <c r="P278" s="53">
        <f>K265+K266+K268+K272+K273+K274+SUM(K269:K271)</f>
        <v>13109.97</v>
      </c>
    </row>
    <row r="281" spans="1:29" ht="15" x14ac:dyDescent="0.25">
      <c r="A281" s="55" t="str">
        <f>CONCATENATE("Итого по подразделу: ",IF(Source!G208&lt;&gt;"Новый подраздел", Source!G208, ""))</f>
        <v>Итого по подразделу: Полы</v>
      </c>
      <c r="B281" s="55"/>
      <c r="C281" s="55"/>
      <c r="D281" s="55"/>
      <c r="E281" s="55"/>
      <c r="F281" s="55"/>
      <c r="G281" s="55"/>
      <c r="H281" s="52">
        <f>SUM(O184:O280)</f>
        <v>1082.8300000000002</v>
      </c>
      <c r="I281" s="51"/>
      <c r="J281" s="52">
        <f>SUM(P184:P280)</f>
        <v>20437.419999999998</v>
      </c>
      <c r="K281" s="51"/>
    </row>
    <row r="282" spans="1:29" hidden="1" x14ac:dyDescent="0.2">
      <c r="A282" t="s">
        <v>873</v>
      </c>
      <c r="I282">
        <f>SUM(W184:W281)</f>
        <v>0</v>
      </c>
      <c r="J282">
        <f>SUM(X184:X281)</f>
        <v>0</v>
      </c>
    </row>
    <row r="283" spans="1:29" hidden="1" x14ac:dyDescent="0.2">
      <c r="A283" t="s">
        <v>874</v>
      </c>
      <c r="I283">
        <f>SUM(Y184:Y282)</f>
        <v>0</v>
      </c>
      <c r="J283">
        <f>SUM(Z184:Z282)</f>
        <v>0</v>
      </c>
    </row>
    <row r="285" spans="1:29" ht="16.5" x14ac:dyDescent="0.25">
      <c r="A285" s="38" t="str">
        <f>CONCATENATE("Подраздел: ",IF(Source!G238&lt;&gt;"Новый подраздел", Source!G238, ""))</f>
        <v>Подраздел: Стены</v>
      </c>
      <c r="B285" s="38"/>
      <c r="C285" s="38"/>
      <c r="D285" s="38"/>
      <c r="E285" s="38"/>
      <c r="F285" s="38"/>
      <c r="G285" s="38"/>
      <c r="H285" s="38"/>
      <c r="I285" s="38"/>
      <c r="J285" s="38"/>
      <c r="K285" s="38"/>
    </row>
    <row r="286" spans="1:29" ht="71.25" x14ac:dyDescent="0.2">
      <c r="A286" s="39">
        <v>20</v>
      </c>
      <c r="B286" s="39" t="str">
        <f>Source!F242</f>
        <v>6.62-40-2</v>
      </c>
      <c r="C286" s="39" t="s">
        <v>171</v>
      </c>
      <c r="D286" s="40" t="str">
        <f>Source!H242</f>
        <v>100 м2</v>
      </c>
      <c r="E286" s="12">
        <f>Source!I242</f>
        <v>0.25</v>
      </c>
      <c r="F286" s="42"/>
      <c r="G286" s="41"/>
      <c r="H286" s="12"/>
      <c r="I286" s="42"/>
      <c r="J286" s="12"/>
      <c r="K286" s="42"/>
      <c r="Q286">
        <f>Source!X242</f>
        <v>43.54</v>
      </c>
      <c r="R286">
        <f>Source!X243</f>
        <v>1231.95</v>
      </c>
      <c r="S286">
        <f>Source!Y242</f>
        <v>27.87</v>
      </c>
      <c r="T286">
        <f>Source!Y243</f>
        <v>608.54999999999995</v>
      </c>
      <c r="U286">
        <f>ROUND((175/100)*ROUND(Source!R242, 2), 2)</f>
        <v>0.23</v>
      </c>
      <c r="V286">
        <f>ROUND((160/100)*ROUND(Source!R243, 2), 2)</f>
        <v>7.09</v>
      </c>
      <c r="AC286">
        <v>0</v>
      </c>
    </row>
    <row r="287" spans="1:29" x14ac:dyDescent="0.2">
      <c r="C287" s="43" t="str">
        <f>"Объем: "&amp;Source!I242&amp;"=(25)/"&amp;"100"</f>
        <v>Объем: 0,25=(25)/100</v>
      </c>
    </row>
    <row r="288" spans="1:29" ht="14.25" x14ac:dyDescent="0.2">
      <c r="A288" s="39"/>
      <c r="B288" s="39"/>
      <c r="C288" s="39" t="s">
        <v>862</v>
      </c>
      <c r="D288" s="40"/>
      <c r="E288" s="12"/>
      <c r="F288" s="42">
        <f>Source!AO242</f>
        <v>174.15</v>
      </c>
      <c r="G288" s="41" t="str">
        <f>Source!DG242</f>
        <v/>
      </c>
      <c r="H288" s="12">
        <f>Source!AV243</f>
        <v>1</v>
      </c>
      <c r="I288" s="42">
        <f>Source!S242</f>
        <v>43.54</v>
      </c>
      <c r="J288" s="12">
        <f>IF(Source!BA243&lt;&gt; 0, Source!BA243, 1)</f>
        <v>34.090000000000003</v>
      </c>
      <c r="K288" s="42">
        <f>Source!S243</f>
        <v>1484.28</v>
      </c>
    </row>
    <row r="289" spans="1:29" ht="14.25" x14ac:dyDescent="0.2">
      <c r="A289" s="39"/>
      <c r="B289" s="39"/>
      <c r="C289" s="39" t="s">
        <v>870</v>
      </c>
      <c r="D289" s="40"/>
      <c r="E289" s="12"/>
      <c r="F289" s="42">
        <f>Source!AM242</f>
        <v>3.32</v>
      </c>
      <c r="G289" s="41" t="str">
        <f>Source!DE242</f>
        <v/>
      </c>
      <c r="H289" s="12">
        <f>Source!AV243</f>
        <v>1</v>
      </c>
      <c r="I289" s="42">
        <f>Source!Q242</f>
        <v>0.83</v>
      </c>
      <c r="J289" s="12">
        <f>IF(Source!BB243&lt;&gt; 0, Source!BB243, 1)</f>
        <v>12.73</v>
      </c>
      <c r="K289" s="42">
        <f>Source!Q243</f>
        <v>10.57</v>
      </c>
    </row>
    <row r="290" spans="1:29" ht="14.25" x14ac:dyDescent="0.2">
      <c r="A290" s="39"/>
      <c r="B290" s="39"/>
      <c r="C290" s="39" t="s">
        <v>871</v>
      </c>
      <c r="D290" s="40"/>
      <c r="E290" s="12"/>
      <c r="F290" s="42">
        <f>Source!AN242</f>
        <v>0.5</v>
      </c>
      <c r="G290" s="41" t="str">
        <f>Source!DF242</f>
        <v/>
      </c>
      <c r="H290" s="12">
        <f>Source!AV243</f>
        <v>1</v>
      </c>
      <c r="I290" s="54">
        <f>Source!R242</f>
        <v>0.13</v>
      </c>
      <c r="J290" s="12">
        <f>IF(Source!BS243&lt;&gt; 0, Source!BS243, 1)</f>
        <v>34.090000000000003</v>
      </c>
      <c r="K290" s="54">
        <f>Source!R243</f>
        <v>4.43</v>
      </c>
    </row>
    <row r="291" spans="1:29" ht="14.25" x14ac:dyDescent="0.2">
      <c r="A291" s="39"/>
      <c r="B291" s="39"/>
      <c r="C291" s="39" t="s">
        <v>875</v>
      </c>
      <c r="D291" s="40"/>
      <c r="E291" s="12"/>
      <c r="F291" s="42">
        <f>Source!AL242</f>
        <v>7.0000000000000007E-2</v>
      </c>
      <c r="G291" s="41" t="str">
        <f>Source!DD242</f>
        <v/>
      </c>
      <c r="H291" s="12">
        <f>Source!AW243</f>
        <v>1</v>
      </c>
      <c r="I291" s="42">
        <f>Source!P242</f>
        <v>0.02</v>
      </c>
      <c r="J291" s="12">
        <f>IF(Source!BC243&lt;&gt; 0, Source!BC243, 1)</f>
        <v>6</v>
      </c>
      <c r="K291" s="42">
        <f>Source!P243</f>
        <v>0.12</v>
      </c>
    </row>
    <row r="292" spans="1:29" ht="71.25" x14ac:dyDescent="0.2">
      <c r="A292" s="39" t="s">
        <v>257</v>
      </c>
      <c r="B292" s="39" t="str">
        <f>Source!F244</f>
        <v>1.1-1-2849</v>
      </c>
      <c r="C292" s="39" t="s">
        <v>177</v>
      </c>
      <c r="D292" s="40" t="str">
        <f>Source!H244</f>
        <v>кг</v>
      </c>
      <c r="E292" s="12">
        <f>Source!I244</f>
        <v>7.7249999999999996</v>
      </c>
      <c r="F292" s="42">
        <f>Source!AK244</f>
        <v>41.36</v>
      </c>
      <c r="G292" s="44" t="s">
        <v>3</v>
      </c>
      <c r="H292" s="12">
        <f>Source!AW245</f>
        <v>1</v>
      </c>
      <c r="I292" s="42">
        <f>Source!O244</f>
        <v>319.51</v>
      </c>
      <c r="J292" s="12">
        <f>IF(Source!BC245&lt;&gt; 0, Source!BC245, 1)</f>
        <v>7.08</v>
      </c>
      <c r="K292" s="42">
        <f>Source!O245</f>
        <v>2262.13</v>
      </c>
      <c r="Q292">
        <f>Source!X244</f>
        <v>0</v>
      </c>
      <c r="R292">
        <f>Source!X245</f>
        <v>0</v>
      </c>
      <c r="S292">
        <f>Source!Y244</f>
        <v>0</v>
      </c>
      <c r="T292">
        <f>Source!Y245</f>
        <v>0</v>
      </c>
      <c r="U292">
        <f>ROUND((175/100)*ROUND(Source!R244, 2), 2)</f>
        <v>0</v>
      </c>
      <c r="V292">
        <f>ROUND((160/100)*ROUND(Source!R245, 2), 2)</f>
        <v>0</v>
      </c>
      <c r="AC292">
        <v>3</v>
      </c>
    </row>
    <row r="293" spans="1:29" ht="14.25" x14ac:dyDescent="0.2">
      <c r="A293" s="39"/>
      <c r="B293" s="39"/>
      <c r="C293" s="39" t="s">
        <v>863</v>
      </c>
      <c r="D293" s="40" t="s">
        <v>864</v>
      </c>
      <c r="E293" s="12">
        <f>Source!DN243</f>
        <v>100</v>
      </c>
      <c r="F293" s="42"/>
      <c r="G293" s="41"/>
      <c r="H293" s="12"/>
      <c r="I293" s="42">
        <f>SUM(Q286:Q292)</f>
        <v>43.54</v>
      </c>
      <c r="J293" s="12">
        <f>Source!BZ243</f>
        <v>83</v>
      </c>
      <c r="K293" s="42">
        <f>SUM(R286:R292)</f>
        <v>1231.95</v>
      </c>
    </row>
    <row r="294" spans="1:29" ht="14.25" x14ac:dyDescent="0.2">
      <c r="A294" s="39"/>
      <c r="B294" s="39"/>
      <c r="C294" s="39" t="s">
        <v>865</v>
      </c>
      <c r="D294" s="40" t="s">
        <v>864</v>
      </c>
      <c r="E294" s="12">
        <f>Source!DO243</f>
        <v>64</v>
      </c>
      <c r="F294" s="42"/>
      <c r="G294" s="41"/>
      <c r="H294" s="12"/>
      <c r="I294" s="42">
        <f>SUM(S286:S293)</f>
        <v>27.87</v>
      </c>
      <c r="J294" s="12">
        <f>Source!CA243</f>
        <v>41</v>
      </c>
      <c r="K294" s="42">
        <f>SUM(T286:T293)</f>
        <v>608.54999999999995</v>
      </c>
    </row>
    <row r="295" spans="1:29" ht="14.25" x14ac:dyDescent="0.2">
      <c r="A295" s="39"/>
      <c r="B295" s="39"/>
      <c r="C295" s="39" t="s">
        <v>872</v>
      </c>
      <c r="D295" s="40" t="s">
        <v>864</v>
      </c>
      <c r="E295" s="12">
        <f>175</f>
        <v>175</v>
      </c>
      <c r="F295" s="42"/>
      <c r="G295" s="41"/>
      <c r="H295" s="12"/>
      <c r="I295" s="42">
        <f>SUM(U286:U294)</f>
        <v>0.23</v>
      </c>
      <c r="J295" s="12">
        <f>160</f>
        <v>160</v>
      </c>
      <c r="K295" s="42">
        <f>SUM(V286:V294)</f>
        <v>7.09</v>
      </c>
    </row>
    <row r="296" spans="1:29" ht="14.25" x14ac:dyDescent="0.2">
      <c r="A296" s="45"/>
      <c r="B296" s="45"/>
      <c r="C296" s="45" t="s">
        <v>866</v>
      </c>
      <c r="D296" s="46" t="s">
        <v>867</v>
      </c>
      <c r="E296" s="47">
        <f>Source!AQ242</f>
        <v>13.91</v>
      </c>
      <c r="F296" s="48"/>
      <c r="G296" s="49" t="str">
        <f>Source!DI242</f>
        <v/>
      </c>
      <c r="H296" s="47">
        <f>Source!AV243</f>
        <v>1</v>
      </c>
      <c r="I296" s="48">
        <f>Source!U242</f>
        <v>3.4775</v>
      </c>
      <c r="J296" s="47"/>
      <c r="K296" s="48"/>
    </row>
    <row r="297" spans="1:29" ht="15" x14ac:dyDescent="0.25">
      <c r="C297" s="32" t="s">
        <v>868</v>
      </c>
      <c r="H297" s="50">
        <f>I288+I289+I291+I293+I294+I295+SUM(I292:I292)-SUMIF(AC292:AC292, 5, I292:I292)-SUMIF(AC292:AC292, 6, I292:I292)</f>
        <v>435.54</v>
      </c>
      <c r="I297" s="50"/>
      <c r="J297" s="50">
        <f>K288+K289+K291+K293+K294+K295+SUM(K292:K292)-SUMIF(AC292:AC292, 5, K292:K292)-SUMIF(AC292:AC292, 6, K292:K292)</f>
        <v>5604.6900000000005</v>
      </c>
      <c r="K297" s="50"/>
    </row>
    <row r="298" spans="1:29" ht="15" x14ac:dyDescent="0.25">
      <c r="C298" s="32" t="s">
        <v>869</v>
      </c>
      <c r="H298" s="52">
        <f>SUMIF(AC292:AC292, 5, I292:I292)+SUMIF(AC292:AC292, 6, I292:I292)</f>
        <v>0</v>
      </c>
      <c r="I298" s="52"/>
      <c r="J298" s="52">
        <f>SUMIF(AC292:AC292, 5, K292:K292)+SUMIF(AC292:AC292, 6, K292:K292)</f>
        <v>0</v>
      </c>
      <c r="K298" s="52"/>
    </row>
    <row r="299" spans="1:29" ht="15" x14ac:dyDescent="0.25">
      <c r="H299" s="52"/>
      <c r="I299" s="52"/>
      <c r="J299" s="52"/>
      <c r="K299" s="52"/>
      <c r="O299" s="53">
        <f>I288+I289+I291+I293+I294+I295+SUM(I292:I292)</f>
        <v>435.54</v>
      </c>
      <c r="P299" s="53">
        <f>K288+K289+K291+K293+K294+K295+SUM(K292:K292)</f>
        <v>5604.6900000000005</v>
      </c>
    </row>
    <row r="301" spans="1:29" ht="42.75" x14ac:dyDescent="0.2">
      <c r="A301" s="39">
        <v>21</v>
      </c>
      <c r="B301" s="39" t="str">
        <f>Source!F246</f>
        <v>3.15-165-1</v>
      </c>
      <c r="C301" s="39" t="s">
        <v>260</v>
      </c>
      <c r="D301" s="40" t="str">
        <f>Source!H246</f>
        <v>100 м2</v>
      </c>
      <c r="E301" s="12">
        <f>Source!I246</f>
        <v>0.25</v>
      </c>
      <c r="F301" s="42"/>
      <c r="G301" s="41"/>
      <c r="H301" s="12"/>
      <c r="I301" s="42"/>
      <c r="J301" s="12"/>
      <c r="K301" s="42"/>
      <c r="Q301">
        <f>Source!X246</f>
        <v>14.94</v>
      </c>
      <c r="R301">
        <f>Source!X247</f>
        <v>422.72</v>
      </c>
      <c r="S301">
        <f>Source!Y246</f>
        <v>9.56</v>
      </c>
      <c r="T301">
        <f>Source!Y247</f>
        <v>208.81</v>
      </c>
      <c r="U301">
        <f>ROUND((175/100)*ROUND(Source!R246, 2), 2)</f>
        <v>7.0000000000000007E-2</v>
      </c>
      <c r="V301">
        <f>ROUND((160/100)*ROUND(Source!R247, 2), 2)</f>
        <v>2.1800000000000002</v>
      </c>
      <c r="AC301">
        <v>0</v>
      </c>
    </row>
    <row r="302" spans="1:29" x14ac:dyDescent="0.2">
      <c r="C302" s="43" t="str">
        <f>"Объем: "&amp;Source!I246&amp;"=(12,5*"&amp;"2)/"&amp;"100"</f>
        <v>Объем: 0,25=(12,5*2)/100</v>
      </c>
    </row>
    <row r="303" spans="1:29" ht="14.25" x14ac:dyDescent="0.2">
      <c r="A303" s="39"/>
      <c r="B303" s="39"/>
      <c r="C303" s="39" t="s">
        <v>862</v>
      </c>
      <c r="D303" s="40"/>
      <c r="E303" s="12"/>
      <c r="F303" s="42">
        <f>Source!AO246</f>
        <v>51.98</v>
      </c>
      <c r="G303" s="41" t="str">
        <f>Source!DG246</f>
        <v>)*1,15</v>
      </c>
      <c r="H303" s="12">
        <f>Source!AV247</f>
        <v>1</v>
      </c>
      <c r="I303" s="42">
        <f>Source!S246</f>
        <v>14.94</v>
      </c>
      <c r="J303" s="12">
        <f>IF(Source!BA247&lt;&gt; 0, Source!BA247, 1)</f>
        <v>34.090000000000003</v>
      </c>
      <c r="K303" s="42">
        <f>Source!S247</f>
        <v>509.3</v>
      </c>
    </row>
    <row r="304" spans="1:29" ht="14.25" x14ac:dyDescent="0.2">
      <c r="A304" s="39"/>
      <c r="B304" s="39"/>
      <c r="C304" s="39" t="s">
        <v>870</v>
      </c>
      <c r="D304" s="40"/>
      <c r="E304" s="12"/>
      <c r="F304" s="42">
        <f>Source!AM246</f>
        <v>0.84</v>
      </c>
      <c r="G304" s="41" t="str">
        <f>Source!DE246</f>
        <v>)*1,25</v>
      </c>
      <c r="H304" s="12">
        <f>Source!AV247</f>
        <v>1</v>
      </c>
      <c r="I304" s="42">
        <f>Source!Q246</f>
        <v>0.26</v>
      </c>
      <c r="J304" s="12">
        <f>IF(Source!BB247&lt;&gt; 0, Source!BB247, 1)</f>
        <v>12.64</v>
      </c>
      <c r="K304" s="42">
        <f>Source!Q247</f>
        <v>3.29</v>
      </c>
    </row>
    <row r="305" spans="1:29" ht="14.25" x14ac:dyDescent="0.2">
      <c r="A305" s="39"/>
      <c r="B305" s="39"/>
      <c r="C305" s="39" t="s">
        <v>871</v>
      </c>
      <c r="D305" s="40"/>
      <c r="E305" s="12"/>
      <c r="F305" s="42">
        <f>Source!AN246</f>
        <v>0.13</v>
      </c>
      <c r="G305" s="41" t="str">
        <f>Source!DF246</f>
        <v>)*1,25</v>
      </c>
      <c r="H305" s="12">
        <f>Source!AV247</f>
        <v>1</v>
      </c>
      <c r="I305" s="54">
        <f>Source!R246</f>
        <v>0.04</v>
      </c>
      <c r="J305" s="12">
        <f>IF(Source!BS247&lt;&gt; 0, Source!BS247, 1)</f>
        <v>34.090000000000003</v>
      </c>
      <c r="K305" s="54">
        <f>Source!R247</f>
        <v>1.36</v>
      </c>
    </row>
    <row r="306" spans="1:29" ht="42.75" x14ac:dyDescent="0.2">
      <c r="A306" s="39" t="s">
        <v>264</v>
      </c>
      <c r="B306" s="39" t="str">
        <f>Source!F248</f>
        <v>1.1-1-3257</v>
      </c>
      <c r="C306" s="39" t="s">
        <v>266</v>
      </c>
      <c r="D306" s="40" t="str">
        <f>Source!H248</f>
        <v>кг</v>
      </c>
      <c r="E306" s="12">
        <f>Source!I248</f>
        <v>2.5750000000000002</v>
      </c>
      <c r="F306" s="42">
        <f>Source!AK248</f>
        <v>17.309999999999999</v>
      </c>
      <c r="G306" s="44" t="s">
        <v>876</v>
      </c>
      <c r="H306" s="12">
        <f>Source!AW249</f>
        <v>1</v>
      </c>
      <c r="I306" s="42">
        <f>Source!O248</f>
        <v>44.57</v>
      </c>
      <c r="J306" s="12">
        <f>IF(Source!BC249&lt;&gt; 0, Source!BC249, 1)</f>
        <v>4.67</v>
      </c>
      <c r="K306" s="42">
        <f>Source!O249</f>
        <v>208.14</v>
      </c>
      <c r="Q306">
        <f>Source!X248</f>
        <v>0</v>
      </c>
      <c r="R306">
        <f>Source!X249</f>
        <v>0</v>
      </c>
      <c r="S306">
        <f>Source!Y248</f>
        <v>0</v>
      </c>
      <c r="T306">
        <f>Source!Y249</f>
        <v>0</v>
      </c>
      <c r="U306">
        <f>ROUND((175/100)*ROUND(Source!R248, 2), 2)</f>
        <v>0</v>
      </c>
      <c r="V306">
        <f>ROUND((160/100)*ROUND(Source!R249, 2), 2)</f>
        <v>0</v>
      </c>
      <c r="AC306">
        <v>3</v>
      </c>
    </row>
    <row r="307" spans="1:29" ht="14.25" x14ac:dyDescent="0.2">
      <c r="A307" s="39"/>
      <c r="B307" s="39"/>
      <c r="C307" s="39" t="s">
        <v>863</v>
      </c>
      <c r="D307" s="40" t="s">
        <v>864</v>
      </c>
      <c r="E307" s="12">
        <f>Source!DN247</f>
        <v>100</v>
      </c>
      <c r="F307" s="42"/>
      <c r="G307" s="41"/>
      <c r="H307" s="12"/>
      <c r="I307" s="42">
        <f>SUM(Q301:Q306)</f>
        <v>14.94</v>
      </c>
      <c r="J307" s="12">
        <f>Source!BZ247</f>
        <v>83</v>
      </c>
      <c r="K307" s="42">
        <f>SUM(R301:R306)</f>
        <v>422.72</v>
      </c>
    </row>
    <row r="308" spans="1:29" ht="14.25" x14ac:dyDescent="0.2">
      <c r="A308" s="39"/>
      <c r="B308" s="39"/>
      <c r="C308" s="39" t="s">
        <v>865</v>
      </c>
      <c r="D308" s="40" t="s">
        <v>864</v>
      </c>
      <c r="E308" s="12">
        <f>Source!DO247</f>
        <v>64</v>
      </c>
      <c r="F308" s="42"/>
      <c r="G308" s="41"/>
      <c r="H308" s="12"/>
      <c r="I308" s="42">
        <f>SUM(S301:S307)</f>
        <v>9.56</v>
      </c>
      <c r="J308" s="12">
        <f>Source!CA247</f>
        <v>41</v>
      </c>
      <c r="K308" s="42">
        <f>SUM(T301:T307)</f>
        <v>208.81</v>
      </c>
    </row>
    <row r="309" spans="1:29" ht="14.25" x14ac:dyDescent="0.2">
      <c r="A309" s="39"/>
      <c r="B309" s="39"/>
      <c r="C309" s="39" t="s">
        <v>872</v>
      </c>
      <c r="D309" s="40" t="s">
        <v>864</v>
      </c>
      <c r="E309" s="12">
        <f>175</f>
        <v>175</v>
      </c>
      <c r="F309" s="42"/>
      <c r="G309" s="41"/>
      <c r="H309" s="12"/>
      <c r="I309" s="42">
        <f>SUM(U301:U308)</f>
        <v>7.0000000000000007E-2</v>
      </c>
      <c r="J309" s="12">
        <f>160</f>
        <v>160</v>
      </c>
      <c r="K309" s="42">
        <f>SUM(V301:V308)</f>
        <v>2.1800000000000002</v>
      </c>
    </row>
    <row r="310" spans="1:29" ht="14.25" x14ac:dyDescent="0.2">
      <c r="A310" s="45"/>
      <c r="B310" s="45"/>
      <c r="C310" s="45" t="s">
        <v>866</v>
      </c>
      <c r="D310" s="46" t="s">
        <v>867</v>
      </c>
      <c r="E310" s="47">
        <f>Source!AQ246</f>
        <v>4.6500000000000004</v>
      </c>
      <c r="F310" s="48"/>
      <c r="G310" s="49" t="str">
        <f>Source!DI246</f>
        <v>)*1,15</v>
      </c>
      <c r="H310" s="47">
        <f>Source!AV247</f>
        <v>1</v>
      </c>
      <c r="I310" s="48">
        <f>Source!U246</f>
        <v>1.336875</v>
      </c>
      <c r="J310" s="47"/>
      <c r="K310" s="48"/>
    </row>
    <row r="311" spans="1:29" ht="15" x14ac:dyDescent="0.25">
      <c r="C311" s="32" t="s">
        <v>868</v>
      </c>
      <c r="H311" s="50">
        <f>I303+I304+I307+I308+I309+SUM(I306:I306)-SUMIF(AC306:AC306, 5, I306:I306)-SUMIF(AC306:AC306, 6, I306:I306)</f>
        <v>84.34</v>
      </c>
      <c r="I311" s="50"/>
      <c r="J311" s="50">
        <f>K303+K304+K307+K308+K309+SUM(K306:K306)-SUMIF(AC306:AC306, 5, K306:K306)-SUMIF(AC306:AC306, 6, K306:K306)</f>
        <v>1354.44</v>
      </c>
      <c r="K311" s="50"/>
    </row>
    <row r="312" spans="1:29" ht="15" x14ac:dyDescent="0.25">
      <c r="C312" s="32" t="s">
        <v>869</v>
      </c>
      <c r="H312" s="52">
        <f>SUMIF(AC306:AC306, 5, I306:I306)+SUMIF(AC306:AC306, 6, I306:I306)</f>
        <v>0</v>
      </c>
      <c r="I312" s="52"/>
      <c r="J312" s="52">
        <f>SUMIF(AC306:AC306, 5, K306:K306)+SUMIF(AC306:AC306, 6, K306:K306)</f>
        <v>0</v>
      </c>
      <c r="K312" s="52"/>
    </row>
    <row r="313" spans="1:29" ht="15" x14ac:dyDescent="0.25">
      <c r="H313" s="52"/>
      <c r="I313" s="52"/>
      <c r="J313" s="52"/>
      <c r="K313" s="52"/>
      <c r="O313" s="53">
        <f>I303+I304+I307+I308+I309+SUM(I306:I306)</f>
        <v>84.34</v>
      </c>
      <c r="P313" s="53">
        <f>K303+K304+K307+K308+K309+SUM(K306:K306)</f>
        <v>1354.44</v>
      </c>
    </row>
    <row r="315" spans="1:29" ht="85.5" x14ac:dyDescent="0.2">
      <c r="A315" s="39">
        <v>22</v>
      </c>
      <c r="B315" s="39" t="str">
        <f>Source!F250</f>
        <v>3.15-65-1</v>
      </c>
      <c r="C315" s="39" t="s">
        <v>270</v>
      </c>
      <c r="D315" s="40" t="str">
        <f>Source!H250</f>
        <v>100 м2 оштукатуриваемой поверхности</v>
      </c>
      <c r="E315" s="12">
        <f>Source!I250</f>
        <v>0.25</v>
      </c>
      <c r="F315" s="42"/>
      <c r="G315" s="41"/>
      <c r="H315" s="12"/>
      <c r="I315" s="42"/>
      <c r="J315" s="12"/>
      <c r="K315" s="42"/>
      <c r="Q315">
        <f>Source!X250</f>
        <v>77.13</v>
      </c>
      <c r="R315">
        <f>Source!X251</f>
        <v>2182.37</v>
      </c>
      <c r="S315">
        <f>Source!Y250</f>
        <v>49.36</v>
      </c>
      <c r="T315">
        <f>Source!Y251</f>
        <v>1078.04</v>
      </c>
      <c r="U315">
        <f>ROUND((175/100)*ROUND(Source!R250, 2), 2)</f>
        <v>1.37</v>
      </c>
      <c r="V315">
        <f>ROUND((160/100)*ROUND(Source!R251, 2), 2)</f>
        <v>42.54</v>
      </c>
      <c r="AC315">
        <v>0</v>
      </c>
    </row>
    <row r="316" spans="1:29" x14ac:dyDescent="0.2">
      <c r="C316" s="43" t="str">
        <f>"Объем: "&amp;Source!I250&amp;"=(25)/"&amp;"100"</f>
        <v>Объем: 0,25=(25)/100</v>
      </c>
    </row>
    <row r="317" spans="1:29" ht="14.25" x14ac:dyDescent="0.2">
      <c r="A317" s="39"/>
      <c r="B317" s="39"/>
      <c r="C317" s="39" t="s">
        <v>862</v>
      </c>
      <c r="D317" s="40"/>
      <c r="E317" s="12"/>
      <c r="F317" s="42">
        <f>Source!AO250</f>
        <v>268.27</v>
      </c>
      <c r="G317" s="41" t="str">
        <f>Source!DG250</f>
        <v>)*1,15</v>
      </c>
      <c r="H317" s="12">
        <f>Source!AV251</f>
        <v>1</v>
      </c>
      <c r="I317" s="42">
        <f>Source!S250</f>
        <v>77.13</v>
      </c>
      <c r="J317" s="12">
        <f>IF(Source!BA251&lt;&gt; 0, Source!BA251, 1)</f>
        <v>34.090000000000003</v>
      </c>
      <c r="K317" s="42">
        <f>Source!S251</f>
        <v>2629.36</v>
      </c>
    </row>
    <row r="318" spans="1:29" ht="14.25" x14ac:dyDescent="0.2">
      <c r="A318" s="39"/>
      <c r="B318" s="39"/>
      <c r="C318" s="39" t="s">
        <v>870</v>
      </c>
      <c r="D318" s="40"/>
      <c r="E318" s="12"/>
      <c r="F318" s="42">
        <f>Source!AM250</f>
        <v>21.81</v>
      </c>
      <c r="G318" s="41" t="str">
        <f>Source!DE250</f>
        <v>)*1,25</v>
      </c>
      <c r="H318" s="12">
        <f>Source!AV251</f>
        <v>1</v>
      </c>
      <c r="I318" s="42">
        <f>Source!Q250</f>
        <v>6.82</v>
      </c>
      <c r="J318" s="12">
        <f>IF(Source!BB251&lt;&gt; 0, Source!BB251, 1)</f>
        <v>11.81</v>
      </c>
      <c r="K318" s="42">
        <f>Source!Q251</f>
        <v>80.540000000000006</v>
      </c>
    </row>
    <row r="319" spans="1:29" ht="14.25" x14ac:dyDescent="0.2">
      <c r="A319" s="39"/>
      <c r="B319" s="39"/>
      <c r="C319" s="39" t="s">
        <v>871</v>
      </c>
      <c r="D319" s="40"/>
      <c r="E319" s="12"/>
      <c r="F319" s="42">
        <f>Source!AN250</f>
        <v>2.4900000000000002</v>
      </c>
      <c r="G319" s="41" t="str">
        <f>Source!DF250</f>
        <v>)*1,25</v>
      </c>
      <c r="H319" s="12">
        <f>Source!AV251</f>
        <v>1</v>
      </c>
      <c r="I319" s="54">
        <f>Source!R250</f>
        <v>0.78</v>
      </c>
      <c r="J319" s="12">
        <f>IF(Source!BS251&lt;&gt; 0, Source!BS251, 1)</f>
        <v>34.090000000000003</v>
      </c>
      <c r="K319" s="54">
        <f>Source!R251</f>
        <v>26.59</v>
      </c>
    </row>
    <row r="320" spans="1:29" ht="14.25" x14ac:dyDescent="0.2">
      <c r="A320" s="39"/>
      <c r="B320" s="39"/>
      <c r="C320" s="39" t="s">
        <v>875</v>
      </c>
      <c r="D320" s="40"/>
      <c r="E320" s="12"/>
      <c r="F320" s="42">
        <f>Source!AL250</f>
        <v>11.83</v>
      </c>
      <c r="G320" s="41" t="str">
        <f>Source!DD250</f>
        <v>)*1</v>
      </c>
      <c r="H320" s="12">
        <f>Source!AW251</f>
        <v>1</v>
      </c>
      <c r="I320" s="42">
        <f>Source!P250</f>
        <v>2.96</v>
      </c>
      <c r="J320" s="12">
        <f>IF(Source!BC251&lt;&gt; 0, Source!BC251, 1)</f>
        <v>9.07</v>
      </c>
      <c r="K320" s="42">
        <f>Source!P251</f>
        <v>26.85</v>
      </c>
    </row>
    <row r="321" spans="1:29" ht="71.25" x14ac:dyDescent="0.2">
      <c r="A321" s="39" t="s">
        <v>275</v>
      </c>
      <c r="B321" s="39" t="str">
        <f>Source!F252</f>
        <v>1.1-1-338</v>
      </c>
      <c r="C321" s="39" t="s">
        <v>277</v>
      </c>
      <c r="D321" s="40" t="str">
        <f>Source!H252</f>
        <v>т</v>
      </c>
      <c r="E321" s="12">
        <f>Source!I252</f>
        <v>0.09</v>
      </c>
      <c r="F321" s="42">
        <f>Source!AK252</f>
        <v>4349.8999999999996</v>
      </c>
      <c r="G321" s="44" t="s">
        <v>876</v>
      </c>
      <c r="H321" s="12">
        <f>Source!AW253</f>
        <v>1</v>
      </c>
      <c r="I321" s="42">
        <f>Source!O252</f>
        <v>391.49</v>
      </c>
      <c r="J321" s="12">
        <f>IF(Source!BC253&lt;&gt; 0, Source!BC253, 1)</f>
        <v>12.57</v>
      </c>
      <c r="K321" s="42">
        <f>Source!O253</f>
        <v>4921.03</v>
      </c>
      <c r="Q321">
        <f>Source!X252</f>
        <v>0</v>
      </c>
      <c r="R321">
        <f>Source!X253</f>
        <v>0</v>
      </c>
      <c r="S321">
        <f>Source!Y252</f>
        <v>0</v>
      </c>
      <c r="T321">
        <f>Source!Y253</f>
        <v>0</v>
      </c>
      <c r="U321">
        <f>ROUND((175/100)*ROUND(Source!R252, 2), 2)</f>
        <v>0</v>
      </c>
      <c r="V321">
        <f>ROUND((160/100)*ROUND(Source!R253, 2), 2)</f>
        <v>0</v>
      </c>
      <c r="AC321">
        <v>3</v>
      </c>
    </row>
    <row r="322" spans="1:29" ht="14.25" x14ac:dyDescent="0.2">
      <c r="A322" s="39"/>
      <c r="B322" s="39"/>
      <c r="C322" s="39" t="s">
        <v>863</v>
      </c>
      <c r="D322" s="40" t="s">
        <v>864</v>
      </c>
      <c r="E322" s="12">
        <f>Source!DN251</f>
        <v>100</v>
      </c>
      <c r="F322" s="42"/>
      <c r="G322" s="41"/>
      <c r="H322" s="12"/>
      <c r="I322" s="42">
        <f>SUM(Q315:Q321)</f>
        <v>77.13</v>
      </c>
      <c r="J322" s="12">
        <f>Source!BZ251</f>
        <v>83</v>
      </c>
      <c r="K322" s="42">
        <f>SUM(R315:R321)</f>
        <v>2182.37</v>
      </c>
    </row>
    <row r="323" spans="1:29" ht="14.25" x14ac:dyDescent="0.2">
      <c r="A323" s="39"/>
      <c r="B323" s="39"/>
      <c r="C323" s="39" t="s">
        <v>865</v>
      </c>
      <c r="D323" s="40" t="s">
        <v>864</v>
      </c>
      <c r="E323" s="12">
        <f>Source!DO251</f>
        <v>64</v>
      </c>
      <c r="F323" s="42"/>
      <c r="G323" s="41"/>
      <c r="H323" s="12"/>
      <c r="I323" s="42">
        <f>SUM(S315:S322)</f>
        <v>49.36</v>
      </c>
      <c r="J323" s="12">
        <f>Source!CA251</f>
        <v>41</v>
      </c>
      <c r="K323" s="42">
        <f>SUM(T315:T322)</f>
        <v>1078.04</v>
      </c>
    </row>
    <row r="324" spans="1:29" ht="14.25" x14ac:dyDescent="0.2">
      <c r="A324" s="39"/>
      <c r="B324" s="39"/>
      <c r="C324" s="39" t="s">
        <v>872</v>
      </c>
      <c r="D324" s="40" t="s">
        <v>864</v>
      </c>
      <c r="E324" s="12">
        <f>175</f>
        <v>175</v>
      </c>
      <c r="F324" s="42"/>
      <c r="G324" s="41"/>
      <c r="H324" s="12"/>
      <c r="I324" s="42">
        <f>SUM(U315:U323)</f>
        <v>1.37</v>
      </c>
      <c r="J324" s="12">
        <f>160</f>
        <v>160</v>
      </c>
      <c r="K324" s="42">
        <f>SUM(V315:V323)</f>
        <v>42.54</v>
      </c>
    </row>
    <row r="325" spans="1:29" ht="14.25" x14ac:dyDescent="0.2">
      <c r="A325" s="45"/>
      <c r="B325" s="45"/>
      <c r="C325" s="45" t="s">
        <v>866</v>
      </c>
      <c r="D325" s="46" t="s">
        <v>867</v>
      </c>
      <c r="E325" s="47">
        <f>Source!AQ250</f>
        <v>22.3</v>
      </c>
      <c r="F325" s="48"/>
      <c r="G325" s="49" t="str">
        <f>Source!DI250</f>
        <v>)*1,15</v>
      </c>
      <c r="H325" s="47">
        <f>Source!AV251</f>
        <v>1</v>
      </c>
      <c r="I325" s="48">
        <f>Source!U250</f>
        <v>6.4112499999999999</v>
      </c>
      <c r="J325" s="47"/>
      <c r="K325" s="48"/>
    </row>
    <row r="326" spans="1:29" ht="15" x14ac:dyDescent="0.25">
      <c r="C326" s="32" t="s">
        <v>868</v>
      </c>
      <c r="H326" s="50">
        <f>I317+I318+I320+I322+I323+I324+SUM(I321:I321)-SUMIF(AC321:AC321, 5, I321:I321)-SUMIF(AC321:AC321, 6, I321:I321)</f>
        <v>606.26</v>
      </c>
      <c r="I326" s="50"/>
      <c r="J326" s="50">
        <f>K317+K318+K320+K322+K323+K324+SUM(K321:K321)-SUMIF(AC321:AC321, 5, K321:K321)-SUMIF(AC321:AC321, 6, K321:K321)</f>
        <v>10960.73</v>
      </c>
      <c r="K326" s="50"/>
    </row>
    <row r="327" spans="1:29" ht="15" x14ac:dyDescent="0.25">
      <c r="C327" s="32" t="s">
        <v>869</v>
      </c>
      <c r="H327" s="52">
        <f>SUMIF(AC321:AC321, 5, I321:I321)+SUMIF(AC321:AC321, 6, I321:I321)</f>
        <v>0</v>
      </c>
      <c r="I327" s="52"/>
      <c r="J327" s="52">
        <f>SUMIF(AC321:AC321, 5, K321:K321)+SUMIF(AC321:AC321, 6, K321:K321)</f>
        <v>0</v>
      </c>
      <c r="K327" s="52"/>
    </row>
    <row r="328" spans="1:29" ht="15" x14ac:dyDescent="0.25">
      <c r="H328" s="52"/>
      <c r="I328" s="52"/>
      <c r="J328" s="52"/>
      <c r="K328" s="52"/>
      <c r="O328" s="53">
        <f>I317+I318+I320+I322+I323+I324+SUM(I321:I321)</f>
        <v>606.26</v>
      </c>
      <c r="P328" s="53">
        <f>K317+K318+K320+K322+K323+K324+SUM(K321:K321)</f>
        <v>10960.73</v>
      </c>
    </row>
    <row r="330" spans="1:29" ht="71.25" x14ac:dyDescent="0.2">
      <c r="A330" s="39">
        <v>23</v>
      </c>
      <c r="B330" s="39" t="str">
        <f>Source!F254</f>
        <v>3.8-2-7</v>
      </c>
      <c r="C330" s="39" t="s">
        <v>281</v>
      </c>
      <c r="D330" s="40" t="str">
        <f>Source!H254</f>
        <v>100 м2 изолируемой поверхности</v>
      </c>
      <c r="E330" s="12">
        <f>Source!I254</f>
        <v>0.25</v>
      </c>
      <c r="F330" s="42"/>
      <c r="G330" s="41"/>
      <c r="H330" s="12"/>
      <c r="I330" s="42"/>
      <c r="J330" s="12"/>
      <c r="K330" s="42"/>
      <c r="Q330">
        <f>Source!X254</f>
        <v>69</v>
      </c>
      <c r="R330">
        <f>Source!X255</f>
        <v>1938.53</v>
      </c>
      <c r="S330">
        <f>Source!Y254</f>
        <v>53.07</v>
      </c>
      <c r="T330">
        <f>Source!Y255</f>
        <v>1059.73</v>
      </c>
      <c r="U330">
        <f>ROUND((175/100)*ROUND(Source!R254, 2), 2)</f>
        <v>1.38</v>
      </c>
      <c r="V330">
        <f>ROUND((160/100)*ROUND(Source!R255, 2), 2)</f>
        <v>43.09</v>
      </c>
      <c r="AC330">
        <v>0</v>
      </c>
    </row>
    <row r="331" spans="1:29" x14ac:dyDescent="0.2">
      <c r="C331" s="43" t="str">
        <f>"Объем: "&amp;Source!I254&amp;"=(25)/"&amp;"100"</f>
        <v>Объем: 0,25=(25)/100</v>
      </c>
    </row>
    <row r="332" spans="1:29" ht="14.25" x14ac:dyDescent="0.2">
      <c r="A332" s="39"/>
      <c r="B332" s="39"/>
      <c r="C332" s="39" t="s">
        <v>862</v>
      </c>
      <c r="D332" s="40"/>
      <c r="E332" s="12"/>
      <c r="F332" s="42">
        <f>Source!AO254</f>
        <v>263.73</v>
      </c>
      <c r="G332" s="41" t="str">
        <f>Source!DG254</f>
        <v>)*1,15</v>
      </c>
      <c r="H332" s="12">
        <f>Source!AV255</f>
        <v>1</v>
      </c>
      <c r="I332" s="42">
        <f>Source!S254</f>
        <v>75.819999999999993</v>
      </c>
      <c r="J332" s="12">
        <f>IF(Source!BA255&lt;&gt; 0, Source!BA255, 1)</f>
        <v>34.090000000000003</v>
      </c>
      <c r="K332" s="42">
        <f>Source!S255</f>
        <v>2584.6999999999998</v>
      </c>
    </row>
    <row r="333" spans="1:29" ht="14.25" x14ac:dyDescent="0.2">
      <c r="A333" s="39"/>
      <c r="B333" s="39"/>
      <c r="C333" s="39" t="s">
        <v>870</v>
      </c>
      <c r="D333" s="40"/>
      <c r="E333" s="12"/>
      <c r="F333" s="42">
        <f>Source!AM254</f>
        <v>40.64</v>
      </c>
      <c r="G333" s="41" t="str">
        <f>Source!DE254</f>
        <v>)*1,25</v>
      </c>
      <c r="H333" s="12">
        <f>Source!AV255</f>
        <v>1</v>
      </c>
      <c r="I333" s="42">
        <f>Source!Q254</f>
        <v>12.7</v>
      </c>
      <c r="J333" s="12">
        <f>IF(Source!BB255&lt;&gt; 0, Source!BB255, 1)</f>
        <v>11.42</v>
      </c>
      <c r="K333" s="42">
        <f>Source!Q255</f>
        <v>145.03</v>
      </c>
    </row>
    <row r="334" spans="1:29" ht="14.25" x14ac:dyDescent="0.2">
      <c r="A334" s="39"/>
      <c r="B334" s="39"/>
      <c r="C334" s="39" t="s">
        <v>871</v>
      </c>
      <c r="D334" s="40"/>
      <c r="E334" s="12"/>
      <c r="F334" s="42">
        <f>Source!AN254</f>
        <v>2.52</v>
      </c>
      <c r="G334" s="41" t="str">
        <f>Source!DF254</f>
        <v>)*1,25</v>
      </c>
      <c r="H334" s="12">
        <f>Source!AV255</f>
        <v>1</v>
      </c>
      <c r="I334" s="54">
        <f>Source!R254</f>
        <v>0.79</v>
      </c>
      <c r="J334" s="12">
        <f>IF(Source!BS255&lt;&gt; 0, Source!BS255, 1)</f>
        <v>34.090000000000003</v>
      </c>
      <c r="K334" s="54">
        <f>Source!R255</f>
        <v>26.93</v>
      </c>
    </row>
    <row r="335" spans="1:29" ht="14.25" x14ac:dyDescent="0.2">
      <c r="A335" s="39"/>
      <c r="B335" s="39"/>
      <c r="C335" s="39" t="s">
        <v>875</v>
      </c>
      <c r="D335" s="40"/>
      <c r="E335" s="12"/>
      <c r="F335" s="42">
        <f>Source!AL254</f>
        <v>237.69</v>
      </c>
      <c r="G335" s="41" t="str">
        <f>Source!DD254</f>
        <v>)*1</v>
      </c>
      <c r="H335" s="12">
        <f>Source!AW255</f>
        <v>1</v>
      </c>
      <c r="I335" s="42">
        <f>Source!P254</f>
        <v>59.42</v>
      </c>
      <c r="J335" s="12">
        <f>IF(Source!BC255&lt;&gt; 0, Source!BC255, 1)</f>
        <v>6.82</v>
      </c>
      <c r="K335" s="42">
        <f>Source!P255</f>
        <v>405.24</v>
      </c>
    </row>
    <row r="336" spans="1:29" ht="142.5" x14ac:dyDescent="0.2">
      <c r="A336" s="39" t="s">
        <v>286</v>
      </c>
      <c r="B336" s="39" t="str">
        <f>Source!F256</f>
        <v>1.1-1-613</v>
      </c>
      <c r="C336" s="39" t="s">
        <v>829</v>
      </c>
      <c r="D336" s="40" t="str">
        <f>Source!H256</f>
        <v>т</v>
      </c>
      <c r="E336" s="12">
        <f>Source!I256</f>
        <v>0.06</v>
      </c>
      <c r="F336" s="42">
        <f>Source!AK256</f>
        <v>11626.84</v>
      </c>
      <c r="G336" s="44" t="s">
        <v>876</v>
      </c>
      <c r="H336" s="12">
        <f>Source!AW257</f>
        <v>1</v>
      </c>
      <c r="I336" s="42">
        <f>Source!O256</f>
        <v>697.61</v>
      </c>
      <c r="J336" s="12">
        <f>IF(Source!BC257&lt;&gt; 0, Source!BC257, 1)</f>
        <v>2.99</v>
      </c>
      <c r="K336" s="42">
        <f>Source!O257</f>
        <v>2085.85</v>
      </c>
      <c r="Q336">
        <f>Source!X256</f>
        <v>0</v>
      </c>
      <c r="R336">
        <f>Source!X257</f>
        <v>0</v>
      </c>
      <c r="S336">
        <f>Source!Y256</f>
        <v>0</v>
      </c>
      <c r="T336">
        <f>Source!Y257</f>
        <v>0</v>
      </c>
      <c r="U336">
        <f>ROUND((175/100)*ROUND(Source!R256, 2), 2)</f>
        <v>0</v>
      </c>
      <c r="V336">
        <f>ROUND((160/100)*ROUND(Source!R257, 2), 2)</f>
        <v>0</v>
      </c>
      <c r="AC336">
        <v>3</v>
      </c>
    </row>
    <row r="337" spans="1:29" ht="14.25" x14ac:dyDescent="0.2">
      <c r="A337" s="39"/>
      <c r="B337" s="39"/>
      <c r="C337" s="39" t="s">
        <v>863</v>
      </c>
      <c r="D337" s="40" t="s">
        <v>864</v>
      </c>
      <c r="E337" s="12">
        <f>Source!DN255</f>
        <v>91</v>
      </c>
      <c r="F337" s="42"/>
      <c r="G337" s="41"/>
      <c r="H337" s="12"/>
      <c r="I337" s="42">
        <f>SUM(Q330:Q336)</f>
        <v>69</v>
      </c>
      <c r="J337" s="12">
        <f>Source!BZ255</f>
        <v>75</v>
      </c>
      <c r="K337" s="42">
        <f>SUM(R330:R336)</f>
        <v>1938.53</v>
      </c>
    </row>
    <row r="338" spans="1:29" ht="14.25" x14ac:dyDescent="0.2">
      <c r="A338" s="39"/>
      <c r="B338" s="39"/>
      <c r="C338" s="39" t="s">
        <v>865</v>
      </c>
      <c r="D338" s="40" t="s">
        <v>864</v>
      </c>
      <c r="E338" s="12">
        <f>Source!DO255</f>
        <v>70</v>
      </c>
      <c r="F338" s="42"/>
      <c r="G338" s="41"/>
      <c r="H338" s="12"/>
      <c r="I338" s="42">
        <f>SUM(S330:S337)</f>
        <v>53.07</v>
      </c>
      <c r="J338" s="12">
        <f>Source!CA255</f>
        <v>41</v>
      </c>
      <c r="K338" s="42">
        <f>SUM(T330:T337)</f>
        <v>1059.73</v>
      </c>
    </row>
    <row r="339" spans="1:29" ht="14.25" x14ac:dyDescent="0.2">
      <c r="A339" s="39"/>
      <c r="B339" s="39"/>
      <c r="C339" s="39" t="s">
        <v>872</v>
      </c>
      <c r="D339" s="40" t="s">
        <v>864</v>
      </c>
      <c r="E339" s="12">
        <f>175</f>
        <v>175</v>
      </c>
      <c r="F339" s="42"/>
      <c r="G339" s="41"/>
      <c r="H339" s="12"/>
      <c r="I339" s="42">
        <f>SUM(U330:U338)</f>
        <v>1.38</v>
      </c>
      <c r="J339" s="12">
        <f>160</f>
        <v>160</v>
      </c>
      <c r="K339" s="42">
        <f>SUM(V330:V338)</f>
        <v>43.09</v>
      </c>
    </row>
    <row r="340" spans="1:29" ht="14.25" x14ac:dyDescent="0.2">
      <c r="A340" s="45"/>
      <c r="B340" s="45"/>
      <c r="C340" s="45" t="s">
        <v>866</v>
      </c>
      <c r="D340" s="46" t="s">
        <v>867</v>
      </c>
      <c r="E340" s="47">
        <f>Source!AQ254</f>
        <v>21.2</v>
      </c>
      <c r="F340" s="48"/>
      <c r="G340" s="49" t="str">
        <f>Source!DI254</f>
        <v>)*1,15</v>
      </c>
      <c r="H340" s="47">
        <f>Source!AV255</f>
        <v>1</v>
      </c>
      <c r="I340" s="48">
        <f>Source!U254</f>
        <v>6.0949999999999998</v>
      </c>
      <c r="J340" s="47"/>
      <c r="K340" s="48"/>
    </row>
    <row r="341" spans="1:29" ht="15" x14ac:dyDescent="0.25">
      <c r="C341" s="32" t="s">
        <v>868</v>
      </c>
      <c r="H341" s="50">
        <f>I332+I333+I335+I337+I338+I339+SUM(I336:I336)-SUMIF(AC336:AC336, 5, I336:I336)-SUMIF(AC336:AC336, 6, I336:I336)</f>
        <v>969</v>
      </c>
      <c r="I341" s="50"/>
      <c r="J341" s="50">
        <f>K332+K333+K335+K337+K338+K339+SUM(K336:K336)-SUMIF(AC336:AC336, 5, K336:K336)-SUMIF(AC336:AC336, 6, K336:K336)</f>
        <v>8262.17</v>
      </c>
      <c r="K341" s="50"/>
    </row>
    <row r="342" spans="1:29" ht="15" x14ac:dyDescent="0.25">
      <c r="C342" s="32" t="s">
        <v>869</v>
      </c>
      <c r="H342" s="52">
        <f>SUMIF(AC336:AC336, 5, I336:I336)+SUMIF(AC336:AC336, 6, I336:I336)</f>
        <v>0</v>
      </c>
      <c r="I342" s="52"/>
      <c r="J342" s="52">
        <f>SUMIF(AC336:AC336, 5, K336:K336)+SUMIF(AC336:AC336, 6, K336:K336)</f>
        <v>0</v>
      </c>
      <c r="K342" s="52"/>
    </row>
    <row r="343" spans="1:29" ht="15" x14ac:dyDescent="0.25">
      <c r="H343" s="52"/>
      <c r="I343" s="52"/>
      <c r="J343" s="52"/>
      <c r="K343" s="52"/>
      <c r="O343" s="53">
        <f>I332+I333+I335+I337+I338+I339+SUM(I336:I336)</f>
        <v>969</v>
      </c>
      <c r="P343" s="53">
        <f>K332+K333+K335+K337+K338+K339+SUM(K336:K336)</f>
        <v>8262.17</v>
      </c>
    </row>
    <row r="345" spans="1:29" ht="85.5" x14ac:dyDescent="0.2">
      <c r="A345" s="39">
        <v>24</v>
      </c>
      <c r="B345" s="39" t="str">
        <f>Source!F258</f>
        <v>3.15-64-1</v>
      </c>
      <c r="C345" s="39" t="s">
        <v>291</v>
      </c>
      <c r="D345" s="40" t="str">
        <f>Source!H258</f>
        <v>100 м2 оштукатуриваемой поверхности</v>
      </c>
      <c r="E345" s="12">
        <f>Source!I258</f>
        <v>0.25</v>
      </c>
      <c r="F345" s="42"/>
      <c r="G345" s="41"/>
      <c r="H345" s="12"/>
      <c r="I345" s="42"/>
      <c r="J345" s="12"/>
      <c r="K345" s="42"/>
      <c r="Q345">
        <f>Source!X258</f>
        <v>397.41</v>
      </c>
      <c r="R345">
        <f>Source!X259</f>
        <v>11244.6</v>
      </c>
      <c r="S345">
        <f>Source!Y258</f>
        <v>254.34</v>
      </c>
      <c r="T345">
        <f>Source!Y259</f>
        <v>5554.56</v>
      </c>
      <c r="U345">
        <f>ROUND((175/100)*ROUND(Source!R258, 2), 2)</f>
        <v>11.48</v>
      </c>
      <c r="V345">
        <f>ROUND((160/100)*ROUND(Source!R259, 2), 2)</f>
        <v>357.81</v>
      </c>
      <c r="AC345">
        <v>0</v>
      </c>
    </row>
    <row r="346" spans="1:29" x14ac:dyDescent="0.2">
      <c r="C346" s="43" t="str">
        <f>"Объем: "&amp;Source!I258&amp;"=(25)/"&amp;"100"</f>
        <v>Объем: 0,25=(25)/100</v>
      </c>
    </row>
    <row r="347" spans="1:29" ht="14.25" x14ac:dyDescent="0.2">
      <c r="A347" s="39"/>
      <c r="B347" s="39"/>
      <c r="C347" s="39" t="s">
        <v>862</v>
      </c>
      <c r="D347" s="40"/>
      <c r="E347" s="12"/>
      <c r="F347" s="42">
        <f>Source!AO258</f>
        <v>1382.3</v>
      </c>
      <c r="G347" s="41" t="str">
        <f>Source!DG258</f>
        <v>)*1,15</v>
      </c>
      <c r="H347" s="12">
        <f>Source!AV259</f>
        <v>1</v>
      </c>
      <c r="I347" s="42">
        <f>Source!S258</f>
        <v>397.41</v>
      </c>
      <c r="J347" s="12">
        <f>IF(Source!BA259&lt;&gt; 0, Source!BA259, 1)</f>
        <v>34.090000000000003</v>
      </c>
      <c r="K347" s="42">
        <f>Source!S259</f>
        <v>13547.71</v>
      </c>
    </row>
    <row r="348" spans="1:29" ht="14.25" x14ac:dyDescent="0.2">
      <c r="A348" s="39"/>
      <c r="B348" s="39"/>
      <c r="C348" s="39" t="s">
        <v>870</v>
      </c>
      <c r="D348" s="40"/>
      <c r="E348" s="12"/>
      <c r="F348" s="42">
        <f>Source!AM258</f>
        <v>109.94</v>
      </c>
      <c r="G348" s="41" t="str">
        <f>Source!DE258</f>
        <v>)*1,25</v>
      </c>
      <c r="H348" s="12">
        <f>Source!AV259</f>
        <v>1</v>
      </c>
      <c r="I348" s="42">
        <f>Source!Q258</f>
        <v>34.36</v>
      </c>
      <c r="J348" s="12">
        <f>IF(Source!BB259&lt;&gt; 0, Source!BB259, 1)</f>
        <v>14.01</v>
      </c>
      <c r="K348" s="42">
        <f>Source!Q259</f>
        <v>481.38</v>
      </c>
    </row>
    <row r="349" spans="1:29" ht="14.25" x14ac:dyDescent="0.2">
      <c r="A349" s="39"/>
      <c r="B349" s="39"/>
      <c r="C349" s="39" t="s">
        <v>871</v>
      </c>
      <c r="D349" s="40"/>
      <c r="E349" s="12"/>
      <c r="F349" s="42">
        <f>Source!AN258</f>
        <v>21</v>
      </c>
      <c r="G349" s="41" t="str">
        <f>Source!DF258</f>
        <v>)*1,25</v>
      </c>
      <c r="H349" s="12">
        <f>Source!AV259</f>
        <v>1</v>
      </c>
      <c r="I349" s="54">
        <f>Source!R258</f>
        <v>6.56</v>
      </c>
      <c r="J349" s="12">
        <f>IF(Source!BS259&lt;&gt; 0, Source!BS259, 1)</f>
        <v>34.090000000000003</v>
      </c>
      <c r="K349" s="54">
        <f>Source!R259</f>
        <v>223.63</v>
      </c>
    </row>
    <row r="350" spans="1:29" ht="14.25" x14ac:dyDescent="0.2">
      <c r="A350" s="39"/>
      <c r="B350" s="39"/>
      <c r="C350" s="39" t="s">
        <v>875</v>
      </c>
      <c r="D350" s="40"/>
      <c r="E350" s="12"/>
      <c r="F350" s="42">
        <f>Source!AL258</f>
        <v>1310.07</v>
      </c>
      <c r="G350" s="41" t="str">
        <f>Source!DD258</f>
        <v>)*1</v>
      </c>
      <c r="H350" s="12">
        <f>Source!AW259</f>
        <v>1</v>
      </c>
      <c r="I350" s="42">
        <f>Source!P258</f>
        <v>327.52</v>
      </c>
      <c r="J350" s="12">
        <f>IF(Source!BC259&lt;&gt; 0, Source!BC259, 1)</f>
        <v>3.91</v>
      </c>
      <c r="K350" s="42">
        <f>Source!P259</f>
        <v>1280.5999999999999</v>
      </c>
    </row>
    <row r="351" spans="1:29" ht="14.25" x14ac:dyDescent="0.2">
      <c r="A351" s="39" t="s">
        <v>293</v>
      </c>
      <c r="B351" s="39" t="str">
        <f>Source!F260</f>
        <v>1.1-1-118</v>
      </c>
      <c r="C351" s="39" t="s">
        <v>295</v>
      </c>
      <c r="D351" s="40" t="str">
        <f>Source!H260</f>
        <v>м3</v>
      </c>
      <c r="E351" s="12">
        <f>Source!I260</f>
        <v>4.8070000000000002E-2</v>
      </c>
      <c r="F351" s="42">
        <f>Source!AK260</f>
        <v>7.07</v>
      </c>
      <c r="G351" s="44" t="s">
        <v>876</v>
      </c>
      <c r="H351" s="12">
        <f>Source!AW261</f>
        <v>1</v>
      </c>
      <c r="I351" s="42">
        <f>Source!O260</f>
        <v>0.34</v>
      </c>
      <c r="J351" s="12">
        <f>IF(Source!BC261&lt;&gt; 0, Source!BC261, 1)</f>
        <v>6</v>
      </c>
      <c r="K351" s="42">
        <f>Source!O261</f>
        <v>2.04</v>
      </c>
      <c r="Q351">
        <f>Source!X260</f>
        <v>0</v>
      </c>
      <c r="R351">
        <f>Source!X261</f>
        <v>0</v>
      </c>
      <c r="S351">
        <f>Source!Y260</f>
        <v>0</v>
      </c>
      <c r="T351">
        <f>Source!Y261</f>
        <v>0</v>
      </c>
      <c r="U351">
        <f>ROUND((175/100)*ROUND(Source!R260, 2), 2)</f>
        <v>0</v>
      </c>
      <c r="V351">
        <f>ROUND((160/100)*ROUND(Source!R261, 2), 2)</f>
        <v>0</v>
      </c>
      <c r="AC351">
        <v>3</v>
      </c>
    </row>
    <row r="352" spans="1:29" ht="99.75" x14ac:dyDescent="0.2">
      <c r="A352" s="39" t="s">
        <v>297</v>
      </c>
      <c r="B352" s="39" t="str">
        <f>Source!F262</f>
        <v>1.3-2-31</v>
      </c>
      <c r="C352" s="39" t="s">
        <v>299</v>
      </c>
      <c r="D352" s="40" t="str">
        <f>Source!H262</f>
        <v>т</v>
      </c>
      <c r="E352" s="12">
        <f>Source!I262</f>
        <v>0.25608999999999998</v>
      </c>
      <c r="F352" s="42">
        <f>Source!AK262</f>
        <v>3102.01</v>
      </c>
      <c r="G352" s="44" t="s">
        <v>3</v>
      </c>
      <c r="H352" s="12">
        <f>Source!AW263</f>
        <v>1</v>
      </c>
      <c r="I352" s="42">
        <f>Source!O262</f>
        <v>794.39</v>
      </c>
      <c r="J352" s="12">
        <f>IF(Source!BC263&lt;&gt; 0, Source!BC263, 1)</f>
        <v>3.24</v>
      </c>
      <c r="K352" s="42">
        <f>Source!O263</f>
        <v>2573.8200000000002</v>
      </c>
      <c r="Q352">
        <f>Source!X262</f>
        <v>0</v>
      </c>
      <c r="R352">
        <f>Source!X263</f>
        <v>0</v>
      </c>
      <c r="S352">
        <f>Source!Y262</f>
        <v>0</v>
      </c>
      <c r="T352">
        <f>Source!Y263</f>
        <v>0</v>
      </c>
      <c r="U352">
        <f>ROUND((175/100)*ROUND(Source!R262, 2), 2)</f>
        <v>0</v>
      </c>
      <c r="V352">
        <f>ROUND((160/100)*ROUND(Source!R263, 2), 2)</f>
        <v>0</v>
      </c>
      <c r="AC352">
        <v>3</v>
      </c>
    </row>
    <row r="353" spans="1:29" ht="28.5" x14ac:dyDescent="0.2">
      <c r="A353" s="39" t="s">
        <v>301</v>
      </c>
      <c r="B353" s="39" t="str">
        <f>Source!F264</f>
        <v>1.3-2-13</v>
      </c>
      <c r="C353" s="39" t="s">
        <v>303</v>
      </c>
      <c r="D353" s="40" t="str">
        <f>Source!H264</f>
        <v>м3</v>
      </c>
      <c r="E353" s="12">
        <f>Source!I264</f>
        <v>0.60099999999999998</v>
      </c>
      <c r="F353" s="42">
        <f>Source!AK264</f>
        <v>481.69</v>
      </c>
      <c r="G353" s="44" t="s">
        <v>3</v>
      </c>
      <c r="H353" s="12">
        <f>Source!AW265</f>
        <v>1</v>
      </c>
      <c r="I353" s="42">
        <f>Source!O264</f>
        <v>289.5</v>
      </c>
      <c r="J353" s="12">
        <f>IF(Source!BC265&lt;&gt; 0, Source!BC265, 1)</f>
        <v>9.59</v>
      </c>
      <c r="K353" s="42">
        <f>Source!O265</f>
        <v>2776.31</v>
      </c>
      <c r="Q353">
        <f>Source!X264</f>
        <v>0</v>
      </c>
      <c r="R353">
        <f>Source!X265</f>
        <v>0</v>
      </c>
      <c r="S353">
        <f>Source!Y264</f>
        <v>0</v>
      </c>
      <c r="T353">
        <f>Source!Y265</f>
        <v>0</v>
      </c>
      <c r="U353">
        <f>ROUND((175/100)*ROUND(Source!R264, 2), 2)</f>
        <v>0</v>
      </c>
      <c r="V353">
        <f>ROUND((160/100)*ROUND(Source!R265, 2), 2)</f>
        <v>0</v>
      </c>
      <c r="AC353">
        <v>3</v>
      </c>
    </row>
    <row r="354" spans="1:29" ht="14.25" x14ac:dyDescent="0.2">
      <c r="A354" s="39"/>
      <c r="B354" s="39"/>
      <c r="C354" s="39" t="s">
        <v>863</v>
      </c>
      <c r="D354" s="40" t="s">
        <v>864</v>
      </c>
      <c r="E354" s="12">
        <f>Source!DN259</f>
        <v>100</v>
      </c>
      <c r="F354" s="42"/>
      <c r="G354" s="41"/>
      <c r="H354" s="12"/>
      <c r="I354" s="42">
        <f>SUM(Q345:Q353)</f>
        <v>397.41</v>
      </c>
      <c r="J354" s="12">
        <f>Source!BZ259</f>
        <v>83</v>
      </c>
      <c r="K354" s="42">
        <f>SUM(R345:R353)</f>
        <v>11244.6</v>
      </c>
    </row>
    <row r="355" spans="1:29" ht="14.25" x14ac:dyDescent="0.2">
      <c r="A355" s="39"/>
      <c r="B355" s="39"/>
      <c r="C355" s="39" t="s">
        <v>865</v>
      </c>
      <c r="D355" s="40" t="s">
        <v>864</v>
      </c>
      <c r="E355" s="12">
        <f>Source!DO259</f>
        <v>64</v>
      </c>
      <c r="F355" s="42"/>
      <c r="G355" s="41"/>
      <c r="H355" s="12"/>
      <c r="I355" s="42">
        <f>SUM(S345:S354)</f>
        <v>254.34</v>
      </c>
      <c r="J355" s="12">
        <f>Source!CA259</f>
        <v>41</v>
      </c>
      <c r="K355" s="42">
        <f>SUM(T345:T354)</f>
        <v>5554.56</v>
      </c>
    </row>
    <row r="356" spans="1:29" ht="14.25" x14ac:dyDescent="0.2">
      <c r="A356" s="39"/>
      <c r="B356" s="39"/>
      <c r="C356" s="39" t="s">
        <v>872</v>
      </c>
      <c r="D356" s="40" t="s">
        <v>864</v>
      </c>
      <c r="E356" s="12">
        <f>175</f>
        <v>175</v>
      </c>
      <c r="F356" s="42"/>
      <c r="G356" s="41"/>
      <c r="H356" s="12"/>
      <c r="I356" s="42">
        <f>SUM(U345:U355)</f>
        <v>11.48</v>
      </c>
      <c r="J356" s="12">
        <f>160</f>
        <v>160</v>
      </c>
      <c r="K356" s="42">
        <f>SUM(V345:V355)</f>
        <v>357.81</v>
      </c>
    </row>
    <row r="357" spans="1:29" ht="14.25" x14ac:dyDescent="0.2">
      <c r="A357" s="45"/>
      <c r="B357" s="45"/>
      <c r="C357" s="45" t="s">
        <v>866</v>
      </c>
      <c r="D357" s="46" t="s">
        <v>867</v>
      </c>
      <c r="E357" s="47">
        <f>Source!AQ258</f>
        <v>115</v>
      </c>
      <c r="F357" s="48"/>
      <c r="G357" s="49" t="str">
        <f>Source!DI258</f>
        <v>)*1,15</v>
      </c>
      <c r="H357" s="47">
        <f>Source!AV259</f>
        <v>1</v>
      </c>
      <c r="I357" s="48">
        <f>Source!U258</f>
        <v>33.0625</v>
      </c>
      <c r="J357" s="47"/>
      <c r="K357" s="48"/>
    </row>
    <row r="358" spans="1:29" ht="15" x14ac:dyDescent="0.25">
      <c r="C358" s="32" t="s">
        <v>868</v>
      </c>
      <c r="H358" s="50">
        <f>I347+I348+I350+I354+I355+I356+SUM(I351:I353)-SUMIF(AC351:AC353, 5, I351:I353)-SUMIF(AC351:AC353, 6, I351:I353)</f>
        <v>2506.75</v>
      </c>
      <c r="I358" s="50"/>
      <c r="J358" s="50">
        <f>K347+K348+K350+K354+K355+K356+SUM(K351:K353)-SUMIF(AC351:AC353, 5, K351:K353)-SUMIF(AC351:AC353, 6, K351:K353)</f>
        <v>37818.83</v>
      </c>
      <c r="K358" s="50"/>
    </row>
    <row r="359" spans="1:29" ht="15" x14ac:dyDescent="0.25">
      <c r="C359" s="32" t="s">
        <v>869</v>
      </c>
      <c r="H359" s="52">
        <f>SUMIF(AC351:AC353, 5, I351:I353)+SUMIF(AC351:AC353, 6, I351:I353)</f>
        <v>0</v>
      </c>
      <c r="I359" s="52"/>
      <c r="J359" s="52">
        <f>SUMIF(AC351:AC353, 5, K351:K353)+SUMIF(AC351:AC353, 6, K351:K353)</f>
        <v>0</v>
      </c>
      <c r="K359" s="52"/>
    </row>
    <row r="360" spans="1:29" ht="15" x14ac:dyDescent="0.25">
      <c r="H360" s="52"/>
      <c r="I360" s="52"/>
      <c r="J360" s="52"/>
      <c r="K360" s="52"/>
      <c r="O360" s="53">
        <f>I347+I348+I350+I354+I355+I356+SUM(I351:I353)</f>
        <v>2506.75</v>
      </c>
      <c r="P360" s="53">
        <f>K347+K348+K350+K354+K355+K356+SUM(K351:K353)</f>
        <v>37818.83</v>
      </c>
    </row>
    <row r="362" spans="1:29" ht="57" x14ac:dyDescent="0.2">
      <c r="A362" s="39">
        <v>25</v>
      </c>
      <c r="B362" s="39" t="str">
        <f>Source!F266</f>
        <v>3.15-149-1</v>
      </c>
      <c r="C362" s="39" t="s">
        <v>307</v>
      </c>
      <c r="D362" s="40" t="str">
        <f>Source!H266</f>
        <v>100 м2</v>
      </c>
      <c r="E362" s="12">
        <f>Source!I266</f>
        <v>0.25</v>
      </c>
      <c r="F362" s="42"/>
      <c r="G362" s="41"/>
      <c r="H362" s="12"/>
      <c r="I362" s="42"/>
      <c r="J362" s="12"/>
      <c r="K362" s="42"/>
      <c r="Q362">
        <f>Source!X266</f>
        <v>391.63</v>
      </c>
      <c r="R362">
        <f>Source!X267</f>
        <v>11081.06</v>
      </c>
      <c r="S362">
        <f>Source!Y266</f>
        <v>250.64</v>
      </c>
      <c r="T362">
        <f>Source!Y267</f>
        <v>5473.77</v>
      </c>
      <c r="U362">
        <f>ROUND((175/100)*ROUND(Source!R266, 2), 2)</f>
        <v>0.63</v>
      </c>
      <c r="V362">
        <f>ROUND((160/100)*ROUND(Source!R267, 2), 2)</f>
        <v>19.63</v>
      </c>
      <c r="AC362">
        <v>0</v>
      </c>
    </row>
    <row r="363" spans="1:29" x14ac:dyDescent="0.2">
      <c r="C363" s="43" t="str">
        <f>"Объем: "&amp;Source!I266&amp;"=(25)/"&amp;"100"</f>
        <v>Объем: 0,25=(25)/100</v>
      </c>
    </row>
    <row r="364" spans="1:29" ht="14.25" x14ac:dyDescent="0.2">
      <c r="A364" s="39"/>
      <c r="B364" s="39"/>
      <c r="C364" s="39" t="s">
        <v>862</v>
      </c>
      <c r="D364" s="40"/>
      <c r="E364" s="12"/>
      <c r="F364" s="42">
        <f>Source!AO266</f>
        <v>1362.19</v>
      </c>
      <c r="G364" s="41" t="str">
        <f>Source!DG266</f>
        <v>)*1,15</v>
      </c>
      <c r="H364" s="12">
        <f>Source!AV267</f>
        <v>1</v>
      </c>
      <c r="I364" s="42">
        <f>Source!S266</f>
        <v>391.63</v>
      </c>
      <c r="J364" s="12">
        <f>IF(Source!BA267&lt;&gt; 0, Source!BA267, 1)</f>
        <v>34.090000000000003</v>
      </c>
      <c r="K364" s="42">
        <f>Source!S267</f>
        <v>13350.67</v>
      </c>
    </row>
    <row r="365" spans="1:29" ht="14.25" x14ac:dyDescent="0.2">
      <c r="A365" s="39"/>
      <c r="B365" s="39"/>
      <c r="C365" s="39" t="s">
        <v>870</v>
      </c>
      <c r="D365" s="40"/>
      <c r="E365" s="12"/>
      <c r="F365" s="42">
        <f>Source!AM266</f>
        <v>14.28</v>
      </c>
      <c r="G365" s="41" t="str">
        <f>Source!DE266</f>
        <v>)*1,25</v>
      </c>
      <c r="H365" s="12">
        <f>Source!AV267</f>
        <v>1</v>
      </c>
      <c r="I365" s="42">
        <f>Source!Q266</f>
        <v>4.46</v>
      </c>
      <c r="J365" s="12">
        <f>IF(Source!BB267&lt;&gt; 0, Source!BB267, 1)</f>
        <v>11.49</v>
      </c>
      <c r="K365" s="42">
        <f>Source!Q267</f>
        <v>51.25</v>
      </c>
    </row>
    <row r="366" spans="1:29" ht="14.25" x14ac:dyDescent="0.2">
      <c r="A366" s="39"/>
      <c r="B366" s="39"/>
      <c r="C366" s="39" t="s">
        <v>871</v>
      </c>
      <c r="D366" s="40"/>
      <c r="E366" s="12"/>
      <c r="F366" s="42">
        <f>Source!AN266</f>
        <v>1.1599999999999999</v>
      </c>
      <c r="G366" s="41" t="str">
        <f>Source!DF266</f>
        <v>)*1,25</v>
      </c>
      <c r="H366" s="12">
        <f>Source!AV267</f>
        <v>1</v>
      </c>
      <c r="I366" s="54">
        <f>Source!R266</f>
        <v>0.36</v>
      </c>
      <c r="J366" s="12">
        <f>IF(Source!BS267&lt;&gt; 0, Source!BS267, 1)</f>
        <v>34.090000000000003</v>
      </c>
      <c r="K366" s="54">
        <f>Source!R267</f>
        <v>12.27</v>
      </c>
    </row>
    <row r="367" spans="1:29" ht="14.25" x14ac:dyDescent="0.2">
      <c r="A367" s="39"/>
      <c r="B367" s="39"/>
      <c r="C367" s="39" t="s">
        <v>875</v>
      </c>
      <c r="D367" s="40"/>
      <c r="E367" s="12"/>
      <c r="F367" s="42">
        <f>Source!AL266</f>
        <v>83.42</v>
      </c>
      <c r="G367" s="41" t="str">
        <f>Source!DD266</f>
        <v>)*1</v>
      </c>
      <c r="H367" s="12">
        <f>Source!AW267</f>
        <v>1</v>
      </c>
      <c r="I367" s="42">
        <f>Source!P266</f>
        <v>20.86</v>
      </c>
      <c r="J367" s="12">
        <f>IF(Source!BC267&lt;&gt; 0, Source!BC267, 1)</f>
        <v>2.79</v>
      </c>
      <c r="K367" s="42">
        <f>Source!P267</f>
        <v>58.2</v>
      </c>
    </row>
    <row r="368" spans="1:29" ht="99.75" x14ac:dyDescent="0.2">
      <c r="A368" s="39" t="s">
        <v>309</v>
      </c>
      <c r="B368" s="39" t="str">
        <f>Source!F268</f>
        <v>1.3-2-50</v>
      </c>
      <c r="C368" s="39" t="s">
        <v>311</v>
      </c>
      <c r="D368" s="40" t="str">
        <f>Source!H268</f>
        <v>т</v>
      </c>
      <c r="E368" s="12">
        <f>Source!I268</f>
        <v>6.1479999999999998E-3</v>
      </c>
      <c r="F368" s="42">
        <f>Source!AK268</f>
        <v>5986.03</v>
      </c>
      <c r="G368" s="44" t="s">
        <v>876</v>
      </c>
      <c r="H368" s="12">
        <f>Source!AW269</f>
        <v>1</v>
      </c>
      <c r="I368" s="42">
        <f>Source!O268</f>
        <v>36.799999999999997</v>
      </c>
      <c r="J368" s="12">
        <f>IF(Source!BC269&lt;&gt; 0, Source!BC269, 1)</f>
        <v>15.27</v>
      </c>
      <c r="K368" s="42">
        <f>Source!O269</f>
        <v>561.94000000000005</v>
      </c>
      <c r="Q368">
        <f>Source!X268</f>
        <v>0</v>
      </c>
      <c r="R368">
        <f>Source!X269</f>
        <v>0</v>
      </c>
      <c r="S368">
        <f>Source!Y268</f>
        <v>0</v>
      </c>
      <c r="T368">
        <f>Source!Y269</f>
        <v>0</v>
      </c>
      <c r="U368">
        <f>ROUND((175/100)*ROUND(Source!R268, 2), 2)</f>
        <v>0</v>
      </c>
      <c r="V368">
        <f>ROUND((160/100)*ROUND(Source!R269, 2), 2)</f>
        <v>0</v>
      </c>
      <c r="AC368">
        <v>3</v>
      </c>
    </row>
    <row r="369" spans="1:29" ht="57" x14ac:dyDescent="0.2">
      <c r="A369" s="39" t="s">
        <v>313</v>
      </c>
      <c r="B369" s="39" t="str">
        <f>Source!F270</f>
        <v>1.3-2-136</v>
      </c>
      <c r="C369" s="39" t="s">
        <v>246</v>
      </c>
      <c r="D369" s="40" t="str">
        <f>Source!H270</f>
        <v>т</v>
      </c>
      <c r="E369" s="12">
        <f>Source!I270</f>
        <v>9.375E-2</v>
      </c>
      <c r="F369" s="42">
        <f>Source!AK270</f>
        <v>1424.67</v>
      </c>
      <c r="G369" s="44" t="s">
        <v>3</v>
      </c>
      <c r="H369" s="12">
        <f>Source!AW271</f>
        <v>1</v>
      </c>
      <c r="I369" s="42">
        <f>Source!O270</f>
        <v>133.56</v>
      </c>
      <c r="J369" s="12">
        <f>IF(Source!BC271&lt;&gt; 0, Source!BC271, 1)</f>
        <v>19.3</v>
      </c>
      <c r="K369" s="42">
        <f>Source!O271</f>
        <v>2577.71</v>
      </c>
      <c r="Q369">
        <f>Source!X270</f>
        <v>0</v>
      </c>
      <c r="R369">
        <f>Source!X271</f>
        <v>0</v>
      </c>
      <c r="S369">
        <f>Source!Y270</f>
        <v>0</v>
      </c>
      <c r="T369">
        <f>Source!Y271</f>
        <v>0</v>
      </c>
      <c r="U369">
        <f>ROUND((175/100)*ROUND(Source!R270, 2), 2)</f>
        <v>0</v>
      </c>
      <c r="V369">
        <f>ROUND((160/100)*ROUND(Source!R271, 2), 2)</f>
        <v>0</v>
      </c>
      <c r="AC369">
        <v>3</v>
      </c>
    </row>
    <row r="370" spans="1:29" ht="42.75" x14ac:dyDescent="0.2">
      <c r="A370" s="39" t="s">
        <v>314</v>
      </c>
      <c r="B370" s="39" t="str">
        <f>Source!F272</f>
        <v>Цена поставщика</v>
      </c>
      <c r="C370" s="39" t="s">
        <v>877</v>
      </c>
      <c r="D370" s="40" t="str">
        <f>Source!H272</f>
        <v>м2</v>
      </c>
      <c r="E370" s="12">
        <f>Source!I272</f>
        <v>25</v>
      </c>
      <c r="F370" s="42">
        <f>Source!AK272</f>
        <v>0</v>
      </c>
      <c r="G370" s="44" t="s">
        <v>876</v>
      </c>
      <c r="H370" s="12">
        <f>Source!AW273</f>
        <v>1</v>
      </c>
      <c r="I370" s="42">
        <f>Source!O272</f>
        <v>0</v>
      </c>
      <c r="J370" s="12">
        <f>IF(Source!BC273&lt;&gt; 0, Source!BC273, 1)</f>
        <v>9.64</v>
      </c>
      <c r="K370" s="42">
        <f>Source!O273</f>
        <v>82450.92</v>
      </c>
      <c r="Q370">
        <f>Source!X272</f>
        <v>0</v>
      </c>
      <c r="R370">
        <f>Source!X273</f>
        <v>0</v>
      </c>
      <c r="S370">
        <f>Source!Y272</f>
        <v>0</v>
      </c>
      <c r="T370">
        <f>Source!Y273</f>
        <v>0</v>
      </c>
      <c r="U370">
        <f>ROUND((175/100)*ROUND(Source!R272, 2), 2)</f>
        <v>0</v>
      </c>
      <c r="V370">
        <f>ROUND((160/100)*ROUND(Source!R273, 2), 2)</f>
        <v>0</v>
      </c>
      <c r="AC370">
        <v>3</v>
      </c>
    </row>
    <row r="371" spans="1:29" ht="14.25" x14ac:dyDescent="0.2">
      <c r="A371" s="39"/>
      <c r="B371" s="39"/>
      <c r="C371" s="39" t="s">
        <v>863</v>
      </c>
      <c r="D371" s="40" t="s">
        <v>864</v>
      </c>
      <c r="E371" s="12">
        <f>Source!DN267</f>
        <v>100</v>
      </c>
      <c r="F371" s="42"/>
      <c r="G371" s="41"/>
      <c r="H371" s="12"/>
      <c r="I371" s="42">
        <f>SUM(Q362:Q370)</f>
        <v>391.63</v>
      </c>
      <c r="J371" s="12">
        <f>Source!BZ267</f>
        <v>83</v>
      </c>
      <c r="K371" s="42">
        <f>SUM(R362:R370)</f>
        <v>11081.06</v>
      </c>
    </row>
    <row r="372" spans="1:29" ht="14.25" x14ac:dyDescent="0.2">
      <c r="A372" s="39"/>
      <c r="B372" s="39"/>
      <c r="C372" s="39" t="s">
        <v>865</v>
      </c>
      <c r="D372" s="40" t="s">
        <v>864</v>
      </c>
      <c r="E372" s="12">
        <f>Source!DO267</f>
        <v>64</v>
      </c>
      <c r="F372" s="42"/>
      <c r="G372" s="41"/>
      <c r="H372" s="12"/>
      <c r="I372" s="42">
        <f>SUM(S362:S371)</f>
        <v>250.64</v>
      </c>
      <c r="J372" s="12">
        <f>Source!CA267</f>
        <v>41</v>
      </c>
      <c r="K372" s="42">
        <f>SUM(T362:T371)</f>
        <v>5473.77</v>
      </c>
    </row>
    <row r="373" spans="1:29" ht="14.25" x14ac:dyDescent="0.2">
      <c r="A373" s="39"/>
      <c r="B373" s="39"/>
      <c r="C373" s="39" t="s">
        <v>872</v>
      </c>
      <c r="D373" s="40" t="s">
        <v>864</v>
      </c>
      <c r="E373" s="12">
        <f>175</f>
        <v>175</v>
      </c>
      <c r="F373" s="42"/>
      <c r="G373" s="41"/>
      <c r="H373" s="12"/>
      <c r="I373" s="42">
        <f>SUM(U362:U372)</f>
        <v>0.63</v>
      </c>
      <c r="J373" s="12">
        <f>160</f>
        <v>160</v>
      </c>
      <c r="K373" s="42">
        <f>SUM(V362:V372)</f>
        <v>19.63</v>
      </c>
    </row>
    <row r="374" spans="1:29" ht="14.25" x14ac:dyDescent="0.2">
      <c r="A374" s="45"/>
      <c r="B374" s="45"/>
      <c r="C374" s="45" t="s">
        <v>866</v>
      </c>
      <c r="D374" s="46" t="s">
        <v>867</v>
      </c>
      <c r="E374" s="47">
        <f>Source!AQ266</f>
        <v>115.26</v>
      </c>
      <c r="F374" s="48"/>
      <c r="G374" s="49" t="str">
        <f>Source!DI266</f>
        <v>)*1,15</v>
      </c>
      <c r="H374" s="47">
        <f>Source!AV267</f>
        <v>1</v>
      </c>
      <c r="I374" s="48">
        <f>Source!U266</f>
        <v>33.137250000000002</v>
      </c>
      <c r="J374" s="47"/>
      <c r="K374" s="48"/>
    </row>
    <row r="375" spans="1:29" ht="15" x14ac:dyDescent="0.25">
      <c r="C375" s="32" t="s">
        <v>868</v>
      </c>
      <c r="H375" s="50">
        <f>I364+I365+I367+I371+I372+I373+SUM(I368:I370)-SUMIF(AC368:AC370, 5, I368:I370)-SUMIF(AC368:AC370, 6, I368:I370)</f>
        <v>1230.21</v>
      </c>
      <c r="I375" s="50"/>
      <c r="J375" s="50">
        <f>K364+K365+K367+K371+K372+K373+SUM(K368:K370)-SUMIF(AC368:AC370, 5, K368:K370)-SUMIF(AC368:AC370, 6, K368:K370)</f>
        <v>115625.15</v>
      </c>
      <c r="K375" s="50"/>
    </row>
    <row r="376" spans="1:29" ht="15" x14ac:dyDescent="0.25">
      <c r="C376" s="32" t="s">
        <v>869</v>
      </c>
      <c r="H376" s="52">
        <f>SUMIF(AC368:AC370, 5, I368:I370)+SUMIF(AC368:AC370, 6, I368:I370)</f>
        <v>0</v>
      </c>
      <c r="I376" s="52"/>
      <c r="J376" s="52">
        <f>SUMIF(AC368:AC370, 5, K368:K370)+SUMIF(AC368:AC370, 6, K368:K370)</f>
        <v>0</v>
      </c>
      <c r="K376" s="52"/>
    </row>
    <row r="377" spans="1:29" ht="15" x14ac:dyDescent="0.25">
      <c r="H377" s="52"/>
      <c r="I377" s="52"/>
      <c r="J377" s="52"/>
      <c r="K377" s="52"/>
      <c r="O377" s="53">
        <f>I364+I365+I367+I371+I372+I373+SUM(I368:I370)</f>
        <v>1230.21</v>
      </c>
      <c r="P377" s="53">
        <f>K364+K365+K367+K371+K372+K373+SUM(K368:K370)</f>
        <v>115625.15</v>
      </c>
    </row>
    <row r="380" spans="1:29" ht="15" x14ac:dyDescent="0.25">
      <c r="A380" s="55" t="str">
        <f>CONCATENATE("Итого по подразделу: ",IF(Source!G277&lt;&gt;"Новый подраздел", Source!G277, ""))</f>
        <v>Итого по подразделу: Стены</v>
      </c>
      <c r="B380" s="55"/>
      <c r="C380" s="55"/>
      <c r="D380" s="55"/>
      <c r="E380" s="55"/>
      <c r="F380" s="55"/>
      <c r="G380" s="55"/>
      <c r="H380" s="52">
        <f>SUM(O285:O379)</f>
        <v>5832.0999999999995</v>
      </c>
      <c r="I380" s="51"/>
      <c r="J380" s="52">
        <f>SUM(P285:P379)</f>
        <v>179626.01</v>
      </c>
      <c r="K380" s="51"/>
    </row>
    <row r="381" spans="1:29" hidden="1" x14ac:dyDescent="0.2">
      <c r="A381" t="s">
        <v>873</v>
      </c>
      <c r="I381">
        <f>SUM(W285:W380)</f>
        <v>0</v>
      </c>
      <c r="J381">
        <f>SUM(X285:X380)</f>
        <v>0</v>
      </c>
    </row>
    <row r="382" spans="1:29" hidden="1" x14ac:dyDescent="0.2">
      <c r="A382" t="s">
        <v>874</v>
      </c>
      <c r="I382">
        <f>SUM(Y285:Y381)</f>
        <v>0</v>
      </c>
      <c r="J382">
        <f>SUM(Z285:Z381)</f>
        <v>0</v>
      </c>
    </row>
    <row r="384" spans="1:29" ht="16.5" x14ac:dyDescent="0.25">
      <c r="A384" s="38" t="str">
        <f>CONCATENATE("Подраздел: ",IF(Source!G307&lt;&gt;"Новый подраздел", Source!G307, ""))</f>
        <v>Подраздел: Потолок</v>
      </c>
      <c r="B384" s="38"/>
      <c r="C384" s="38"/>
      <c r="D384" s="38"/>
      <c r="E384" s="38"/>
      <c r="F384" s="38"/>
      <c r="G384" s="38"/>
      <c r="H384" s="38"/>
      <c r="I384" s="38"/>
      <c r="J384" s="38"/>
      <c r="K384" s="38"/>
    </row>
    <row r="385" spans="1:29" ht="71.25" x14ac:dyDescent="0.2">
      <c r="A385" s="39">
        <v>27</v>
      </c>
      <c r="B385" s="39" t="str">
        <f>Source!F311</f>
        <v>6.62-40-2</v>
      </c>
      <c r="C385" s="39" t="s">
        <v>171</v>
      </c>
      <c r="D385" s="40" t="str">
        <f>Source!H311</f>
        <v>100 м2</v>
      </c>
      <c r="E385" s="12">
        <f>Source!I311</f>
        <v>0.03</v>
      </c>
      <c r="F385" s="42"/>
      <c r="G385" s="41"/>
      <c r="H385" s="12"/>
      <c r="I385" s="42"/>
      <c r="J385" s="12"/>
      <c r="K385" s="42"/>
      <c r="Q385">
        <f>Source!X311</f>
        <v>5.22</v>
      </c>
      <c r="R385">
        <f>Source!X312</f>
        <v>147.69999999999999</v>
      </c>
      <c r="S385">
        <f>Source!Y311</f>
        <v>3.34</v>
      </c>
      <c r="T385">
        <f>Source!Y312</f>
        <v>72.959999999999994</v>
      </c>
      <c r="U385">
        <f>ROUND((175/100)*ROUND(Source!R311, 2), 2)</f>
        <v>0.04</v>
      </c>
      <c r="V385">
        <f>ROUND((160/100)*ROUND(Source!R312, 2), 2)</f>
        <v>1.0900000000000001</v>
      </c>
      <c r="AC385">
        <v>0</v>
      </c>
    </row>
    <row r="386" spans="1:29" x14ac:dyDescent="0.2">
      <c r="C386" s="43" t="str">
        <f>"Объем: "&amp;Source!I311&amp;"=(3)/"&amp;"100"</f>
        <v>Объем: 0,03=(3)/100</v>
      </c>
    </row>
    <row r="387" spans="1:29" ht="14.25" x14ac:dyDescent="0.2">
      <c r="A387" s="39"/>
      <c r="B387" s="39"/>
      <c r="C387" s="39" t="s">
        <v>862</v>
      </c>
      <c r="D387" s="40"/>
      <c r="E387" s="12"/>
      <c r="F387" s="42">
        <f>Source!AO311</f>
        <v>174.15</v>
      </c>
      <c r="G387" s="41" t="str">
        <f>Source!DG311</f>
        <v/>
      </c>
      <c r="H387" s="12">
        <f>Source!AV312</f>
        <v>1</v>
      </c>
      <c r="I387" s="42">
        <f>Source!S311</f>
        <v>5.22</v>
      </c>
      <c r="J387" s="12">
        <f>IF(Source!BA312&lt;&gt; 0, Source!BA312, 1)</f>
        <v>34.090000000000003</v>
      </c>
      <c r="K387" s="42">
        <f>Source!S312</f>
        <v>177.95</v>
      </c>
    </row>
    <row r="388" spans="1:29" ht="14.25" x14ac:dyDescent="0.2">
      <c r="A388" s="39"/>
      <c r="B388" s="39"/>
      <c r="C388" s="39" t="s">
        <v>870</v>
      </c>
      <c r="D388" s="40"/>
      <c r="E388" s="12"/>
      <c r="F388" s="42">
        <f>Source!AM311</f>
        <v>3.32</v>
      </c>
      <c r="G388" s="41" t="str">
        <f>Source!DE311</f>
        <v/>
      </c>
      <c r="H388" s="12">
        <f>Source!AV312</f>
        <v>1</v>
      </c>
      <c r="I388" s="42">
        <f>Source!Q311</f>
        <v>0.1</v>
      </c>
      <c r="J388" s="12">
        <f>IF(Source!BB312&lt;&gt; 0, Source!BB312, 1)</f>
        <v>12.73</v>
      </c>
      <c r="K388" s="42">
        <f>Source!Q312</f>
        <v>1.27</v>
      </c>
    </row>
    <row r="389" spans="1:29" ht="14.25" x14ac:dyDescent="0.2">
      <c r="A389" s="39"/>
      <c r="B389" s="39"/>
      <c r="C389" s="39" t="s">
        <v>871</v>
      </c>
      <c r="D389" s="40"/>
      <c r="E389" s="12"/>
      <c r="F389" s="42">
        <f>Source!AN311</f>
        <v>0.5</v>
      </c>
      <c r="G389" s="41" t="str">
        <f>Source!DF311</f>
        <v/>
      </c>
      <c r="H389" s="12">
        <f>Source!AV312</f>
        <v>1</v>
      </c>
      <c r="I389" s="54">
        <f>Source!R311</f>
        <v>0.02</v>
      </c>
      <c r="J389" s="12">
        <f>IF(Source!BS312&lt;&gt; 0, Source!BS312, 1)</f>
        <v>34.090000000000003</v>
      </c>
      <c r="K389" s="54">
        <f>Source!R312</f>
        <v>0.68</v>
      </c>
    </row>
    <row r="390" spans="1:29" ht="71.25" x14ac:dyDescent="0.2">
      <c r="A390" s="39" t="s">
        <v>320</v>
      </c>
      <c r="B390" s="39" t="str">
        <f>Source!F313</f>
        <v>1.1-1-2849</v>
      </c>
      <c r="C390" s="39" t="s">
        <v>177</v>
      </c>
      <c r="D390" s="40" t="str">
        <f>Source!H313</f>
        <v>кг</v>
      </c>
      <c r="E390" s="12">
        <f>Source!I313</f>
        <v>0.92700000000000005</v>
      </c>
      <c r="F390" s="42">
        <f>Source!AK313</f>
        <v>41.36</v>
      </c>
      <c r="G390" s="44" t="s">
        <v>3</v>
      </c>
      <c r="H390" s="12">
        <f>Source!AW314</f>
        <v>1</v>
      </c>
      <c r="I390" s="42">
        <f>Source!O313</f>
        <v>38.340000000000003</v>
      </c>
      <c r="J390" s="12">
        <f>IF(Source!BC314&lt;&gt; 0, Source!BC314, 1)</f>
        <v>7.08</v>
      </c>
      <c r="K390" s="42">
        <f>Source!O314</f>
        <v>271.45</v>
      </c>
      <c r="Q390">
        <f>Source!X313</f>
        <v>0</v>
      </c>
      <c r="R390">
        <f>Source!X314</f>
        <v>0</v>
      </c>
      <c r="S390">
        <f>Source!Y313</f>
        <v>0</v>
      </c>
      <c r="T390">
        <f>Source!Y314</f>
        <v>0</v>
      </c>
      <c r="U390">
        <f>ROUND((175/100)*ROUND(Source!R313, 2), 2)</f>
        <v>0</v>
      </c>
      <c r="V390">
        <f>ROUND((160/100)*ROUND(Source!R314, 2), 2)</f>
        <v>0</v>
      </c>
      <c r="AC390">
        <v>3</v>
      </c>
    </row>
    <row r="391" spans="1:29" ht="14.25" x14ac:dyDescent="0.2">
      <c r="A391" s="39"/>
      <c r="B391" s="39"/>
      <c r="C391" s="39" t="s">
        <v>863</v>
      </c>
      <c r="D391" s="40" t="s">
        <v>864</v>
      </c>
      <c r="E391" s="12">
        <f>Source!DN312</f>
        <v>100</v>
      </c>
      <c r="F391" s="42"/>
      <c r="G391" s="41"/>
      <c r="H391" s="12"/>
      <c r="I391" s="42">
        <f>SUM(Q385:Q390)</f>
        <v>5.22</v>
      </c>
      <c r="J391" s="12">
        <f>Source!BZ312</f>
        <v>83</v>
      </c>
      <c r="K391" s="42">
        <f>SUM(R385:R390)</f>
        <v>147.69999999999999</v>
      </c>
    </row>
    <row r="392" spans="1:29" ht="14.25" x14ac:dyDescent="0.2">
      <c r="A392" s="39"/>
      <c r="B392" s="39"/>
      <c r="C392" s="39" t="s">
        <v>865</v>
      </c>
      <c r="D392" s="40" t="s">
        <v>864</v>
      </c>
      <c r="E392" s="12">
        <f>Source!DO312</f>
        <v>64</v>
      </c>
      <c r="F392" s="42"/>
      <c r="G392" s="41"/>
      <c r="H392" s="12"/>
      <c r="I392" s="42">
        <f>SUM(S385:S391)</f>
        <v>3.34</v>
      </c>
      <c r="J392" s="12">
        <f>Source!CA312</f>
        <v>41</v>
      </c>
      <c r="K392" s="42">
        <f>SUM(T385:T391)</f>
        <v>72.959999999999994</v>
      </c>
    </row>
    <row r="393" spans="1:29" ht="14.25" x14ac:dyDescent="0.2">
      <c r="A393" s="39"/>
      <c r="B393" s="39"/>
      <c r="C393" s="39" t="s">
        <v>872</v>
      </c>
      <c r="D393" s="40" t="s">
        <v>864</v>
      </c>
      <c r="E393" s="12">
        <f>175</f>
        <v>175</v>
      </c>
      <c r="F393" s="42"/>
      <c r="G393" s="41"/>
      <c r="H393" s="12"/>
      <c r="I393" s="42">
        <f>SUM(U385:U392)</f>
        <v>0.04</v>
      </c>
      <c r="J393" s="12">
        <f>160</f>
        <v>160</v>
      </c>
      <c r="K393" s="42">
        <f>SUM(V385:V392)</f>
        <v>1.0900000000000001</v>
      </c>
    </row>
    <row r="394" spans="1:29" ht="14.25" x14ac:dyDescent="0.2">
      <c r="A394" s="45"/>
      <c r="B394" s="45"/>
      <c r="C394" s="45" t="s">
        <v>866</v>
      </c>
      <c r="D394" s="46" t="s">
        <v>867</v>
      </c>
      <c r="E394" s="47">
        <f>Source!AQ311</f>
        <v>13.91</v>
      </c>
      <c r="F394" s="48"/>
      <c r="G394" s="49" t="str">
        <f>Source!DI311</f>
        <v/>
      </c>
      <c r="H394" s="47">
        <f>Source!AV312</f>
        <v>1</v>
      </c>
      <c r="I394" s="48">
        <f>Source!U311</f>
        <v>0.4173</v>
      </c>
      <c r="J394" s="47"/>
      <c r="K394" s="48"/>
    </row>
    <row r="395" spans="1:29" ht="15" x14ac:dyDescent="0.25">
      <c r="C395" s="32" t="s">
        <v>868</v>
      </c>
      <c r="H395" s="50">
        <f>I387+I388+I391+I392+I393+SUM(I390:I390)-SUMIF(AC390:AC390, 5, I390:I390)-SUMIF(AC390:AC390, 6, I390:I390)</f>
        <v>52.260000000000005</v>
      </c>
      <c r="I395" s="50"/>
      <c r="J395" s="50">
        <f>K387+K388+K391+K392+K393+SUM(K390:K390)-SUMIF(AC390:AC390, 5, K390:K390)-SUMIF(AC390:AC390, 6, K390:K390)</f>
        <v>672.41999999999985</v>
      </c>
      <c r="K395" s="50"/>
    </row>
    <row r="396" spans="1:29" ht="15" x14ac:dyDescent="0.25">
      <c r="C396" s="32" t="s">
        <v>869</v>
      </c>
      <c r="H396" s="52">
        <f>SUMIF(AC390:AC390, 5, I390:I390)+SUMIF(AC390:AC390, 6, I390:I390)</f>
        <v>0</v>
      </c>
      <c r="I396" s="52"/>
      <c r="J396" s="52">
        <f>SUMIF(AC390:AC390, 5, K390:K390)+SUMIF(AC390:AC390, 6, K390:K390)</f>
        <v>0</v>
      </c>
      <c r="K396" s="52"/>
    </row>
    <row r="397" spans="1:29" ht="15" x14ac:dyDescent="0.25">
      <c r="H397" s="52"/>
      <c r="I397" s="52"/>
      <c r="J397" s="52"/>
      <c r="K397" s="52"/>
      <c r="O397" s="53">
        <f>I387+I388+I391+I392+I393+SUM(I390:I390)</f>
        <v>52.260000000000005</v>
      </c>
      <c r="P397" s="53">
        <f>K387+K388+K391+K392+K393+SUM(K390:K390)</f>
        <v>672.41999999999985</v>
      </c>
    </row>
    <row r="399" spans="1:29" ht="42.75" x14ac:dyDescent="0.2">
      <c r="A399" s="39">
        <v>28</v>
      </c>
      <c r="B399" s="39" t="str">
        <f>Source!F315</f>
        <v>3.15-165-1</v>
      </c>
      <c r="C399" s="39" t="s">
        <v>260</v>
      </c>
      <c r="D399" s="40" t="str">
        <f>Source!H315</f>
        <v>100 м2</v>
      </c>
      <c r="E399" s="12">
        <f>Source!I315</f>
        <v>0.03</v>
      </c>
      <c r="F399" s="42"/>
      <c r="G399" s="41"/>
      <c r="H399" s="12"/>
      <c r="I399" s="42"/>
      <c r="J399" s="12"/>
      <c r="K399" s="42"/>
      <c r="Q399">
        <f>Source!X315</f>
        <v>1.79</v>
      </c>
      <c r="R399">
        <f>Source!X316</f>
        <v>50.65</v>
      </c>
      <c r="S399">
        <f>Source!Y315</f>
        <v>1.1499999999999999</v>
      </c>
      <c r="T399">
        <f>Source!Y316</f>
        <v>25.02</v>
      </c>
      <c r="U399">
        <f>ROUND((175/100)*ROUND(Source!R315, 2), 2)</f>
        <v>0</v>
      </c>
      <c r="V399">
        <f>ROUND((160/100)*ROUND(Source!R316, 2), 2)</f>
        <v>0</v>
      </c>
      <c r="AC399">
        <v>0</v>
      </c>
    </row>
    <row r="400" spans="1:29" x14ac:dyDescent="0.2">
      <c r="C400" s="43" t="str">
        <f>"Объем: "&amp;Source!I315&amp;"=(3)/"&amp;"100"</f>
        <v>Объем: 0,03=(3)/100</v>
      </c>
    </row>
    <row r="401" spans="1:29" ht="14.25" x14ac:dyDescent="0.2">
      <c r="A401" s="39"/>
      <c r="B401" s="39"/>
      <c r="C401" s="39" t="s">
        <v>862</v>
      </c>
      <c r="D401" s="40"/>
      <c r="E401" s="12"/>
      <c r="F401" s="42">
        <f>Source!AO315</f>
        <v>51.98</v>
      </c>
      <c r="G401" s="41" t="str">
        <f>Source!DG315</f>
        <v>)*1,15</v>
      </c>
      <c r="H401" s="12">
        <f>Source!AV316</f>
        <v>1</v>
      </c>
      <c r="I401" s="42">
        <f>Source!S315</f>
        <v>1.79</v>
      </c>
      <c r="J401" s="12">
        <f>IF(Source!BA316&lt;&gt; 0, Source!BA316, 1)</f>
        <v>34.090000000000003</v>
      </c>
      <c r="K401" s="42">
        <f>Source!S316</f>
        <v>61.02</v>
      </c>
    </row>
    <row r="402" spans="1:29" ht="14.25" x14ac:dyDescent="0.2">
      <c r="A402" s="39"/>
      <c r="B402" s="39"/>
      <c r="C402" s="39" t="s">
        <v>870</v>
      </c>
      <c r="D402" s="40"/>
      <c r="E402" s="12"/>
      <c r="F402" s="42">
        <f>Source!AM315</f>
        <v>0.84</v>
      </c>
      <c r="G402" s="41" t="str">
        <f>Source!DE315</f>
        <v>)*1,25</v>
      </c>
      <c r="H402" s="12">
        <f>Source!AV316</f>
        <v>1</v>
      </c>
      <c r="I402" s="42">
        <f>Source!Q315</f>
        <v>0.03</v>
      </c>
      <c r="J402" s="12">
        <f>IF(Source!BB316&lt;&gt; 0, Source!BB316, 1)</f>
        <v>12.64</v>
      </c>
      <c r="K402" s="42">
        <f>Source!Q316</f>
        <v>0.38</v>
      </c>
    </row>
    <row r="403" spans="1:29" ht="42.75" x14ac:dyDescent="0.2">
      <c r="A403" s="39" t="s">
        <v>322</v>
      </c>
      <c r="B403" s="39" t="str">
        <f>Source!F317</f>
        <v>1.1-1-3257</v>
      </c>
      <c r="C403" s="39" t="s">
        <v>266</v>
      </c>
      <c r="D403" s="40" t="str">
        <f>Source!H317</f>
        <v>кг</v>
      </c>
      <c r="E403" s="12">
        <f>Source!I317</f>
        <v>0.309</v>
      </c>
      <c r="F403" s="42">
        <f>Source!AK317</f>
        <v>17.309999999999999</v>
      </c>
      <c r="G403" s="44" t="s">
        <v>876</v>
      </c>
      <c r="H403" s="12">
        <f>Source!AW318</f>
        <v>1</v>
      </c>
      <c r="I403" s="42">
        <f>Source!O317</f>
        <v>5.35</v>
      </c>
      <c r="J403" s="12">
        <f>IF(Source!BC318&lt;&gt; 0, Source!BC318, 1)</f>
        <v>4.67</v>
      </c>
      <c r="K403" s="42">
        <f>Source!O318</f>
        <v>24.98</v>
      </c>
      <c r="Q403">
        <f>Source!X317</f>
        <v>0</v>
      </c>
      <c r="R403">
        <f>Source!X318</f>
        <v>0</v>
      </c>
      <c r="S403">
        <f>Source!Y317</f>
        <v>0</v>
      </c>
      <c r="T403">
        <f>Source!Y318</f>
        <v>0</v>
      </c>
      <c r="U403">
        <f>ROUND((175/100)*ROUND(Source!R317, 2), 2)</f>
        <v>0</v>
      </c>
      <c r="V403">
        <f>ROUND((160/100)*ROUND(Source!R318, 2), 2)</f>
        <v>0</v>
      </c>
      <c r="AC403">
        <v>3</v>
      </c>
    </row>
    <row r="404" spans="1:29" ht="14.25" x14ac:dyDescent="0.2">
      <c r="A404" s="39"/>
      <c r="B404" s="39"/>
      <c r="C404" s="39" t="s">
        <v>863</v>
      </c>
      <c r="D404" s="40" t="s">
        <v>864</v>
      </c>
      <c r="E404" s="12">
        <f>Source!DN316</f>
        <v>100</v>
      </c>
      <c r="F404" s="42"/>
      <c r="G404" s="41"/>
      <c r="H404" s="12"/>
      <c r="I404" s="42">
        <f>SUM(Q399:Q403)</f>
        <v>1.79</v>
      </c>
      <c r="J404" s="12">
        <f>Source!BZ316</f>
        <v>83</v>
      </c>
      <c r="K404" s="42">
        <f>SUM(R399:R403)</f>
        <v>50.65</v>
      </c>
    </row>
    <row r="405" spans="1:29" ht="14.25" x14ac:dyDescent="0.2">
      <c r="A405" s="39"/>
      <c r="B405" s="39"/>
      <c r="C405" s="39" t="s">
        <v>865</v>
      </c>
      <c r="D405" s="40" t="s">
        <v>864</v>
      </c>
      <c r="E405" s="12">
        <f>Source!DO316</f>
        <v>64</v>
      </c>
      <c r="F405" s="42"/>
      <c r="G405" s="41"/>
      <c r="H405" s="12"/>
      <c r="I405" s="42">
        <f>SUM(S399:S404)</f>
        <v>1.1499999999999999</v>
      </c>
      <c r="J405" s="12">
        <f>Source!CA316</f>
        <v>41</v>
      </c>
      <c r="K405" s="42">
        <f>SUM(T399:T404)</f>
        <v>25.02</v>
      </c>
    </row>
    <row r="406" spans="1:29" ht="14.25" x14ac:dyDescent="0.2">
      <c r="A406" s="45"/>
      <c r="B406" s="45"/>
      <c r="C406" s="45" t="s">
        <v>866</v>
      </c>
      <c r="D406" s="46" t="s">
        <v>867</v>
      </c>
      <c r="E406" s="47">
        <f>Source!AQ315</f>
        <v>4.6500000000000004</v>
      </c>
      <c r="F406" s="48"/>
      <c r="G406" s="49" t="str">
        <f>Source!DI315</f>
        <v>)*1,15</v>
      </c>
      <c r="H406" s="47">
        <f>Source!AV316</f>
        <v>1</v>
      </c>
      <c r="I406" s="48">
        <f>Source!U315</f>
        <v>0.16042500000000001</v>
      </c>
      <c r="J406" s="47"/>
      <c r="K406" s="48"/>
    </row>
    <row r="407" spans="1:29" ht="15" x14ac:dyDescent="0.25">
      <c r="C407" s="32" t="s">
        <v>868</v>
      </c>
      <c r="H407" s="50">
        <f>I401+I402+I404+I405+SUM(I403:I403)-SUMIF(AC403:AC403, 5, I403:I403)-SUMIF(AC403:AC403, 6, I403:I403)</f>
        <v>10.11</v>
      </c>
      <c r="I407" s="50"/>
      <c r="J407" s="50">
        <f>K401+K402+K404+K405+SUM(K403:K403)-SUMIF(AC403:AC403, 5, K403:K403)-SUMIF(AC403:AC403, 6, K403:K403)</f>
        <v>162.05000000000001</v>
      </c>
      <c r="K407" s="50"/>
    </row>
    <row r="408" spans="1:29" ht="15" x14ac:dyDescent="0.25">
      <c r="C408" s="32" t="s">
        <v>869</v>
      </c>
      <c r="H408" s="52">
        <f>SUMIF(AC403:AC403, 5, I403:I403)+SUMIF(AC403:AC403, 6, I403:I403)</f>
        <v>0</v>
      </c>
      <c r="I408" s="52"/>
      <c r="J408" s="52">
        <f>SUMIF(AC403:AC403, 5, K403:K403)+SUMIF(AC403:AC403, 6, K403:K403)</f>
        <v>0</v>
      </c>
      <c r="K408" s="52"/>
    </row>
    <row r="409" spans="1:29" ht="15" x14ac:dyDescent="0.25">
      <c r="H409" s="52"/>
      <c r="I409" s="52"/>
      <c r="J409" s="52"/>
      <c r="K409" s="52"/>
      <c r="O409" s="53">
        <f>I401+I402+I404+I405+SUM(I403:I403)</f>
        <v>10.11</v>
      </c>
      <c r="P409" s="53">
        <f>K401+K402+K404+K405+SUM(K403:K403)</f>
        <v>162.05000000000001</v>
      </c>
    </row>
    <row r="411" spans="1:29" ht="85.5" x14ac:dyDescent="0.2">
      <c r="A411" s="39">
        <v>29</v>
      </c>
      <c r="B411" s="39" t="str">
        <f>Source!F319</f>
        <v>3.15-96-2</v>
      </c>
      <c r="C411" s="39" t="s">
        <v>325</v>
      </c>
      <c r="D411" s="40" t="str">
        <f>Source!H319</f>
        <v>100 м2 окрашиваемой поверхности</v>
      </c>
      <c r="E411" s="12">
        <f>Source!I319</f>
        <v>0.03</v>
      </c>
      <c r="F411" s="42"/>
      <c r="G411" s="41"/>
      <c r="H411" s="12"/>
      <c r="I411" s="42"/>
      <c r="J411" s="12"/>
      <c r="K411" s="42"/>
      <c r="Q411">
        <f>Source!X319</f>
        <v>6.09</v>
      </c>
      <c r="R411">
        <f>Source!X320</f>
        <v>172.32</v>
      </c>
      <c r="S411">
        <f>Source!Y319</f>
        <v>3.9</v>
      </c>
      <c r="T411">
        <f>Source!Y320</f>
        <v>85.12</v>
      </c>
      <c r="U411">
        <f>ROUND((175/100)*ROUND(Source!R319, 2), 2)</f>
        <v>7.0000000000000007E-2</v>
      </c>
      <c r="V411">
        <f>ROUND((160/100)*ROUND(Source!R320, 2), 2)</f>
        <v>2.1800000000000002</v>
      </c>
      <c r="AC411">
        <v>0</v>
      </c>
    </row>
    <row r="412" spans="1:29" x14ac:dyDescent="0.2">
      <c r="C412" s="43" t="str">
        <f>"Объем: "&amp;Source!I319&amp;"=3/"&amp;"100"</f>
        <v>Объем: 0,03=3/100</v>
      </c>
    </row>
    <row r="413" spans="1:29" ht="14.25" x14ac:dyDescent="0.2">
      <c r="A413" s="39"/>
      <c r="B413" s="39"/>
      <c r="C413" s="39" t="s">
        <v>862</v>
      </c>
      <c r="D413" s="40"/>
      <c r="E413" s="12"/>
      <c r="F413" s="42">
        <f>Source!AO319</f>
        <v>176.64</v>
      </c>
      <c r="G413" s="41" t="str">
        <f>Source!DG319</f>
        <v>)*1,15</v>
      </c>
      <c r="H413" s="12">
        <f>Source!AV320</f>
        <v>1</v>
      </c>
      <c r="I413" s="42">
        <f>Source!S319</f>
        <v>6.09</v>
      </c>
      <c r="J413" s="12">
        <f>IF(Source!BA320&lt;&gt; 0, Source!BA320, 1)</f>
        <v>34.090000000000003</v>
      </c>
      <c r="K413" s="42">
        <f>Source!S320</f>
        <v>207.61</v>
      </c>
    </row>
    <row r="414" spans="1:29" ht="14.25" x14ac:dyDescent="0.2">
      <c r="A414" s="39"/>
      <c r="B414" s="39"/>
      <c r="C414" s="39" t="s">
        <v>870</v>
      </c>
      <c r="D414" s="40"/>
      <c r="E414" s="12"/>
      <c r="F414" s="42">
        <f>Source!AM319</f>
        <v>7.48</v>
      </c>
      <c r="G414" s="41" t="str">
        <f>Source!DE319</f>
        <v>)*1,25</v>
      </c>
      <c r="H414" s="12">
        <f>Source!AV320</f>
        <v>1</v>
      </c>
      <c r="I414" s="42">
        <f>Source!Q319</f>
        <v>0.28000000000000003</v>
      </c>
      <c r="J414" s="12">
        <f>IF(Source!BB320&lt;&gt; 0, Source!BB320, 1)</f>
        <v>12.72</v>
      </c>
      <c r="K414" s="42">
        <f>Source!Q320</f>
        <v>3.56</v>
      </c>
    </row>
    <row r="415" spans="1:29" ht="14.25" x14ac:dyDescent="0.2">
      <c r="A415" s="39"/>
      <c r="B415" s="39"/>
      <c r="C415" s="39" t="s">
        <v>871</v>
      </c>
      <c r="D415" s="40"/>
      <c r="E415" s="12"/>
      <c r="F415" s="42">
        <f>Source!AN319</f>
        <v>1.1399999999999999</v>
      </c>
      <c r="G415" s="41" t="str">
        <f>Source!DF319</f>
        <v>)*1,25</v>
      </c>
      <c r="H415" s="12">
        <f>Source!AV320</f>
        <v>1</v>
      </c>
      <c r="I415" s="54">
        <f>Source!R319</f>
        <v>0.04</v>
      </c>
      <c r="J415" s="12">
        <f>IF(Source!BS320&lt;&gt; 0, Source!BS320, 1)</f>
        <v>34.090000000000003</v>
      </c>
      <c r="K415" s="54">
        <f>Source!R320</f>
        <v>1.36</v>
      </c>
    </row>
    <row r="416" spans="1:29" ht="14.25" x14ac:dyDescent="0.2">
      <c r="A416" s="39"/>
      <c r="B416" s="39"/>
      <c r="C416" s="39" t="s">
        <v>875</v>
      </c>
      <c r="D416" s="40"/>
      <c r="E416" s="12"/>
      <c r="F416" s="42">
        <f>Source!AL319</f>
        <v>34.5</v>
      </c>
      <c r="G416" s="41" t="str">
        <f>Source!DD319</f>
        <v>)*1</v>
      </c>
      <c r="H416" s="12">
        <f>Source!AW320</f>
        <v>1</v>
      </c>
      <c r="I416" s="42">
        <f>Source!P319</f>
        <v>1.04</v>
      </c>
      <c r="J416" s="12">
        <f>IF(Source!BC320&lt;&gt; 0, Source!BC320, 1)</f>
        <v>1.62</v>
      </c>
      <c r="K416" s="42">
        <f>Source!P320</f>
        <v>1.68</v>
      </c>
    </row>
    <row r="417" spans="1:29" ht="28.5" x14ac:dyDescent="0.2">
      <c r="A417" s="39" t="s">
        <v>330</v>
      </c>
      <c r="B417" s="39" t="str">
        <f>Source!F321</f>
        <v>1.1-1-1478</v>
      </c>
      <c r="C417" s="39" t="s">
        <v>332</v>
      </c>
      <c r="D417" s="40" t="str">
        <f>Source!H321</f>
        <v>т</v>
      </c>
      <c r="E417" s="12">
        <f>Source!I321</f>
        <v>1.65E-4</v>
      </c>
      <c r="F417" s="42">
        <f>Source!AK321</f>
        <v>13953.6</v>
      </c>
      <c r="G417" s="44" t="s">
        <v>876</v>
      </c>
      <c r="H417" s="12">
        <f>Source!AW322</f>
        <v>1</v>
      </c>
      <c r="I417" s="42">
        <f>Source!O321</f>
        <v>2.2999999999999998</v>
      </c>
      <c r="J417" s="12">
        <f>IF(Source!BC322&lt;&gt; 0, Source!BC322, 1)</f>
        <v>3.17</v>
      </c>
      <c r="K417" s="42">
        <f>Source!O322</f>
        <v>7.29</v>
      </c>
      <c r="Q417">
        <f>Source!X321</f>
        <v>0</v>
      </c>
      <c r="R417">
        <f>Source!X322</f>
        <v>0</v>
      </c>
      <c r="S417">
        <f>Source!Y321</f>
        <v>0</v>
      </c>
      <c r="T417">
        <f>Source!Y322</f>
        <v>0</v>
      </c>
      <c r="U417">
        <f>ROUND((175/100)*ROUND(Source!R321, 2), 2)</f>
        <v>0</v>
      </c>
      <c r="V417">
        <f>ROUND((160/100)*ROUND(Source!R322, 2), 2)</f>
        <v>0</v>
      </c>
      <c r="AC417">
        <v>3</v>
      </c>
    </row>
    <row r="418" spans="1:29" ht="171" x14ac:dyDescent="0.2">
      <c r="A418" s="39" t="s">
        <v>334</v>
      </c>
      <c r="B418" s="39" t="str">
        <f>Source!F323</f>
        <v>1.1-1-2180</v>
      </c>
      <c r="C418" s="39" t="s">
        <v>830</v>
      </c>
      <c r="D418" s="40" t="str">
        <f>Source!H323</f>
        <v>т</v>
      </c>
      <c r="E418" s="12">
        <f>Source!I323</f>
        <v>1.56E-3</v>
      </c>
      <c r="F418" s="42">
        <f>Source!AK323</f>
        <v>33030.400000000001</v>
      </c>
      <c r="G418" s="44" t="s">
        <v>876</v>
      </c>
      <c r="H418" s="12">
        <f>Source!AW324</f>
        <v>1</v>
      </c>
      <c r="I418" s="42">
        <f>Source!O323</f>
        <v>51.53</v>
      </c>
      <c r="J418" s="12">
        <f>IF(Source!BC324&lt;&gt; 0, Source!BC324, 1)</f>
        <v>3.81</v>
      </c>
      <c r="K418" s="42">
        <f>Source!O324</f>
        <v>196.33</v>
      </c>
      <c r="Q418">
        <f>Source!X323</f>
        <v>0</v>
      </c>
      <c r="R418">
        <f>Source!X324</f>
        <v>0</v>
      </c>
      <c r="S418">
        <f>Source!Y323</f>
        <v>0</v>
      </c>
      <c r="T418">
        <f>Source!Y324</f>
        <v>0</v>
      </c>
      <c r="U418">
        <f>ROUND((175/100)*ROUND(Source!R323, 2), 2)</f>
        <v>0</v>
      </c>
      <c r="V418">
        <f>ROUND((160/100)*ROUND(Source!R324, 2), 2)</f>
        <v>0</v>
      </c>
      <c r="AC418">
        <v>3</v>
      </c>
    </row>
    <row r="419" spans="1:29" ht="14.25" x14ac:dyDescent="0.2">
      <c r="A419" s="39"/>
      <c r="B419" s="39"/>
      <c r="C419" s="39" t="s">
        <v>863</v>
      </c>
      <c r="D419" s="40" t="s">
        <v>864</v>
      </c>
      <c r="E419" s="12">
        <f>Source!DN320</f>
        <v>100</v>
      </c>
      <c r="F419" s="42"/>
      <c r="G419" s="41"/>
      <c r="H419" s="12"/>
      <c r="I419" s="42">
        <f>SUM(Q411:Q418)</f>
        <v>6.09</v>
      </c>
      <c r="J419" s="12">
        <f>Source!BZ320</f>
        <v>83</v>
      </c>
      <c r="K419" s="42">
        <f>SUM(R411:R418)</f>
        <v>172.32</v>
      </c>
    </row>
    <row r="420" spans="1:29" ht="14.25" x14ac:dyDescent="0.2">
      <c r="A420" s="39"/>
      <c r="B420" s="39"/>
      <c r="C420" s="39" t="s">
        <v>865</v>
      </c>
      <c r="D420" s="40" t="s">
        <v>864</v>
      </c>
      <c r="E420" s="12">
        <f>Source!DO320</f>
        <v>64</v>
      </c>
      <c r="F420" s="42"/>
      <c r="G420" s="41"/>
      <c r="H420" s="12"/>
      <c r="I420" s="42">
        <f>SUM(S411:S419)</f>
        <v>3.9</v>
      </c>
      <c r="J420" s="12">
        <f>Source!CA320</f>
        <v>41</v>
      </c>
      <c r="K420" s="42">
        <f>SUM(T411:T419)</f>
        <v>85.12</v>
      </c>
    </row>
    <row r="421" spans="1:29" ht="14.25" x14ac:dyDescent="0.2">
      <c r="A421" s="39"/>
      <c r="B421" s="39"/>
      <c r="C421" s="39" t="s">
        <v>872</v>
      </c>
      <c r="D421" s="40" t="s">
        <v>864</v>
      </c>
      <c r="E421" s="12">
        <f>175</f>
        <v>175</v>
      </c>
      <c r="F421" s="42"/>
      <c r="G421" s="41"/>
      <c r="H421" s="12"/>
      <c r="I421" s="42">
        <f>SUM(U411:U420)</f>
        <v>7.0000000000000007E-2</v>
      </c>
      <c r="J421" s="12">
        <f>160</f>
        <v>160</v>
      </c>
      <c r="K421" s="42">
        <f>SUM(V411:V420)</f>
        <v>2.1800000000000002</v>
      </c>
    </row>
    <row r="422" spans="1:29" ht="14.25" x14ac:dyDescent="0.2">
      <c r="A422" s="45"/>
      <c r="B422" s="45"/>
      <c r="C422" s="45" t="s">
        <v>866</v>
      </c>
      <c r="D422" s="46" t="s">
        <v>867</v>
      </c>
      <c r="E422" s="47">
        <f>Source!AQ319</f>
        <v>15.4</v>
      </c>
      <c r="F422" s="48"/>
      <c r="G422" s="49" t="str">
        <f>Source!DI319</f>
        <v>)*1,15</v>
      </c>
      <c r="H422" s="47">
        <f>Source!AV320</f>
        <v>1</v>
      </c>
      <c r="I422" s="48">
        <f>Source!U319</f>
        <v>0.53129999999999988</v>
      </c>
      <c r="J422" s="47"/>
      <c r="K422" s="48"/>
    </row>
    <row r="423" spans="1:29" ht="15" x14ac:dyDescent="0.25">
      <c r="C423" s="32" t="s">
        <v>868</v>
      </c>
      <c r="H423" s="50">
        <f>I413+I414+I416+I419+I420+I421+SUM(I417:I418)-SUMIF(AC417:AC418, 5, I417:I418)-SUMIF(AC417:AC418, 6, I417:I418)</f>
        <v>71.3</v>
      </c>
      <c r="I423" s="50"/>
      <c r="J423" s="50">
        <f>K413+K414+K416+K419+K420+K421+SUM(K417:K418)-SUMIF(AC417:AC418, 5, K417:K418)-SUMIF(AC417:AC418, 6, K417:K418)</f>
        <v>676.09</v>
      </c>
      <c r="K423" s="50"/>
    </row>
    <row r="424" spans="1:29" ht="15" x14ac:dyDescent="0.25">
      <c r="C424" s="32" t="s">
        <v>869</v>
      </c>
      <c r="H424" s="52">
        <f>SUMIF(AC417:AC418, 5, I417:I418)+SUMIF(AC417:AC418, 6, I417:I418)</f>
        <v>0</v>
      </c>
      <c r="I424" s="52"/>
      <c r="J424" s="52">
        <f>SUMIF(AC417:AC418, 5, K417:K418)+SUMIF(AC417:AC418, 6, K417:K418)</f>
        <v>0</v>
      </c>
      <c r="K424" s="52"/>
    </row>
    <row r="425" spans="1:29" ht="15" x14ac:dyDescent="0.25">
      <c r="H425" s="52"/>
      <c r="I425" s="52"/>
      <c r="J425" s="52"/>
      <c r="K425" s="52"/>
      <c r="O425" s="53">
        <f>I413+I414+I416+I419+I420+I421+SUM(I417:I418)</f>
        <v>71.3</v>
      </c>
      <c r="P425" s="53">
        <f>K413+K414+K416+K419+K420+K421+SUM(K417:K418)</f>
        <v>676.09</v>
      </c>
    </row>
    <row r="427" spans="1:29" ht="85.5" x14ac:dyDescent="0.2">
      <c r="A427" s="39">
        <v>30</v>
      </c>
      <c r="B427" s="39" t="str">
        <f>Source!F325</f>
        <v>3.15-65-2</v>
      </c>
      <c r="C427" s="39" t="s">
        <v>339</v>
      </c>
      <c r="D427" s="40" t="str">
        <f>Source!H325</f>
        <v>100 м2 оштукатуриваемой поверхности</v>
      </c>
      <c r="E427" s="12">
        <f>Source!I325</f>
        <v>0.03</v>
      </c>
      <c r="F427" s="42"/>
      <c r="G427" s="41"/>
      <c r="H427" s="12"/>
      <c r="I427" s="42"/>
      <c r="J427" s="12"/>
      <c r="K427" s="42"/>
      <c r="Q427">
        <f>Source!X325</f>
        <v>14.87</v>
      </c>
      <c r="R427">
        <f>Source!X326</f>
        <v>420.74</v>
      </c>
      <c r="S427">
        <f>Source!Y325</f>
        <v>9.52</v>
      </c>
      <c r="T427">
        <f>Source!Y326</f>
        <v>207.84</v>
      </c>
      <c r="U427">
        <f>ROUND((175/100)*ROUND(Source!R325, 2), 2)</f>
        <v>0.19</v>
      </c>
      <c r="V427">
        <f>ROUND((160/100)*ROUND(Source!R326, 2), 2)</f>
        <v>6</v>
      </c>
      <c r="AC427">
        <v>0</v>
      </c>
    </row>
    <row r="428" spans="1:29" x14ac:dyDescent="0.2">
      <c r="C428" s="43" t="str">
        <f>"Объем: "&amp;Source!I325&amp;"=(3)/"&amp;"100"</f>
        <v>Объем: 0,03=(3)/100</v>
      </c>
    </row>
    <row r="429" spans="1:29" ht="14.25" x14ac:dyDescent="0.2">
      <c r="A429" s="39"/>
      <c r="B429" s="39"/>
      <c r="C429" s="39" t="s">
        <v>862</v>
      </c>
      <c r="D429" s="40"/>
      <c r="E429" s="12"/>
      <c r="F429" s="42">
        <f>Source!AO325</f>
        <v>495.64</v>
      </c>
      <c r="G429" s="41" t="str">
        <f>Source!DG325</f>
        <v/>
      </c>
      <c r="H429" s="12">
        <f>Source!AV326</f>
        <v>1</v>
      </c>
      <c r="I429" s="42">
        <f>Source!S325</f>
        <v>14.87</v>
      </c>
      <c r="J429" s="12">
        <f>IF(Source!BA326&lt;&gt; 0, Source!BA326, 1)</f>
        <v>34.090000000000003</v>
      </c>
      <c r="K429" s="42">
        <f>Source!S326</f>
        <v>506.92</v>
      </c>
    </row>
    <row r="430" spans="1:29" ht="14.25" x14ac:dyDescent="0.2">
      <c r="A430" s="39"/>
      <c r="B430" s="39"/>
      <c r="C430" s="39" t="s">
        <v>870</v>
      </c>
      <c r="D430" s="40"/>
      <c r="E430" s="12"/>
      <c r="F430" s="42">
        <f>Source!AM325</f>
        <v>32.299999999999997</v>
      </c>
      <c r="G430" s="41" t="str">
        <f>Source!DE325</f>
        <v/>
      </c>
      <c r="H430" s="12">
        <f>Source!AV326</f>
        <v>1</v>
      </c>
      <c r="I430" s="42">
        <f>Source!Q325</f>
        <v>0.97</v>
      </c>
      <c r="J430" s="12">
        <f>IF(Source!BB326&lt;&gt; 0, Source!BB326, 1)</f>
        <v>11.8</v>
      </c>
      <c r="K430" s="42">
        <f>Source!Q326</f>
        <v>11.45</v>
      </c>
    </row>
    <row r="431" spans="1:29" ht="14.25" x14ac:dyDescent="0.2">
      <c r="A431" s="39"/>
      <c r="B431" s="39"/>
      <c r="C431" s="39" t="s">
        <v>871</v>
      </c>
      <c r="D431" s="40"/>
      <c r="E431" s="12"/>
      <c r="F431" s="42">
        <f>Source!AN325</f>
        <v>3.67</v>
      </c>
      <c r="G431" s="41" t="str">
        <f>Source!DF325</f>
        <v/>
      </c>
      <c r="H431" s="12">
        <f>Source!AV326</f>
        <v>1</v>
      </c>
      <c r="I431" s="54">
        <f>Source!R325</f>
        <v>0.11</v>
      </c>
      <c r="J431" s="12">
        <f>IF(Source!BS326&lt;&gt; 0, Source!BS326, 1)</f>
        <v>34.090000000000003</v>
      </c>
      <c r="K431" s="54">
        <f>Source!R326</f>
        <v>3.75</v>
      </c>
    </row>
    <row r="432" spans="1:29" ht="14.25" x14ac:dyDescent="0.2">
      <c r="A432" s="39"/>
      <c r="B432" s="39"/>
      <c r="C432" s="39" t="s">
        <v>875</v>
      </c>
      <c r="D432" s="40"/>
      <c r="E432" s="12"/>
      <c r="F432" s="42">
        <f>Source!AL325</f>
        <v>17.29</v>
      </c>
      <c r="G432" s="41" t="str">
        <f>Source!DD325</f>
        <v/>
      </c>
      <c r="H432" s="12">
        <f>Source!AW326</f>
        <v>1</v>
      </c>
      <c r="I432" s="42">
        <f>Source!P325</f>
        <v>0.52</v>
      </c>
      <c r="J432" s="12">
        <f>IF(Source!BC326&lt;&gt; 0, Source!BC326, 1)</f>
        <v>9.07</v>
      </c>
      <c r="K432" s="42">
        <f>Source!P326</f>
        <v>4.72</v>
      </c>
    </row>
    <row r="433" spans="1:29" ht="57" x14ac:dyDescent="0.2">
      <c r="A433" s="39" t="s">
        <v>341</v>
      </c>
      <c r="B433" s="39" t="str">
        <f>Source!F327</f>
        <v>0934002000</v>
      </c>
      <c r="C433" s="39" t="s">
        <v>343</v>
      </c>
      <c r="D433" s="40" t="str">
        <f>Source!H327</f>
        <v>т</v>
      </c>
      <c r="E433" s="12">
        <f>Source!I327</f>
        <v>1.7399999999999999E-2</v>
      </c>
      <c r="F433" s="42">
        <f>Source!AK327</f>
        <v>0</v>
      </c>
      <c r="G433" s="44" t="s">
        <v>3</v>
      </c>
      <c r="H433" s="12">
        <f>Source!AW328</f>
        <v>1</v>
      </c>
      <c r="I433" s="42">
        <f>Source!O327</f>
        <v>0</v>
      </c>
      <c r="J433" s="12">
        <f>IF(Source!BC328&lt;&gt; 0, Source!BC328, 1)</f>
        <v>9.64</v>
      </c>
      <c r="K433" s="42">
        <f>Source!O328</f>
        <v>0</v>
      </c>
      <c r="Q433">
        <f>Source!X327</f>
        <v>0</v>
      </c>
      <c r="R433">
        <f>Source!X328</f>
        <v>0</v>
      </c>
      <c r="S433">
        <f>Source!Y327</f>
        <v>0</v>
      </c>
      <c r="T433">
        <f>Source!Y328</f>
        <v>0</v>
      </c>
      <c r="U433">
        <f>ROUND((175/100)*ROUND(Source!R327, 2), 2)</f>
        <v>0</v>
      </c>
      <c r="V433">
        <f>ROUND((160/100)*ROUND(Source!R328, 2), 2)</f>
        <v>0</v>
      </c>
      <c r="AC433">
        <v>3</v>
      </c>
    </row>
    <row r="434" spans="1:29" ht="14.25" x14ac:dyDescent="0.2">
      <c r="A434" s="39"/>
      <c r="B434" s="39"/>
      <c r="C434" s="39" t="s">
        <v>863</v>
      </c>
      <c r="D434" s="40" t="s">
        <v>864</v>
      </c>
      <c r="E434" s="12">
        <f>Source!DN326</f>
        <v>100</v>
      </c>
      <c r="F434" s="42"/>
      <c r="G434" s="41"/>
      <c r="H434" s="12"/>
      <c r="I434" s="42">
        <f>SUM(Q427:Q433)</f>
        <v>14.87</v>
      </c>
      <c r="J434" s="12">
        <f>Source!BZ326</f>
        <v>83</v>
      </c>
      <c r="K434" s="42">
        <f>SUM(R427:R433)</f>
        <v>420.74</v>
      </c>
    </row>
    <row r="435" spans="1:29" ht="14.25" x14ac:dyDescent="0.2">
      <c r="A435" s="39"/>
      <c r="B435" s="39"/>
      <c r="C435" s="39" t="s">
        <v>865</v>
      </c>
      <c r="D435" s="40" t="s">
        <v>864</v>
      </c>
      <c r="E435" s="12">
        <f>Source!DO326</f>
        <v>64</v>
      </c>
      <c r="F435" s="42"/>
      <c r="G435" s="41"/>
      <c r="H435" s="12"/>
      <c r="I435" s="42">
        <f>SUM(S427:S434)</f>
        <v>9.52</v>
      </c>
      <c r="J435" s="12">
        <f>Source!CA326</f>
        <v>41</v>
      </c>
      <c r="K435" s="42">
        <f>SUM(T427:T434)</f>
        <v>207.84</v>
      </c>
    </row>
    <row r="436" spans="1:29" ht="14.25" x14ac:dyDescent="0.2">
      <c r="A436" s="39"/>
      <c r="B436" s="39"/>
      <c r="C436" s="39" t="s">
        <v>872</v>
      </c>
      <c r="D436" s="40" t="s">
        <v>864</v>
      </c>
      <c r="E436" s="12">
        <f>175</f>
        <v>175</v>
      </c>
      <c r="F436" s="42"/>
      <c r="G436" s="41"/>
      <c r="H436" s="12"/>
      <c r="I436" s="42">
        <f>SUM(U427:U435)</f>
        <v>0.19</v>
      </c>
      <c r="J436" s="12">
        <f>160</f>
        <v>160</v>
      </c>
      <c r="K436" s="42">
        <f>SUM(V427:V435)</f>
        <v>6</v>
      </c>
    </row>
    <row r="437" spans="1:29" ht="14.25" x14ac:dyDescent="0.2">
      <c r="A437" s="45"/>
      <c r="B437" s="45"/>
      <c r="C437" s="45" t="s">
        <v>866</v>
      </c>
      <c r="D437" s="46" t="s">
        <v>867</v>
      </c>
      <c r="E437" s="47">
        <f>Source!AQ325</f>
        <v>41.2</v>
      </c>
      <c r="F437" s="48"/>
      <c r="G437" s="49" t="str">
        <f>Source!DI325</f>
        <v/>
      </c>
      <c r="H437" s="47">
        <f>Source!AV326</f>
        <v>1</v>
      </c>
      <c r="I437" s="48">
        <f>Source!U325</f>
        <v>1.236</v>
      </c>
      <c r="J437" s="47"/>
      <c r="K437" s="48"/>
    </row>
    <row r="438" spans="1:29" ht="15" x14ac:dyDescent="0.25">
      <c r="C438" s="32" t="s">
        <v>868</v>
      </c>
      <c r="H438" s="50">
        <f>I429+I430+I432+I434+I435+I436+SUM(I433:I433)-SUMIF(AC433:AC433, 5, I433:I433)-SUMIF(AC433:AC433, 6, I433:I433)</f>
        <v>40.94</v>
      </c>
      <c r="I438" s="50"/>
      <c r="J438" s="50">
        <f>K429+K430+K432+K434+K435+K436+SUM(K433:K433)-SUMIF(AC433:AC433, 5, K433:K433)-SUMIF(AC433:AC433, 6, K433:K433)</f>
        <v>1157.67</v>
      </c>
      <c r="K438" s="50"/>
    </row>
    <row r="439" spans="1:29" ht="15" x14ac:dyDescent="0.25">
      <c r="C439" s="32" t="s">
        <v>869</v>
      </c>
      <c r="H439" s="52">
        <f>SUMIF(AC433:AC433, 5, I433:I433)+SUMIF(AC433:AC433, 6, I433:I433)</f>
        <v>0</v>
      </c>
      <c r="I439" s="52"/>
      <c r="J439" s="52">
        <f>SUMIF(AC433:AC433, 5, K433:K433)+SUMIF(AC433:AC433, 6, K433:K433)</f>
        <v>0</v>
      </c>
      <c r="K439" s="52"/>
    </row>
    <row r="440" spans="1:29" ht="15" x14ac:dyDescent="0.25">
      <c r="H440" s="52"/>
      <c r="I440" s="52"/>
      <c r="J440" s="52"/>
      <c r="K440" s="52"/>
      <c r="O440" s="53">
        <f>I429+I430+I432+I434+I435+I436+SUM(I433:I433)</f>
        <v>40.94</v>
      </c>
      <c r="P440" s="53">
        <f>K429+K430+K432+K434+K435+K436+SUM(K433:K433)</f>
        <v>1157.67</v>
      </c>
    </row>
    <row r="442" spans="1:29" ht="28.5" x14ac:dyDescent="0.2">
      <c r="A442" s="39">
        <v>31</v>
      </c>
      <c r="B442" s="39" t="str">
        <f>Source!F329</f>
        <v>3.15-199-1</v>
      </c>
      <c r="C442" s="39" t="s">
        <v>346</v>
      </c>
      <c r="D442" s="40" t="str">
        <f>Source!H329</f>
        <v>100 м2</v>
      </c>
      <c r="E442" s="12">
        <f>Source!I329</f>
        <v>0.03</v>
      </c>
      <c r="F442" s="42"/>
      <c r="G442" s="41"/>
      <c r="H442" s="12"/>
      <c r="I442" s="42"/>
      <c r="J442" s="12"/>
      <c r="K442" s="42"/>
      <c r="Q442">
        <f>Source!X329</f>
        <v>33.979999999999997</v>
      </c>
      <c r="R442">
        <f>Source!X330</f>
        <v>954.04</v>
      </c>
      <c r="S442">
        <f>Source!Y329</f>
        <v>27.99</v>
      </c>
      <c r="T442">
        <f>Source!Y330</f>
        <v>558.79999999999995</v>
      </c>
      <c r="U442">
        <f>ROUND((175/100)*ROUND(Source!R329, 2), 2)</f>
        <v>0.32</v>
      </c>
      <c r="V442">
        <f>ROUND((160/100)*ROUND(Source!R330, 2), 2)</f>
        <v>9.82</v>
      </c>
      <c r="AC442">
        <v>0</v>
      </c>
    </row>
    <row r="443" spans="1:29" x14ac:dyDescent="0.2">
      <c r="C443" s="43" t="str">
        <f>"Объем: "&amp;Source!I329&amp;"=(3)/"&amp;"100"</f>
        <v>Объем: 0,03=(3)/100</v>
      </c>
    </row>
    <row r="444" spans="1:29" ht="14.25" x14ac:dyDescent="0.2">
      <c r="A444" s="39"/>
      <c r="B444" s="39"/>
      <c r="C444" s="39" t="s">
        <v>862</v>
      </c>
      <c r="D444" s="40"/>
      <c r="E444" s="12"/>
      <c r="F444" s="42">
        <f>Source!AO329</f>
        <v>1332.83</v>
      </c>
      <c r="G444" s="41" t="str">
        <f>Source!DG329</f>
        <v/>
      </c>
      <c r="H444" s="12">
        <f>Source!AV330</f>
        <v>1</v>
      </c>
      <c r="I444" s="42">
        <f>Source!S329</f>
        <v>39.979999999999997</v>
      </c>
      <c r="J444" s="12">
        <f>IF(Source!BA330&lt;&gt; 0, Source!BA330, 1)</f>
        <v>34.090000000000003</v>
      </c>
      <c r="K444" s="42">
        <f>Source!S330</f>
        <v>1362.92</v>
      </c>
    </row>
    <row r="445" spans="1:29" ht="14.25" x14ac:dyDescent="0.2">
      <c r="A445" s="39"/>
      <c r="B445" s="39"/>
      <c r="C445" s="39" t="s">
        <v>870</v>
      </c>
      <c r="D445" s="40"/>
      <c r="E445" s="12"/>
      <c r="F445" s="42">
        <f>Source!AM329</f>
        <v>121.23</v>
      </c>
      <c r="G445" s="41" t="str">
        <f>Source!DE329</f>
        <v/>
      </c>
      <c r="H445" s="12">
        <f>Source!AV330</f>
        <v>1</v>
      </c>
      <c r="I445" s="42">
        <f>Source!Q329</f>
        <v>3.64</v>
      </c>
      <c r="J445" s="12">
        <f>IF(Source!BB330&lt;&gt; 0, Source!BB330, 1)</f>
        <v>10.18</v>
      </c>
      <c r="K445" s="42">
        <f>Source!Q330</f>
        <v>37.06</v>
      </c>
    </row>
    <row r="446" spans="1:29" ht="14.25" x14ac:dyDescent="0.2">
      <c r="A446" s="39"/>
      <c r="B446" s="39"/>
      <c r="C446" s="39" t="s">
        <v>871</v>
      </c>
      <c r="D446" s="40"/>
      <c r="E446" s="12"/>
      <c r="F446" s="42">
        <f>Source!AN329</f>
        <v>6</v>
      </c>
      <c r="G446" s="41" t="str">
        <f>Source!DF329</f>
        <v/>
      </c>
      <c r="H446" s="12">
        <f>Source!AV330</f>
        <v>1</v>
      </c>
      <c r="I446" s="54">
        <f>Source!R329</f>
        <v>0.18</v>
      </c>
      <c r="J446" s="12">
        <f>IF(Source!BS330&lt;&gt; 0, Source!BS330, 1)</f>
        <v>34.090000000000003</v>
      </c>
      <c r="K446" s="54">
        <f>Source!R330</f>
        <v>6.14</v>
      </c>
    </row>
    <row r="447" spans="1:29" ht="57" x14ac:dyDescent="0.2">
      <c r="A447" s="39" t="s">
        <v>350</v>
      </c>
      <c r="B447" s="39" t="str">
        <f>Source!F331</f>
        <v>1.6-2-134</v>
      </c>
      <c r="C447" s="39" t="s">
        <v>352</v>
      </c>
      <c r="D447" s="40" t="str">
        <f>Source!H331</f>
        <v>м2</v>
      </c>
      <c r="E447" s="12">
        <f>Source!I331</f>
        <v>3.09E-2</v>
      </c>
      <c r="F447" s="42">
        <f>Source!AK331</f>
        <v>773.6</v>
      </c>
      <c r="G447" s="44" t="s">
        <v>3</v>
      </c>
      <c r="H447" s="12">
        <f>Source!AW332</f>
        <v>1</v>
      </c>
      <c r="I447" s="42">
        <f>Source!O331</f>
        <v>23.9</v>
      </c>
      <c r="J447" s="12">
        <f>IF(Source!BC332&lt;&gt; 0, Source!BC332, 1)</f>
        <v>3.11</v>
      </c>
      <c r="K447" s="42">
        <f>Source!O332</f>
        <v>74.33</v>
      </c>
      <c r="Q447">
        <f>Source!X331</f>
        <v>0</v>
      </c>
      <c r="R447">
        <f>Source!X332</f>
        <v>0</v>
      </c>
      <c r="S447">
        <f>Source!Y331</f>
        <v>0</v>
      </c>
      <c r="T447">
        <f>Source!Y332</f>
        <v>0</v>
      </c>
      <c r="U447">
        <f>ROUND((175/100)*ROUND(Source!R331, 2), 2)</f>
        <v>0</v>
      </c>
      <c r="V447">
        <f>ROUND((160/100)*ROUND(Source!R332, 2), 2)</f>
        <v>0</v>
      </c>
      <c r="AC447">
        <v>3</v>
      </c>
    </row>
    <row r="448" spans="1:29" ht="14.25" x14ac:dyDescent="0.2">
      <c r="A448" s="39"/>
      <c r="B448" s="39"/>
      <c r="C448" s="39" t="s">
        <v>863</v>
      </c>
      <c r="D448" s="40" t="s">
        <v>864</v>
      </c>
      <c r="E448" s="12">
        <f>Source!DN330</f>
        <v>85</v>
      </c>
      <c r="F448" s="42"/>
      <c r="G448" s="41"/>
      <c r="H448" s="12"/>
      <c r="I448" s="42">
        <f>SUM(Q442:Q447)</f>
        <v>33.979999999999997</v>
      </c>
      <c r="J448" s="12">
        <f>Source!BZ330</f>
        <v>70</v>
      </c>
      <c r="K448" s="42">
        <f>SUM(R442:R447)</f>
        <v>954.04</v>
      </c>
    </row>
    <row r="449" spans="1:16" ht="14.25" x14ac:dyDescent="0.2">
      <c r="A449" s="39"/>
      <c r="B449" s="39"/>
      <c r="C449" s="39" t="s">
        <v>865</v>
      </c>
      <c r="D449" s="40" t="s">
        <v>864</v>
      </c>
      <c r="E449" s="12">
        <f>Source!DO330</f>
        <v>70</v>
      </c>
      <c r="F449" s="42"/>
      <c r="G449" s="41"/>
      <c r="H449" s="12"/>
      <c r="I449" s="42">
        <f>SUM(S442:S448)</f>
        <v>27.99</v>
      </c>
      <c r="J449" s="12">
        <f>Source!CA330</f>
        <v>41</v>
      </c>
      <c r="K449" s="42">
        <f>SUM(T442:T448)</f>
        <v>558.79999999999995</v>
      </c>
    </row>
    <row r="450" spans="1:16" ht="14.25" x14ac:dyDescent="0.2">
      <c r="A450" s="39"/>
      <c r="B450" s="39"/>
      <c r="C450" s="39" t="s">
        <v>872</v>
      </c>
      <c r="D450" s="40" t="s">
        <v>864</v>
      </c>
      <c r="E450" s="12">
        <f>175</f>
        <v>175</v>
      </c>
      <c r="F450" s="42"/>
      <c r="G450" s="41"/>
      <c r="H450" s="12"/>
      <c r="I450" s="42">
        <f>SUM(U442:U449)</f>
        <v>0.32</v>
      </c>
      <c r="J450" s="12">
        <f>160</f>
        <v>160</v>
      </c>
      <c r="K450" s="42">
        <f>SUM(V442:V449)</f>
        <v>9.82</v>
      </c>
    </row>
    <row r="451" spans="1:16" ht="14.25" x14ac:dyDescent="0.2">
      <c r="A451" s="45"/>
      <c r="B451" s="45"/>
      <c r="C451" s="45" t="s">
        <v>866</v>
      </c>
      <c r="D451" s="46" t="s">
        <v>867</v>
      </c>
      <c r="E451" s="47">
        <f>Source!AQ329</f>
        <v>108.36</v>
      </c>
      <c r="F451" s="48"/>
      <c r="G451" s="49" t="str">
        <f>Source!DI329</f>
        <v/>
      </c>
      <c r="H451" s="47">
        <f>Source!AV330</f>
        <v>1</v>
      </c>
      <c r="I451" s="48">
        <f>Source!U329</f>
        <v>3.2507999999999999</v>
      </c>
      <c r="J451" s="47"/>
      <c r="K451" s="48"/>
    </row>
    <row r="452" spans="1:16" ht="15" x14ac:dyDescent="0.25">
      <c r="C452" s="32" t="s">
        <v>868</v>
      </c>
      <c r="H452" s="50">
        <f>I444+I445+I448+I449+I450+SUM(I447:I447)-SUMIF(AC447:AC447, 5, I447:I447)-SUMIF(AC447:AC447, 6, I447:I447)</f>
        <v>129.80999999999997</v>
      </c>
      <c r="I452" s="50"/>
      <c r="J452" s="50">
        <f>K444+K445+K448+K449+K450+SUM(K447:K447)-SUMIF(AC447:AC447, 5, K447:K447)-SUMIF(AC447:AC447, 6, K447:K447)</f>
        <v>2996.97</v>
      </c>
      <c r="K452" s="50"/>
    </row>
    <row r="453" spans="1:16" ht="15" x14ac:dyDescent="0.25">
      <c r="C453" s="32" t="s">
        <v>869</v>
      </c>
      <c r="H453" s="52">
        <f>SUMIF(AC447:AC447, 5, I447:I447)+SUMIF(AC447:AC447, 6, I447:I447)</f>
        <v>0</v>
      </c>
      <c r="I453" s="52"/>
      <c r="J453" s="52">
        <f>SUMIF(AC447:AC447, 5, K447:K447)+SUMIF(AC447:AC447, 6, K447:K447)</f>
        <v>0</v>
      </c>
      <c r="K453" s="52"/>
    </row>
    <row r="454" spans="1:16" ht="15" x14ac:dyDescent="0.25">
      <c r="H454" s="52"/>
      <c r="I454" s="52"/>
      <c r="J454" s="52"/>
      <c r="K454" s="52"/>
      <c r="O454" s="53">
        <f>I444+I445+I448+I449+I450+SUM(I447:I447)</f>
        <v>129.80999999999997</v>
      </c>
      <c r="P454" s="53">
        <f>K444+K445+K448+K449+K450+SUM(K447:K447)</f>
        <v>2996.97</v>
      </c>
    </row>
    <row r="457" spans="1:16" ht="15" x14ac:dyDescent="0.25">
      <c r="A457" s="55" t="str">
        <f>CONCATENATE("Итого по подразделу: ",IF(Source!G334&lt;&gt;"Новый подраздел", Source!G334, ""))</f>
        <v>Итого по подразделу: Потолок</v>
      </c>
      <c r="B457" s="55"/>
      <c r="C457" s="55"/>
      <c r="D457" s="55"/>
      <c r="E457" s="55"/>
      <c r="F457" s="55"/>
      <c r="G457" s="55"/>
      <c r="H457" s="52">
        <f>SUM(O384:O456)</f>
        <v>304.41999999999996</v>
      </c>
      <c r="I457" s="51"/>
      <c r="J457" s="52">
        <f>SUM(P384:P456)</f>
        <v>5665.2</v>
      </c>
      <c r="K457" s="51"/>
    </row>
    <row r="458" spans="1:16" hidden="1" x14ac:dyDescent="0.2">
      <c r="A458" t="s">
        <v>873</v>
      </c>
      <c r="I458">
        <f>SUM(W384:W457)</f>
        <v>0</v>
      </c>
      <c r="J458">
        <f>SUM(X384:X457)</f>
        <v>0</v>
      </c>
    </row>
    <row r="459" spans="1:16" hidden="1" x14ac:dyDescent="0.2">
      <c r="A459" t="s">
        <v>874</v>
      </c>
      <c r="I459">
        <f>SUM(Y384:Y458)</f>
        <v>0</v>
      </c>
      <c r="J459">
        <f>SUM(Z384:Z458)</f>
        <v>0</v>
      </c>
    </row>
    <row r="461" spans="1:16" ht="15" x14ac:dyDescent="0.25">
      <c r="A461" s="55" t="str">
        <f>CONCATENATE("Итого по разделу: ",IF(Source!G364&lt;&gt;"Новый раздел", Source!G364, ""))</f>
        <v>Итого по разделу: Монтажные работы</v>
      </c>
      <c r="B461" s="55"/>
      <c r="C461" s="55"/>
      <c r="D461" s="55"/>
      <c r="E461" s="55"/>
      <c r="F461" s="55"/>
      <c r="G461" s="55"/>
      <c r="H461" s="52">
        <f>SUM(O182:O460)</f>
        <v>7219.35</v>
      </c>
      <c r="I461" s="51"/>
      <c r="J461" s="52">
        <f>SUM(P182:P460)</f>
        <v>205728.63</v>
      </c>
      <c r="K461" s="51"/>
    </row>
    <row r="462" spans="1:16" hidden="1" x14ac:dyDescent="0.2">
      <c r="A462" t="s">
        <v>873</v>
      </c>
      <c r="I462">
        <f>SUM(W182:W461)</f>
        <v>0</v>
      </c>
      <c r="J462">
        <f>SUM(X182:X461)</f>
        <v>0</v>
      </c>
    </row>
    <row r="463" spans="1:16" hidden="1" x14ac:dyDescent="0.2">
      <c r="A463" t="s">
        <v>874</v>
      </c>
      <c r="I463">
        <f>SUM(Y182:Y462)</f>
        <v>0</v>
      </c>
      <c r="J463">
        <f>SUM(Z182:Z462)</f>
        <v>0</v>
      </c>
    </row>
    <row r="465" spans="1:29" ht="16.5" x14ac:dyDescent="0.25">
      <c r="A465" s="38" t="str">
        <f>CONCATENATE("Раздел: ",IF(Source!G394&lt;&gt;"Новый раздел", Source!G394, ""))</f>
        <v>Раздел: Монтажные работы (ВиК)</v>
      </c>
      <c r="B465" s="38"/>
      <c r="C465" s="38"/>
      <c r="D465" s="38"/>
      <c r="E465" s="38"/>
      <c r="F465" s="38"/>
      <c r="G465" s="38"/>
      <c r="H465" s="38"/>
      <c r="I465" s="38"/>
      <c r="J465" s="38"/>
      <c r="K465" s="38"/>
    </row>
    <row r="466" spans="1:29" ht="85.5" x14ac:dyDescent="0.2">
      <c r="A466" s="39">
        <v>32</v>
      </c>
      <c r="B466" s="39" t="str">
        <f>Source!F398</f>
        <v>3.16-40-1</v>
      </c>
      <c r="C466" s="39" t="s">
        <v>357</v>
      </c>
      <c r="D466" s="40" t="str">
        <f>Source!H398</f>
        <v>100 м</v>
      </c>
      <c r="E466" s="12">
        <f>Source!I398</f>
        <v>0.15</v>
      </c>
      <c r="F466" s="42"/>
      <c r="G466" s="41"/>
      <c r="H466" s="12"/>
      <c r="I466" s="42"/>
      <c r="J466" s="12"/>
      <c r="K466" s="42"/>
      <c r="Q466">
        <f>Source!X398</f>
        <v>34.21</v>
      </c>
      <c r="R466">
        <f>Source!X399</f>
        <v>954.18</v>
      </c>
      <c r="S466">
        <f>Source!Y398</f>
        <v>23.01</v>
      </c>
      <c r="T466">
        <f>Source!Y399</f>
        <v>434.68</v>
      </c>
      <c r="U466">
        <f>ROUND((175/100)*ROUND(Source!R398, 2), 2)</f>
        <v>0.16</v>
      </c>
      <c r="V466">
        <f>ROUND((160/100)*ROUND(Source!R399, 2), 2)</f>
        <v>4.91</v>
      </c>
      <c r="AC466">
        <v>0</v>
      </c>
    </row>
    <row r="467" spans="1:29" x14ac:dyDescent="0.2">
      <c r="C467" s="43" t="str">
        <f>"Объем: "&amp;Source!I398&amp;"=15/"&amp;"100"</f>
        <v>Объем: 0,15=15/100</v>
      </c>
    </row>
    <row r="468" spans="1:29" ht="14.25" x14ac:dyDescent="0.2">
      <c r="A468" s="39"/>
      <c r="B468" s="39"/>
      <c r="C468" s="39" t="s">
        <v>862</v>
      </c>
      <c r="D468" s="40"/>
      <c r="E468" s="12"/>
      <c r="F468" s="42">
        <f>Source!AO398</f>
        <v>180.31</v>
      </c>
      <c r="G468" s="41" t="str">
        <f>Source!DG398</f>
        <v>)*1,15</v>
      </c>
      <c r="H468" s="12">
        <f>Source!AV399</f>
        <v>1</v>
      </c>
      <c r="I468" s="42">
        <f>Source!S398</f>
        <v>31.1</v>
      </c>
      <c r="J468" s="12">
        <f>IF(Source!BA399&lt;&gt; 0, Source!BA399, 1)</f>
        <v>34.090000000000003</v>
      </c>
      <c r="K468" s="42">
        <f>Source!S399</f>
        <v>1060.2</v>
      </c>
    </row>
    <row r="469" spans="1:29" ht="14.25" x14ac:dyDescent="0.2">
      <c r="A469" s="39"/>
      <c r="B469" s="39"/>
      <c r="C469" s="39" t="s">
        <v>870</v>
      </c>
      <c r="D469" s="40"/>
      <c r="E469" s="12"/>
      <c r="F469" s="42">
        <f>Source!AM398</f>
        <v>18.38</v>
      </c>
      <c r="G469" s="41" t="str">
        <f>Source!DE398</f>
        <v>)*1,25</v>
      </c>
      <c r="H469" s="12">
        <f>Source!AV399</f>
        <v>1</v>
      </c>
      <c r="I469" s="42">
        <f>Source!Q398</f>
        <v>3.45</v>
      </c>
      <c r="J469" s="12">
        <f>IF(Source!BB399&lt;&gt; 0, Source!BB399, 1)</f>
        <v>10.050000000000001</v>
      </c>
      <c r="K469" s="42">
        <f>Source!Q399</f>
        <v>34.67</v>
      </c>
    </row>
    <row r="470" spans="1:29" ht="14.25" x14ac:dyDescent="0.2">
      <c r="A470" s="39"/>
      <c r="B470" s="39"/>
      <c r="C470" s="39" t="s">
        <v>871</v>
      </c>
      <c r="D470" s="40"/>
      <c r="E470" s="12"/>
      <c r="F470" s="42">
        <f>Source!AN398</f>
        <v>0.5</v>
      </c>
      <c r="G470" s="41" t="str">
        <f>Source!DF398</f>
        <v>)*1,25</v>
      </c>
      <c r="H470" s="12">
        <f>Source!AV399</f>
        <v>1</v>
      </c>
      <c r="I470" s="54">
        <f>Source!R398</f>
        <v>0.09</v>
      </c>
      <c r="J470" s="12">
        <f>IF(Source!BS399&lt;&gt; 0, Source!BS399, 1)</f>
        <v>34.090000000000003</v>
      </c>
      <c r="K470" s="54">
        <f>Source!R399</f>
        <v>3.07</v>
      </c>
    </row>
    <row r="471" spans="1:29" ht="14.25" x14ac:dyDescent="0.2">
      <c r="A471" s="39"/>
      <c r="B471" s="39"/>
      <c r="C471" s="39" t="s">
        <v>875</v>
      </c>
      <c r="D471" s="40"/>
      <c r="E471" s="12"/>
      <c r="F471" s="42">
        <f>Source!AL398</f>
        <v>153.13</v>
      </c>
      <c r="G471" s="41" t="str">
        <f>Source!DD398</f>
        <v>)*1</v>
      </c>
      <c r="H471" s="12">
        <f>Source!AW399</f>
        <v>1</v>
      </c>
      <c r="I471" s="42">
        <f>Source!P398</f>
        <v>22.97</v>
      </c>
      <c r="J471" s="12">
        <f>IF(Source!BC399&lt;&gt; 0, Source!BC399, 1)</f>
        <v>2.65</v>
      </c>
      <c r="K471" s="42">
        <f>Source!P399</f>
        <v>60.87</v>
      </c>
    </row>
    <row r="472" spans="1:29" ht="71.25" x14ac:dyDescent="0.2">
      <c r="A472" s="39" t="s">
        <v>361</v>
      </c>
      <c r="B472" s="39" t="str">
        <f>Source!F400</f>
        <v>1.12-2-1163</v>
      </c>
      <c r="C472" s="39" t="s">
        <v>363</v>
      </c>
      <c r="D472" s="40" t="str">
        <f>Source!H400</f>
        <v>шт.</v>
      </c>
      <c r="E472" s="12">
        <f>Source!I400</f>
        <v>15</v>
      </c>
      <c r="F472" s="42">
        <f>Source!AK400</f>
        <v>17.329999999999998</v>
      </c>
      <c r="G472" s="44" t="s">
        <v>876</v>
      </c>
      <c r="H472" s="12">
        <f>Source!AW401</f>
        <v>1</v>
      </c>
      <c r="I472" s="42">
        <f>Source!O400</f>
        <v>259.95</v>
      </c>
      <c r="J472" s="12">
        <f>IF(Source!BC401&lt;&gt; 0, Source!BC401, 1)</f>
        <v>0.98</v>
      </c>
      <c r="K472" s="42">
        <f>Source!O401</f>
        <v>254.75</v>
      </c>
      <c r="Q472">
        <f>Source!X400</f>
        <v>0</v>
      </c>
      <c r="R472">
        <f>Source!X401</f>
        <v>0</v>
      </c>
      <c r="S472">
        <f>Source!Y400</f>
        <v>0</v>
      </c>
      <c r="T472">
        <f>Source!Y401</f>
        <v>0</v>
      </c>
      <c r="U472">
        <f>ROUND((175/100)*ROUND(Source!R400, 2), 2)</f>
        <v>0</v>
      </c>
      <c r="V472">
        <f>ROUND((160/100)*ROUND(Source!R401, 2), 2)</f>
        <v>0</v>
      </c>
      <c r="AC472">
        <v>3</v>
      </c>
    </row>
    <row r="473" spans="1:29" ht="128.25" x14ac:dyDescent="0.2">
      <c r="A473" s="39" t="s">
        <v>366</v>
      </c>
      <c r="B473" s="39" t="str">
        <f>Source!F402</f>
        <v>1.12-5-987</v>
      </c>
      <c r="C473" s="39" t="s">
        <v>831</v>
      </c>
      <c r="D473" s="40" t="str">
        <f>Source!H402</f>
        <v>м</v>
      </c>
      <c r="E473" s="12">
        <f>Source!I402</f>
        <v>15.375</v>
      </c>
      <c r="F473" s="42">
        <f>Source!AK402</f>
        <v>30.03</v>
      </c>
      <c r="G473" s="44" t="s">
        <v>876</v>
      </c>
      <c r="H473" s="12">
        <f>Source!AW403</f>
        <v>1</v>
      </c>
      <c r="I473" s="42">
        <f>Source!O402</f>
        <v>461.71</v>
      </c>
      <c r="J473" s="12">
        <f>IF(Source!BC403&lt;&gt; 0, Source!BC403, 1)</f>
        <v>8.01</v>
      </c>
      <c r="K473" s="42">
        <f>Source!O403</f>
        <v>3698.3</v>
      </c>
      <c r="Q473">
        <f>Source!X402</f>
        <v>0</v>
      </c>
      <c r="R473">
        <f>Source!X403</f>
        <v>0</v>
      </c>
      <c r="S473">
        <f>Source!Y402</f>
        <v>0</v>
      </c>
      <c r="T473">
        <f>Source!Y403</f>
        <v>0</v>
      </c>
      <c r="U473">
        <f>ROUND((175/100)*ROUND(Source!R402, 2), 2)</f>
        <v>0</v>
      </c>
      <c r="V473">
        <f>ROUND((160/100)*ROUND(Source!R403, 2), 2)</f>
        <v>0</v>
      </c>
      <c r="AC473">
        <v>3</v>
      </c>
    </row>
    <row r="474" spans="1:29" ht="85.5" x14ac:dyDescent="0.2">
      <c r="A474" s="39" t="s">
        <v>369</v>
      </c>
      <c r="B474" s="39" t="str">
        <f>Source!F404</f>
        <v>1.13-4-62</v>
      </c>
      <c r="C474" s="39" t="s">
        <v>371</v>
      </c>
      <c r="D474" s="40" t="str">
        <f>Source!H404</f>
        <v>шт.</v>
      </c>
      <c r="E474" s="12">
        <f>Source!I404</f>
        <v>2</v>
      </c>
      <c r="F474" s="42">
        <f>Source!AK404</f>
        <v>47.24</v>
      </c>
      <c r="G474" s="44" t="s">
        <v>3</v>
      </c>
      <c r="H474" s="12">
        <f>Source!AW405</f>
        <v>1</v>
      </c>
      <c r="I474" s="42">
        <f>Source!O404</f>
        <v>94.48</v>
      </c>
      <c r="J474" s="12">
        <f>IF(Source!BC405&lt;&gt; 0, Source!BC405, 1)</f>
        <v>21.42</v>
      </c>
      <c r="K474" s="42">
        <f>Source!O405</f>
        <v>2023.76</v>
      </c>
      <c r="Q474">
        <f>Source!X404</f>
        <v>0</v>
      </c>
      <c r="R474">
        <f>Source!X405</f>
        <v>0</v>
      </c>
      <c r="S474">
        <f>Source!Y404</f>
        <v>0</v>
      </c>
      <c r="T474">
        <f>Source!Y405</f>
        <v>0</v>
      </c>
      <c r="U474">
        <f>ROUND((175/100)*ROUND(Source!R404, 2), 2)</f>
        <v>0</v>
      </c>
      <c r="V474">
        <f>ROUND((160/100)*ROUND(Source!R405, 2), 2)</f>
        <v>0</v>
      </c>
      <c r="AC474">
        <v>3</v>
      </c>
    </row>
    <row r="475" spans="1:29" ht="14.25" x14ac:dyDescent="0.2">
      <c r="A475" s="39"/>
      <c r="B475" s="39"/>
      <c r="C475" s="39" t="s">
        <v>863</v>
      </c>
      <c r="D475" s="40" t="s">
        <v>864</v>
      </c>
      <c r="E475" s="12">
        <f>Source!DN399</f>
        <v>110</v>
      </c>
      <c r="F475" s="42"/>
      <c r="G475" s="41"/>
      <c r="H475" s="12"/>
      <c r="I475" s="42">
        <f>SUM(Q466:Q474)</f>
        <v>34.21</v>
      </c>
      <c r="J475" s="12">
        <f>Source!BZ399</f>
        <v>90</v>
      </c>
      <c r="K475" s="42">
        <f>SUM(R466:R474)</f>
        <v>954.18</v>
      </c>
    </row>
    <row r="476" spans="1:29" ht="14.25" x14ac:dyDescent="0.2">
      <c r="A476" s="39"/>
      <c r="B476" s="39"/>
      <c r="C476" s="39" t="s">
        <v>865</v>
      </c>
      <c r="D476" s="40" t="s">
        <v>864</v>
      </c>
      <c r="E476" s="12">
        <f>Source!DO399</f>
        <v>74</v>
      </c>
      <c r="F476" s="42"/>
      <c r="G476" s="41"/>
      <c r="H476" s="12"/>
      <c r="I476" s="42">
        <f>SUM(S466:S475)</f>
        <v>23.01</v>
      </c>
      <c r="J476" s="12">
        <f>Source!CA399</f>
        <v>41</v>
      </c>
      <c r="K476" s="42">
        <f>SUM(T466:T475)</f>
        <v>434.68</v>
      </c>
    </row>
    <row r="477" spans="1:29" ht="14.25" x14ac:dyDescent="0.2">
      <c r="A477" s="39"/>
      <c r="B477" s="39"/>
      <c r="C477" s="39" t="s">
        <v>872</v>
      </c>
      <c r="D477" s="40" t="s">
        <v>864</v>
      </c>
      <c r="E477" s="12">
        <f>175</f>
        <v>175</v>
      </c>
      <c r="F477" s="42"/>
      <c r="G477" s="41"/>
      <c r="H477" s="12"/>
      <c r="I477" s="42">
        <f>SUM(U466:U476)</f>
        <v>0.16</v>
      </c>
      <c r="J477" s="12">
        <f>160</f>
        <v>160</v>
      </c>
      <c r="K477" s="42">
        <f>SUM(V466:V476)</f>
        <v>4.91</v>
      </c>
    </row>
    <row r="478" spans="1:29" ht="14.25" x14ac:dyDescent="0.2">
      <c r="A478" s="45"/>
      <c r="B478" s="45"/>
      <c r="C478" s="45" t="s">
        <v>866</v>
      </c>
      <c r="D478" s="46" t="s">
        <v>867</v>
      </c>
      <c r="E478" s="47">
        <f>Source!AQ398</f>
        <v>14.56</v>
      </c>
      <c r="F478" s="48"/>
      <c r="G478" s="49" t="str">
        <f>Source!DI398</f>
        <v>)*1,15</v>
      </c>
      <c r="H478" s="47">
        <f>Source!AV399</f>
        <v>1</v>
      </c>
      <c r="I478" s="48">
        <f>Source!U398</f>
        <v>2.5116000000000001</v>
      </c>
      <c r="J478" s="47"/>
      <c r="K478" s="48"/>
    </row>
    <row r="479" spans="1:29" ht="15" x14ac:dyDescent="0.25">
      <c r="C479" s="32" t="s">
        <v>868</v>
      </c>
      <c r="H479" s="50">
        <f>I468+I469+I471+I475+I476+I477+SUM(I472:I474)-SUMIF(AC472:AC474, 5, I472:I474)-SUMIF(AC472:AC474, 6, I472:I474)</f>
        <v>931.04</v>
      </c>
      <c r="I479" s="50"/>
      <c r="J479" s="50">
        <f>K468+K469+K471+K475+K476+K477+SUM(K472:K474)-SUMIF(AC472:AC474, 5, K472:K474)-SUMIF(AC472:AC474, 6, K472:K474)</f>
        <v>8526.32</v>
      </c>
      <c r="K479" s="50"/>
    </row>
    <row r="480" spans="1:29" ht="15" x14ac:dyDescent="0.25">
      <c r="C480" s="32" t="s">
        <v>869</v>
      </c>
      <c r="H480" s="52">
        <f>SUMIF(AC472:AC474, 5, I472:I474)+SUMIF(AC472:AC474, 6, I472:I474)</f>
        <v>0</v>
      </c>
      <c r="I480" s="52"/>
      <c r="J480" s="52">
        <f>SUMIF(AC472:AC474, 5, K472:K474)+SUMIF(AC472:AC474, 6, K472:K474)</f>
        <v>0</v>
      </c>
      <c r="K480" s="52"/>
    </row>
    <row r="481" spans="1:29" ht="15" x14ac:dyDescent="0.25">
      <c r="H481" s="52"/>
      <c r="I481" s="52"/>
      <c r="J481" s="52"/>
      <c r="K481" s="52"/>
      <c r="O481" s="53">
        <f>I468+I469+I471+I475+I476+I477+SUM(I472:I474)</f>
        <v>931.04</v>
      </c>
      <c r="P481" s="53">
        <f>K468+K469+K471+K475+K476+K477+SUM(K472:K474)</f>
        <v>8526.32</v>
      </c>
    </row>
    <row r="483" spans="1:29" ht="28.5" x14ac:dyDescent="0.2">
      <c r="A483" s="39">
        <v>33</v>
      </c>
      <c r="B483" s="39" t="str">
        <f>Source!F420</f>
        <v>3.17-3-1</v>
      </c>
      <c r="C483" s="39" t="s">
        <v>402</v>
      </c>
      <c r="D483" s="40" t="str">
        <f>Source!H420</f>
        <v>1 комплект</v>
      </c>
      <c r="E483" s="12">
        <f>Source!I420</f>
        <v>2</v>
      </c>
      <c r="F483" s="42"/>
      <c r="G483" s="41"/>
      <c r="H483" s="12"/>
      <c r="I483" s="42"/>
      <c r="J483" s="12"/>
      <c r="K483" s="42"/>
      <c r="Q483">
        <f>Source!X420</f>
        <v>70.16</v>
      </c>
      <c r="R483">
        <f>Source!X421</f>
        <v>1956.83</v>
      </c>
      <c r="S483">
        <f>Source!Y420</f>
        <v>47.2</v>
      </c>
      <c r="T483">
        <f>Source!Y421</f>
        <v>891.45</v>
      </c>
      <c r="U483">
        <f>ROUND((175/100)*ROUND(Source!R420, 2), 2)</f>
        <v>3.85</v>
      </c>
      <c r="V483">
        <f>ROUND((160/100)*ROUND(Source!R421, 2), 2)</f>
        <v>120</v>
      </c>
      <c r="AC483">
        <v>0</v>
      </c>
    </row>
    <row r="484" spans="1:29" ht="14.25" x14ac:dyDescent="0.2">
      <c r="A484" s="39"/>
      <c r="B484" s="39"/>
      <c r="C484" s="39" t="s">
        <v>862</v>
      </c>
      <c r="D484" s="40"/>
      <c r="E484" s="12"/>
      <c r="F484" s="42">
        <f>Source!AO420</f>
        <v>27.73</v>
      </c>
      <c r="G484" s="41" t="str">
        <f>Source!DG420</f>
        <v>)*1,15</v>
      </c>
      <c r="H484" s="12">
        <f>Source!AV421</f>
        <v>1</v>
      </c>
      <c r="I484" s="42">
        <f>Source!S420</f>
        <v>63.78</v>
      </c>
      <c r="J484" s="12">
        <f>IF(Source!BA421&lt;&gt; 0, Source!BA421, 1)</f>
        <v>34.090000000000003</v>
      </c>
      <c r="K484" s="42">
        <f>Source!S421</f>
        <v>2174.2600000000002</v>
      </c>
    </row>
    <row r="485" spans="1:29" ht="14.25" x14ac:dyDescent="0.2">
      <c r="A485" s="39"/>
      <c r="B485" s="39"/>
      <c r="C485" s="39" t="s">
        <v>870</v>
      </c>
      <c r="D485" s="40"/>
      <c r="E485" s="12"/>
      <c r="F485" s="42">
        <f>Source!AM420</f>
        <v>3.72</v>
      </c>
      <c r="G485" s="41" t="str">
        <f>Source!DE420</f>
        <v>)*1,25</v>
      </c>
      <c r="H485" s="12">
        <f>Source!AV421</f>
        <v>1</v>
      </c>
      <c r="I485" s="42">
        <f>Source!Q420</f>
        <v>9.3000000000000007</v>
      </c>
      <c r="J485" s="12">
        <f>IF(Source!BB421&lt;&gt; 0, Source!BB421, 1)</f>
        <v>15.17</v>
      </c>
      <c r="K485" s="42">
        <f>Source!Q421</f>
        <v>141.08000000000001</v>
      </c>
    </row>
    <row r="486" spans="1:29" ht="14.25" x14ac:dyDescent="0.2">
      <c r="A486" s="39"/>
      <c r="B486" s="39"/>
      <c r="C486" s="39" t="s">
        <v>871</v>
      </c>
      <c r="D486" s="40"/>
      <c r="E486" s="12"/>
      <c r="F486" s="42">
        <f>Source!AN420</f>
        <v>0.88</v>
      </c>
      <c r="G486" s="41" t="str">
        <f>Source!DF420</f>
        <v>)*1,25</v>
      </c>
      <c r="H486" s="12">
        <f>Source!AV421</f>
        <v>1</v>
      </c>
      <c r="I486" s="54">
        <f>Source!R420</f>
        <v>2.2000000000000002</v>
      </c>
      <c r="J486" s="12">
        <f>IF(Source!BS421&lt;&gt; 0, Source!BS421, 1)</f>
        <v>34.090000000000003</v>
      </c>
      <c r="K486" s="54">
        <f>Source!R421</f>
        <v>75</v>
      </c>
    </row>
    <row r="487" spans="1:29" ht="14.25" x14ac:dyDescent="0.2">
      <c r="A487" s="39"/>
      <c r="B487" s="39"/>
      <c r="C487" s="39" t="s">
        <v>875</v>
      </c>
      <c r="D487" s="40"/>
      <c r="E487" s="12"/>
      <c r="F487" s="42">
        <f>Source!AL420</f>
        <v>11.48</v>
      </c>
      <c r="G487" s="41" t="str">
        <f>Source!DD420</f>
        <v>)*1</v>
      </c>
      <c r="H487" s="12">
        <f>Source!AW421</f>
        <v>1</v>
      </c>
      <c r="I487" s="42">
        <f>Source!P420</f>
        <v>22.96</v>
      </c>
      <c r="J487" s="12">
        <f>IF(Source!BC421&lt;&gt; 0, Source!BC421, 1)</f>
        <v>9.6199999999999992</v>
      </c>
      <c r="K487" s="42">
        <f>Source!P421</f>
        <v>220.88</v>
      </c>
    </row>
    <row r="488" spans="1:29" ht="42.75" x14ac:dyDescent="0.2">
      <c r="A488" s="39" t="s">
        <v>404</v>
      </c>
      <c r="B488" s="39" t="str">
        <f>Source!F422</f>
        <v>1.17-1-48</v>
      </c>
      <c r="C488" s="39" t="s">
        <v>406</v>
      </c>
      <c r="D488" s="40" t="str">
        <f>Source!H422</f>
        <v>КОМПЛЕКТ</v>
      </c>
      <c r="E488" s="12">
        <f>Source!I422</f>
        <v>2</v>
      </c>
      <c r="F488" s="42">
        <f>Source!AK422</f>
        <v>359.62</v>
      </c>
      <c r="G488" s="44" t="s">
        <v>876</v>
      </c>
      <c r="H488" s="12">
        <f>Source!AW423</f>
        <v>1</v>
      </c>
      <c r="I488" s="42">
        <f>Source!O422</f>
        <v>719.24</v>
      </c>
      <c r="J488" s="12">
        <f>IF(Source!BC423&lt;&gt; 0, Source!BC423, 1)</f>
        <v>6.99</v>
      </c>
      <c r="K488" s="42">
        <f>Source!O423</f>
        <v>5027.49</v>
      </c>
      <c r="Q488">
        <f>Source!X422</f>
        <v>0</v>
      </c>
      <c r="R488">
        <f>Source!X423</f>
        <v>0</v>
      </c>
      <c r="S488">
        <f>Source!Y422</f>
        <v>0</v>
      </c>
      <c r="T488">
        <f>Source!Y423</f>
        <v>0</v>
      </c>
      <c r="U488">
        <f>ROUND((175/100)*ROUND(Source!R422, 2), 2)</f>
        <v>0</v>
      </c>
      <c r="V488">
        <f>ROUND((160/100)*ROUND(Source!R423, 2), 2)</f>
        <v>0</v>
      </c>
      <c r="AC488">
        <v>3</v>
      </c>
    </row>
    <row r="489" spans="1:29" ht="14.25" x14ac:dyDescent="0.2">
      <c r="A489" s="39"/>
      <c r="B489" s="39"/>
      <c r="C489" s="39" t="s">
        <v>863</v>
      </c>
      <c r="D489" s="40" t="s">
        <v>864</v>
      </c>
      <c r="E489" s="12">
        <f>Source!DN421</f>
        <v>110</v>
      </c>
      <c r="F489" s="42"/>
      <c r="G489" s="41"/>
      <c r="H489" s="12"/>
      <c r="I489" s="42">
        <f>SUM(Q483:Q488)</f>
        <v>70.16</v>
      </c>
      <c r="J489" s="12">
        <f>Source!BZ421</f>
        <v>90</v>
      </c>
      <c r="K489" s="42">
        <f>SUM(R483:R488)</f>
        <v>1956.83</v>
      </c>
    </row>
    <row r="490" spans="1:29" ht="14.25" x14ac:dyDescent="0.2">
      <c r="A490" s="39"/>
      <c r="B490" s="39"/>
      <c r="C490" s="39" t="s">
        <v>865</v>
      </c>
      <c r="D490" s="40" t="s">
        <v>864</v>
      </c>
      <c r="E490" s="12">
        <f>Source!DO421</f>
        <v>74</v>
      </c>
      <c r="F490" s="42"/>
      <c r="G490" s="41"/>
      <c r="H490" s="12"/>
      <c r="I490" s="42">
        <f>SUM(S483:S489)</f>
        <v>47.2</v>
      </c>
      <c r="J490" s="12">
        <f>Source!CA421</f>
        <v>41</v>
      </c>
      <c r="K490" s="42">
        <f>SUM(T483:T489)</f>
        <v>891.45</v>
      </c>
    </row>
    <row r="491" spans="1:29" ht="14.25" x14ac:dyDescent="0.2">
      <c r="A491" s="39"/>
      <c r="B491" s="39"/>
      <c r="C491" s="39" t="s">
        <v>872</v>
      </c>
      <c r="D491" s="40" t="s">
        <v>864</v>
      </c>
      <c r="E491" s="12">
        <f>175</f>
        <v>175</v>
      </c>
      <c r="F491" s="42"/>
      <c r="G491" s="41"/>
      <c r="H491" s="12"/>
      <c r="I491" s="42">
        <f>SUM(U483:U490)</f>
        <v>3.85</v>
      </c>
      <c r="J491" s="12">
        <f>160</f>
        <v>160</v>
      </c>
      <c r="K491" s="42">
        <f>SUM(V483:V490)</f>
        <v>120</v>
      </c>
    </row>
    <row r="492" spans="1:29" ht="14.25" x14ac:dyDescent="0.2">
      <c r="A492" s="45"/>
      <c r="B492" s="45"/>
      <c r="C492" s="45" t="s">
        <v>866</v>
      </c>
      <c r="D492" s="46" t="s">
        <v>867</v>
      </c>
      <c r="E492" s="47">
        <f>Source!AQ420</f>
        <v>2.2200000000000002</v>
      </c>
      <c r="F492" s="48"/>
      <c r="G492" s="49" t="str">
        <f>Source!DI420</f>
        <v>)*1,15</v>
      </c>
      <c r="H492" s="47">
        <f>Source!AV421</f>
        <v>1</v>
      </c>
      <c r="I492" s="48">
        <f>Source!U420</f>
        <v>5.1059999999999999</v>
      </c>
      <c r="J492" s="47"/>
      <c r="K492" s="48"/>
    </row>
    <row r="493" spans="1:29" ht="15" x14ac:dyDescent="0.25">
      <c r="C493" s="32" t="s">
        <v>868</v>
      </c>
      <c r="H493" s="50">
        <f>I484+I485+I487+I489+I490+I491+SUM(I488:I488)-SUMIF(AC488:AC488, 5, I488:I488)-SUMIF(AC488:AC488, 6, I488:I488)</f>
        <v>936.49</v>
      </c>
      <c r="I493" s="50"/>
      <c r="J493" s="50">
        <f>K484+K485+K487+K489+K490+K491+SUM(K488:K488)-SUMIF(AC488:AC488, 5, K488:K488)-SUMIF(AC488:AC488, 6, K488:K488)</f>
        <v>10531.99</v>
      </c>
      <c r="K493" s="50"/>
    </row>
    <row r="494" spans="1:29" ht="15" x14ac:dyDescent="0.25">
      <c r="C494" s="32" t="s">
        <v>869</v>
      </c>
      <c r="H494" s="52">
        <f>SUMIF(AC488:AC488, 5, I488:I488)+SUMIF(AC488:AC488, 6, I488:I488)</f>
        <v>0</v>
      </c>
      <c r="I494" s="52"/>
      <c r="J494" s="52">
        <f>SUMIF(AC488:AC488, 5, K488:K488)+SUMIF(AC488:AC488, 6, K488:K488)</f>
        <v>0</v>
      </c>
      <c r="K494" s="52"/>
    </row>
    <row r="495" spans="1:29" ht="15" x14ac:dyDescent="0.25">
      <c r="H495" s="52"/>
      <c r="I495" s="52"/>
      <c r="J495" s="52"/>
      <c r="K495" s="52"/>
      <c r="O495" s="53">
        <f>I484+I485+I487+I489+I490+I491+SUM(I488:I488)</f>
        <v>936.49</v>
      </c>
      <c r="P495" s="53">
        <f>K484+K485+K487+K489+K490+K491+SUM(K488:K488)</f>
        <v>10531.99</v>
      </c>
    </row>
    <row r="497" spans="1:29" ht="42.75" x14ac:dyDescent="0.2">
      <c r="A497" s="39">
        <v>34</v>
      </c>
      <c r="B497" s="39" t="str">
        <f>Source!F424</f>
        <v>3.17-2-4</v>
      </c>
      <c r="C497" s="39" t="s">
        <v>411</v>
      </c>
      <c r="D497" s="40" t="str">
        <f>Source!H424</f>
        <v>1  ШТ.</v>
      </c>
      <c r="E497" s="12">
        <f>Source!I424</f>
        <v>2</v>
      </c>
      <c r="F497" s="42"/>
      <c r="G497" s="41"/>
      <c r="H497" s="12"/>
      <c r="I497" s="42"/>
      <c r="J497" s="12"/>
      <c r="K497" s="42"/>
      <c r="Q497">
        <f>Source!X424</f>
        <v>8.93</v>
      </c>
      <c r="R497">
        <f>Source!X425</f>
        <v>249.13</v>
      </c>
      <c r="S497">
        <f>Source!Y424</f>
        <v>6.01</v>
      </c>
      <c r="T497">
        <f>Source!Y425</f>
        <v>113.49</v>
      </c>
      <c r="U497">
        <f>ROUND((175/100)*ROUND(Source!R424, 2), 2)</f>
        <v>0</v>
      </c>
      <c r="V497">
        <f>ROUND((160/100)*ROUND(Source!R425, 2), 2)</f>
        <v>0</v>
      </c>
      <c r="AC497">
        <v>0</v>
      </c>
    </row>
    <row r="498" spans="1:29" ht="14.25" x14ac:dyDescent="0.2">
      <c r="A498" s="39"/>
      <c r="B498" s="39"/>
      <c r="C498" s="39" t="s">
        <v>862</v>
      </c>
      <c r="D498" s="40"/>
      <c r="E498" s="12"/>
      <c r="F498" s="42">
        <f>Source!AO424</f>
        <v>3.53</v>
      </c>
      <c r="G498" s="41" t="str">
        <f>Source!DG424</f>
        <v>)*1,15</v>
      </c>
      <c r="H498" s="12">
        <f>Source!AV425</f>
        <v>1</v>
      </c>
      <c r="I498" s="42">
        <f>Source!S424</f>
        <v>8.1199999999999992</v>
      </c>
      <c r="J498" s="12">
        <f>IF(Source!BA425&lt;&gt; 0, Source!BA425, 1)</f>
        <v>34.090000000000003</v>
      </c>
      <c r="K498" s="42">
        <f>Source!S425</f>
        <v>276.81</v>
      </c>
    </row>
    <row r="499" spans="1:29" ht="14.25" x14ac:dyDescent="0.2">
      <c r="A499" s="39"/>
      <c r="B499" s="39"/>
      <c r="C499" s="39" t="s">
        <v>875</v>
      </c>
      <c r="D499" s="40"/>
      <c r="E499" s="12"/>
      <c r="F499" s="42">
        <f>Source!AL424</f>
        <v>0.32</v>
      </c>
      <c r="G499" s="41" t="str">
        <f>Source!DD424</f>
        <v>)*1</v>
      </c>
      <c r="H499" s="12">
        <f>Source!AW425</f>
        <v>1</v>
      </c>
      <c r="I499" s="42">
        <f>Source!P424</f>
        <v>0.64</v>
      </c>
      <c r="J499" s="12">
        <f>IF(Source!BC425&lt;&gt; 0, Source!BC425, 1)</f>
        <v>5.69</v>
      </c>
      <c r="K499" s="42">
        <f>Source!P425</f>
        <v>3.64</v>
      </c>
    </row>
    <row r="500" spans="1:29" ht="42.75" x14ac:dyDescent="0.2">
      <c r="A500" s="39" t="s">
        <v>414</v>
      </c>
      <c r="B500" s="39" t="str">
        <f>Source!F426</f>
        <v>1.17-4-1</v>
      </c>
      <c r="C500" s="39" t="s">
        <v>416</v>
      </c>
      <c r="D500" s="40" t="str">
        <f>Source!H426</f>
        <v>КОМПЛЕКТ</v>
      </c>
      <c r="E500" s="12">
        <f>Source!I426</f>
        <v>2</v>
      </c>
      <c r="F500" s="42">
        <f>Source!AK426</f>
        <v>239.45</v>
      </c>
      <c r="G500" s="44" t="s">
        <v>876</v>
      </c>
      <c r="H500" s="12">
        <f>Source!AW427</f>
        <v>1</v>
      </c>
      <c r="I500" s="42">
        <f>Source!O426</f>
        <v>478.9</v>
      </c>
      <c r="J500" s="12">
        <f>IF(Source!BC427&lt;&gt; 0, Source!BC427, 1)</f>
        <v>2.4500000000000002</v>
      </c>
      <c r="K500" s="42">
        <f>Source!O427</f>
        <v>1173.31</v>
      </c>
      <c r="Q500">
        <f>Source!X426</f>
        <v>0</v>
      </c>
      <c r="R500">
        <f>Source!X427</f>
        <v>0</v>
      </c>
      <c r="S500">
        <f>Source!Y426</f>
        <v>0</v>
      </c>
      <c r="T500">
        <f>Source!Y427</f>
        <v>0</v>
      </c>
      <c r="U500">
        <f>ROUND((175/100)*ROUND(Source!R426, 2), 2)</f>
        <v>0</v>
      </c>
      <c r="V500">
        <f>ROUND((160/100)*ROUND(Source!R427, 2), 2)</f>
        <v>0</v>
      </c>
      <c r="AC500">
        <v>3</v>
      </c>
    </row>
    <row r="501" spans="1:29" ht="14.25" x14ac:dyDescent="0.2">
      <c r="A501" s="39"/>
      <c r="B501" s="39"/>
      <c r="C501" s="39" t="s">
        <v>863</v>
      </c>
      <c r="D501" s="40" t="s">
        <v>864</v>
      </c>
      <c r="E501" s="12">
        <f>Source!DN425</f>
        <v>110</v>
      </c>
      <c r="F501" s="42"/>
      <c r="G501" s="41"/>
      <c r="H501" s="12"/>
      <c r="I501" s="42">
        <f>SUM(Q497:Q500)</f>
        <v>8.93</v>
      </c>
      <c r="J501" s="12">
        <f>Source!BZ425</f>
        <v>90</v>
      </c>
      <c r="K501" s="42">
        <f>SUM(R497:R500)</f>
        <v>249.13</v>
      </c>
    </row>
    <row r="502" spans="1:29" ht="14.25" x14ac:dyDescent="0.2">
      <c r="A502" s="39"/>
      <c r="B502" s="39"/>
      <c r="C502" s="39" t="s">
        <v>865</v>
      </c>
      <c r="D502" s="40" t="s">
        <v>864</v>
      </c>
      <c r="E502" s="12">
        <f>Source!DO425</f>
        <v>74</v>
      </c>
      <c r="F502" s="42"/>
      <c r="G502" s="41"/>
      <c r="H502" s="12"/>
      <c r="I502" s="42">
        <f>SUM(S497:S501)</f>
        <v>6.01</v>
      </c>
      <c r="J502" s="12">
        <f>Source!CA425</f>
        <v>41</v>
      </c>
      <c r="K502" s="42">
        <f>SUM(T497:T501)</f>
        <v>113.49</v>
      </c>
    </row>
    <row r="503" spans="1:29" ht="14.25" x14ac:dyDescent="0.2">
      <c r="A503" s="45"/>
      <c r="B503" s="45"/>
      <c r="C503" s="45" t="s">
        <v>866</v>
      </c>
      <c r="D503" s="46" t="s">
        <v>867</v>
      </c>
      <c r="E503" s="47">
        <f>Source!AQ424</f>
        <v>0.28000000000000003</v>
      </c>
      <c r="F503" s="48"/>
      <c r="G503" s="49" t="str">
        <f>Source!DI424</f>
        <v>)*1,15</v>
      </c>
      <c r="H503" s="47">
        <f>Source!AV425</f>
        <v>1</v>
      </c>
      <c r="I503" s="48">
        <f>Source!U424</f>
        <v>0.64400000000000002</v>
      </c>
      <c r="J503" s="47"/>
      <c r="K503" s="48"/>
    </row>
    <row r="504" spans="1:29" ht="15" x14ac:dyDescent="0.25">
      <c r="C504" s="32" t="s">
        <v>868</v>
      </c>
      <c r="H504" s="50">
        <f>I498+I499+I501+I502+SUM(I500:I500)-SUMIF(AC500:AC500, 5, I500:I500)-SUMIF(AC500:AC500, 6, I500:I500)</f>
        <v>502.59999999999997</v>
      </c>
      <c r="I504" s="50"/>
      <c r="J504" s="50">
        <f>K498+K499+K501+K502+SUM(K500:K500)-SUMIF(AC500:AC500, 5, K500:K500)-SUMIF(AC500:AC500, 6, K500:K500)</f>
        <v>1816.3799999999999</v>
      </c>
      <c r="K504" s="50"/>
    </row>
    <row r="505" spans="1:29" ht="15" x14ac:dyDescent="0.25">
      <c r="C505" s="32" t="s">
        <v>869</v>
      </c>
      <c r="H505" s="52">
        <f>SUMIF(AC500:AC500, 5, I500:I500)+SUMIF(AC500:AC500, 6, I500:I500)</f>
        <v>0</v>
      </c>
      <c r="I505" s="52"/>
      <c r="J505" s="52">
        <f>SUMIF(AC500:AC500, 5, K500:K500)+SUMIF(AC500:AC500, 6, K500:K500)</f>
        <v>0</v>
      </c>
      <c r="K505" s="52"/>
    </row>
    <row r="506" spans="1:29" ht="15" x14ac:dyDescent="0.25">
      <c r="H506" s="52"/>
      <c r="I506" s="52"/>
      <c r="J506" s="52"/>
      <c r="K506" s="52"/>
      <c r="O506" s="53">
        <f>I498+I499+I501+I502+SUM(I500:I500)</f>
        <v>502.59999999999997</v>
      </c>
      <c r="P506" s="53">
        <f>K498+K499+K501+K502+SUM(K500:K500)</f>
        <v>1816.3799999999999</v>
      </c>
    </row>
    <row r="509" spans="1:29" ht="15" x14ac:dyDescent="0.25">
      <c r="A509" s="55" t="str">
        <f>CONCATENATE("Итого по разделу: ",IF(Source!G429&lt;&gt;"Новый раздел", Source!G429, ""))</f>
        <v>Итого по разделу: Монтажные работы (ВиК)</v>
      </c>
      <c r="B509" s="55"/>
      <c r="C509" s="55"/>
      <c r="D509" s="55"/>
      <c r="E509" s="55"/>
      <c r="F509" s="55"/>
      <c r="G509" s="55"/>
      <c r="H509" s="52">
        <f>SUM(O465:O508)</f>
        <v>2370.13</v>
      </c>
      <c r="I509" s="51"/>
      <c r="J509" s="52">
        <f>SUM(P465:P508)</f>
        <v>20874.689999999999</v>
      </c>
      <c r="K509" s="51"/>
    </row>
    <row r="510" spans="1:29" hidden="1" x14ac:dyDescent="0.2">
      <c r="A510" t="s">
        <v>873</v>
      </c>
      <c r="I510">
        <f>SUM(W465:W509)</f>
        <v>0</v>
      </c>
      <c r="J510">
        <f>SUM(X465:X509)</f>
        <v>0</v>
      </c>
    </row>
    <row r="511" spans="1:29" hidden="1" x14ac:dyDescent="0.2">
      <c r="A511" t="s">
        <v>874</v>
      </c>
      <c r="I511">
        <f>SUM(Y465:Y510)</f>
        <v>0</v>
      </c>
      <c r="J511">
        <f>SUM(Z465:Z510)</f>
        <v>0</v>
      </c>
    </row>
    <row r="513" spans="1:29" ht="16.5" x14ac:dyDescent="0.25">
      <c r="A513" s="38" t="str">
        <f>CONCATENATE("Раздел: ",IF(Source!G459&lt;&gt;"Новый раздел", Source!G459, ""))</f>
        <v>Раздел: Установка дверей</v>
      </c>
      <c r="B513" s="38"/>
      <c r="C513" s="38"/>
      <c r="D513" s="38"/>
      <c r="E513" s="38"/>
      <c r="F513" s="38"/>
      <c r="G513" s="38"/>
      <c r="H513" s="38"/>
      <c r="I513" s="38"/>
      <c r="J513" s="38"/>
      <c r="K513" s="38"/>
    </row>
    <row r="514" spans="1:29" ht="57" x14ac:dyDescent="0.2">
      <c r="A514" s="39">
        <v>35</v>
      </c>
      <c r="B514" s="39" t="str">
        <f>Source!F463</f>
        <v>3.10-21-1</v>
      </c>
      <c r="C514" s="39" t="s">
        <v>421</v>
      </c>
      <c r="D514" s="40" t="str">
        <f>Source!H463</f>
        <v>100 м2 проемов</v>
      </c>
      <c r="E514" s="12">
        <f>Source!I463</f>
        <v>5.2600000000000001E-2</v>
      </c>
      <c r="F514" s="42"/>
      <c r="G514" s="41"/>
      <c r="H514" s="12"/>
      <c r="I514" s="42"/>
      <c r="J514" s="12"/>
      <c r="K514" s="42"/>
      <c r="Q514">
        <f>Source!X463</f>
        <v>68.69</v>
      </c>
      <c r="R514">
        <f>Source!X464</f>
        <v>1940.25</v>
      </c>
      <c r="S514">
        <f>Source!Y463</f>
        <v>45.79</v>
      </c>
      <c r="T514">
        <f>Source!Y464</f>
        <v>914.37</v>
      </c>
      <c r="U514">
        <f>ROUND((175/100)*ROUND(Source!R463, 2), 2)</f>
        <v>5.62</v>
      </c>
      <c r="V514">
        <f>ROUND((160/100)*ROUND(Source!R464, 2), 2)</f>
        <v>175.09</v>
      </c>
      <c r="AC514">
        <v>0</v>
      </c>
    </row>
    <row r="515" spans="1:29" x14ac:dyDescent="0.2">
      <c r="C515" s="43" t="str">
        <f>"Объем: "&amp;Source!I463&amp;"=(2,63*"&amp;"2)/"&amp;"100"</f>
        <v>Объем: 0,0526=(2,63*2)/100</v>
      </c>
    </row>
    <row r="516" spans="1:29" ht="14.25" x14ac:dyDescent="0.2">
      <c r="A516" s="39"/>
      <c r="B516" s="39"/>
      <c r="C516" s="39" t="s">
        <v>862</v>
      </c>
      <c r="D516" s="40"/>
      <c r="E516" s="12"/>
      <c r="F516" s="42">
        <f>Source!AO463</f>
        <v>1081.5</v>
      </c>
      <c r="G516" s="41" t="str">
        <f>Source!DG463</f>
        <v>)*1,15</v>
      </c>
      <c r="H516" s="12">
        <f>Source!AV464</f>
        <v>1</v>
      </c>
      <c r="I516" s="42">
        <f>Source!S463</f>
        <v>65.42</v>
      </c>
      <c r="J516" s="12">
        <f>IF(Source!BA464&lt;&gt; 0, Source!BA464, 1)</f>
        <v>34.090000000000003</v>
      </c>
      <c r="K516" s="42">
        <f>Source!S464</f>
        <v>2230.17</v>
      </c>
    </row>
    <row r="517" spans="1:29" ht="14.25" x14ac:dyDescent="0.2">
      <c r="A517" s="39"/>
      <c r="B517" s="39"/>
      <c r="C517" s="39" t="s">
        <v>870</v>
      </c>
      <c r="D517" s="40"/>
      <c r="E517" s="12"/>
      <c r="F517" s="42">
        <f>Source!AM463</f>
        <v>446.46</v>
      </c>
      <c r="G517" s="41" t="str">
        <f>Source!DE463</f>
        <v>)*1,25</v>
      </c>
      <c r="H517" s="12">
        <f>Source!AV464</f>
        <v>1</v>
      </c>
      <c r="I517" s="42">
        <f>Source!Q463</f>
        <v>29.35</v>
      </c>
      <c r="J517" s="12">
        <f>IF(Source!BB464&lt;&gt; 0, Source!BB464, 1)</f>
        <v>11.77</v>
      </c>
      <c r="K517" s="42">
        <f>Source!Q464</f>
        <v>345.45</v>
      </c>
    </row>
    <row r="518" spans="1:29" ht="14.25" x14ac:dyDescent="0.2">
      <c r="A518" s="39"/>
      <c r="B518" s="39"/>
      <c r="C518" s="39" t="s">
        <v>871</v>
      </c>
      <c r="D518" s="40"/>
      <c r="E518" s="12"/>
      <c r="F518" s="42">
        <f>Source!AN463</f>
        <v>48.83</v>
      </c>
      <c r="G518" s="41" t="str">
        <f>Source!DF463</f>
        <v>)*1,25</v>
      </c>
      <c r="H518" s="12">
        <f>Source!AV464</f>
        <v>1</v>
      </c>
      <c r="I518" s="54">
        <f>Source!R463</f>
        <v>3.21</v>
      </c>
      <c r="J518" s="12">
        <f>IF(Source!BS464&lt;&gt; 0, Source!BS464, 1)</f>
        <v>34.090000000000003</v>
      </c>
      <c r="K518" s="54">
        <f>Source!R464</f>
        <v>109.43</v>
      </c>
    </row>
    <row r="519" spans="1:29" ht="14.25" x14ac:dyDescent="0.2">
      <c r="A519" s="39"/>
      <c r="B519" s="39"/>
      <c r="C519" s="39" t="s">
        <v>875</v>
      </c>
      <c r="D519" s="40"/>
      <c r="E519" s="12"/>
      <c r="F519" s="42">
        <f>Source!AL463</f>
        <v>2634.82</v>
      </c>
      <c r="G519" s="41" t="str">
        <f>Source!DD463</f>
        <v>)*1</v>
      </c>
      <c r="H519" s="12">
        <f>Source!AW464</f>
        <v>1</v>
      </c>
      <c r="I519" s="42">
        <f>Source!P463</f>
        <v>138.59</v>
      </c>
      <c r="J519" s="12">
        <f>IF(Source!BC464&lt;&gt; 0, Source!BC464, 1)</f>
        <v>7.57</v>
      </c>
      <c r="K519" s="42">
        <f>Source!P464</f>
        <v>1049.1300000000001</v>
      </c>
    </row>
    <row r="520" spans="1:29" ht="114" x14ac:dyDescent="0.2">
      <c r="A520" s="39" t="s">
        <v>426</v>
      </c>
      <c r="B520" s="39" t="str">
        <f>Source!F465</f>
        <v>1.9-7-42</v>
      </c>
      <c r="C520" s="39" t="s">
        <v>428</v>
      </c>
      <c r="D520" s="40" t="str">
        <f>Source!H465</f>
        <v>м2</v>
      </c>
      <c r="E520" s="12">
        <f>Source!I465</f>
        <v>5.26</v>
      </c>
      <c r="F520" s="42">
        <f>Source!AK465</f>
        <v>659.87</v>
      </c>
      <c r="G520" s="44" t="s">
        <v>876</v>
      </c>
      <c r="H520" s="12">
        <f>Source!AW466</f>
        <v>1</v>
      </c>
      <c r="I520" s="42">
        <f>Source!O465</f>
        <v>3470.92</v>
      </c>
      <c r="J520" s="12">
        <f>IF(Source!BC466&lt;&gt; 0, Source!BC466, 1)</f>
        <v>5.6</v>
      </c>
      <c r="K520" s="42">
        <f>Source!O466</f>
        <v>19437.150000000001</v>
      </c>
      <c r="Q520">
        <f>Source!X465</f>
        <v>0</v>
      </c>
      <c r="R520">
        <f>Source!X466</f>
        <v>0</v>
      </c>
      <c r="S520">
        <f>Source!Y465</f>
        <v>0</v>
      </c>
      <c r="T520">
        <f>Source!Y466</f>
        <v>0</v>
      </c>
      <c r="U520">
        <f>ROUND((175/100)*ROUND(Source!R465, 2), 2)</f>
        <v>0</v>
      </c>
      <c r="V520">
        <f>ROUND((160/100)*ROUND(Source!R466, 2), 2)</f>
        <v>0</v>
      </c>
      <c r="AC520">
        <v>3</v>
      </c>
    </row>
    <row r="521" spans="1:29" ht="14.25" x14ac:dyDescent="0.2">
      <c r="A521" s="39"/>
      <c r="B521" s="39"/>
      <c r="C521" s="39" t="s">
        <v>863</v>
      </c>
      <c r="D521" s="40" t="s">
        <v>864</v>
      </c>
      <c r="E521" s="12">
        <f>Source!DN464</f>
        <v>105</v>
      </c>
      <c r="F521" s="42"/>
      <c r="G521" s="41"/>
      <c r="H521" s="12"/>
      <c r="I521" s="42">
        <f>SUM(Q514:Q520)</f>
        <v>68.69</v>
      </c>
      <c r="J521" s="12">
        <f>Source!BZ464</f>
        <v>87</v>
      </c>
      <c r="K521" s="42">
        <f>SUM(R514:R520)</f>
        <v>1940.25</v>
      </c>
    </row>
    <row r="522" spans="1:29" ht="14.25" x14ac:dyDescent="0.2">
      <c r="A522" s="39"/>
      <c r="B522" s="39"/>
      <c r="C522" s="39" t="s">
        <v>865</v>
      </c>
      <c r="D522" s="40" t="s">
        <v>864</v>
      </c>
      <c r="E522" s="12">
        <f>Source!DO464</f>
        <v>70</v>
      </c>
      <c r="F522" s="42"/>
      <c r="G522" s="41"/>
      <c r="H522" s="12"/>
      <c r="I522" s="42">
        <f>SUM(S514:S521)</f>
        <v>45.79</v>
      </c>
      <c r="J522" s="12">
        <f>Source!CA464</f>
        <v>41</v>
      </c>
      <c r="K522" s="42">
        <f>SUM(T514:T521)</f>
        <v>914.37</v>
      </c>
    </row>
    <row r="523" spans="1:29" ht="14.25" x14ac:dyDescent="0.2">
      <c r="A523" s="39"/>
      <c r="B523" s="39"/>
      <c r="C523" s="39" t="s">
        <v>872</v>
      </c>
      <c r="D523" s="40" t="s">
        <v>864</v>
      </c>
      <c r="E523" s="12">
        <f>175</f>
        <v>175</v>
      </c>
      <c r="F523" s="42"/>
      <c r="G523" s="41"/>
      <c r="H523" s="12"/>
      <c r="I523" s="42">
        <f>SUM(U514:U522)</f>
        <v>5.62</v>
      </c>
      <c r="J523" s="12">
        <f>160</f>
        <v>160</v>
      </c>
      <c r="K523" s="42">
        <f>SUM(V514:V522)</f>
        <v>175.09</v>
      </c>
    </row>
    <row r="524" spans="1:29" ht="14.25" x14ac:dyDescent="0.2">
      <c r="A524" s="45"/>
      <c r="B524" s="45"/>
      <c r="C524" s="45" t="s">
        <v>866</v>
      </c>
      <c r="D524" s="46" t="s">
        <v>867</v>
      </c>
      <c r="E524" s="47">
        <f>Source!AQ463</f>
        <v>89.9</v>
      </c>
      <c r="F524" s="48"/>
      <c r="G524" s="49" t="str">
        <f>Source!DI463</f>
        <v>)*1,15</v>
      </c>
      <c r="H524" s="47">
        <f>Source!AV464</f>
        <v>1</v>
      </c>
      <c r="I524" s="48">
        <f>Source!U463</f>
        <v>5.4380510000000006</v>
      </c>
      <c r="J524" s="47"/>
      <c r="K524" s="48"/>
    </row>
    <row r="525" spans="1:29" ht="15" x14ac:dyDescent="0.25">
      <c r="C525" s="32" t="s">
        <v>868</v>
      </c>
      <c r="H525" s="50">
        <f>I516+I517+I519+I521+I522+I523+SUM(I520:I520)-SUMIF(AC520:AC520, 5, I520:I520)-SUMIF(AC520:AC520, 6, I520:I520)</f>
        <v>3824.38</v>
      </c>
      <c r="I525" s="50"/>
      <c r="J525" s="50">
        <f>K516+K517+K519+K521+K522+K523+SUM(K520:K520)-SUMIF(AC520:AC520, 5, K520:K520)-SUMIF(AC520:AC520, 6, K520:K520)</f>
        <v>26091.61</v>
      </c>
      <c r="K525" s="50"/>
    </row>
    <row r="526" spans="1:29" ht="15" x14ac:dyDescent="0.25">
      <c r="C526" s="32" t="s">
        <v>869</v>
      </c>
      <c r="H526" s="52">
        <f>SUMIF(AC520:AC520, 5, I520:I520)+SUMIF(AC520:AC520, 6, I520:I520)</f>
        <v>0</v>
      </c>
      <c r="I526" s="52"/>
      <c r="J526" s="52">
        <f>SUMIF(AC520:AC520, 5, K520:K520)+SUMIF(AC520:AC520, 6, K520:K520)</f>
        <v>0</v>
      </c>
      <c r="K526" s="52"/>
    </row>
    <row r="527" spans="1:29" ht="15" x14ac:dyDescent="0.25">
      <c r="H527" s="52"/>
      <c r="I527" s="52"/>
      <c r="J527" s="52"/>
      <c r="K527" s="52"/>
      <c r="O527" s="53">
        <f>I516+I517+I519+I521+I522+I523+SUM(I520:I520)</f>
        <v>3824.38</v>
      </c>
      <c r="P527" s="53">
        <f>K516+K517+K519+K521+K522+K523+SUM(K520:K520)</f>
        <v>26091.61</v>
      </c>
    </row>
    <row r="529" spans="1:29" ht="28.5" x14ac:dyDescent="0.2">
      <c r="A529" s="39">
        <v>36</v>
      </c>
      <c r="B529" s="39" t="str">
        <f>Source!F467</f>
        <v>3.10-78-1</v>
      </c>
      <c r="C529" s="39" t="s">
        <v>432</v>
      </c>
      <c r="D529" s="40" t="str">
        <f>Source!H467</f>
        <v>1 ПРИБОР</v>
      </c>
      <c r="E529" s="12">
        <f>Source!I467</f>
        <v>2</v>
      </c>
      <c r="F529" s="42"/>
      <c r="G529" s="41"/>
      <c r="H529" s="12"/>
      <c r="I529" s="42"/>
      <c r="J529" s="12"/>
      <c r="K529" s="42"/>
      <c r="Q529">
        <f>Source!X467</f>
        <v>9.3699999999999992</v>
      </c>
      <c r="R529">
        <f>Source!X468</f>
        <v>264.55</v>
      </c>
      <c r="S529">
        <f>Source!Y467</f>
        <v>6.24</v>
      </c>
      <c r="T529">
        <f>Source!Y468</f>
        <v>124.67</v>
      </c>
      <c r="U529">
        <f>ROUND((175/100)*ROUND(Source!R467, 2), 2)</f>
        <v>0.05</v>
      </c>
      <c r="V529">
        <f>ROUND((160/100)*ROUND(Source!R468, 2), 2)</f>
        <v>1.63</v>
      </c>
      <c r="AC529">
        <v>0</v>
      </c>
    </row>
    <row r="530" spans="1:29" ht="14.25" x14ac:dyDescent="0.2">
      <c r="A530" s="39"/>
      <c r="B530" s="39"/>
      <c r="C530" s="39" t="s">
        <v>862</v>
      </c>
      <c r="D530" s="40"/>
      <c r="E530" s="12"/>
      <c r="F530" s="42">
        <f>Source!AO467</f>
        <v>3.88</v>
      </c>
      <c r="G530" s="41" t="str">
        <f>Source!DG467</f>
        <v>)*1,15</v>
      </c>
      <c r="H530" s="12">
        <f>Source!AV468</f>
        <v>1</v>
      </c>
      <c r="I530" s="42">
        <f>Source!S467</f>
        <v>8.92</v>
      </c>
      <c r="J530" s="12">
        <f>IF(Source!BA468&lt;&gt; 0, Source!BA468, 1)</f>
        <v>34.090000000000003</v>
      </c>
      <c r="K530" s="42">
        <f>Source!S468</f>
        <v>304.08</v>
      </c>
    </row>
    <row r="531" spans="1:29" ht="14.25" x14ac:dyDescent="0.2">
      <c r="A531" s="39"/>
      <c r="B531" s="39"/>
      <c r="C531" s="39" t="s">
        <v>870</v>
      </c>
      <c r="D531" s="40"/>
      <c r="E531" s="12"/>
      <c r="F531" s="42">
        <f>Source!AM467</f>
        <v>0.14000000000000001</v>
      </c>
      <c r="G531" s="41" t="str">
        <f>Source!DE467</f>
        <v>)*1,25</v>
      </c>
      <c r="H531" s="12">
        <f>Source!AV468</f>
        <v>1</v>
      </c>
      <c r="I531" s="42">
        <f>Source!Q467</f>
        <v>0.35</v>
      </c>
      <c r="J531" s="12">
        <f>IF(Source!BB468&lt;&gt; 0, Source!BB468, 1)</f>
        <v>10.86</v>
      </c>
      <c r="K531" s="42">
        <f>Source!Q468</f>
        <v>3.8</v>
      </c>
    </row>
    <row r="532" spans="1:29" ht="14.25" x14ac:dyDescent="0.2">
      <c r="A532" s="39"/>
      <c r="B532" s="39"/>
      <c r="C532" s="39" t="s">
        <v>871</v>
      </c>
      <c r="D532" s="40"/>
      <c r="E532" s="12"/>
      <c r="F532" s="42">
        <f>Source!AN467</f>
        <v>0.01</v>
      </c>
      <c r="G532" s="41" t="str">
        <f>Source!DF467</f>
        <v>)*1,25</v>
      </c>
      <c r="H532" s="12">
        <f>Source!AV468</f>
        <v>1</v>
      </c>
      <c r="I532" s="54">
        <f>Source!R467</f>
        <v>0.03</v>
      </c>
      <c r="J532" s="12">
        <f>IF(Source!BS468&lt;&gt; 0, Source!BS468, 1)</f>
        <v>34.090000000000003</v>
      </c>
      <c r="K532" s="54">
        <f>Source!R468</f>
        <v>1.02</v>
      </c>
    </row>
    <row r="533" spans="1:29" ht="28.5" x14ac:dyDescent="0.2">
      <c r="A533" s="39" t="s">
        <v>437</v>
      </c>
      <c r="B533" s="39" t="str">
        <f>Source!F469</f>
        <v>1.8-1-70</v>
      </c>
      <c r="C533" s="39" t="s">
        <v>439</v>
      </c>
      <c r="D533" s="40" t="str">
        <f>Source!H469</f>
        <v>шт.</v>
      </c>
      <c r="E533" s="12">
        <f>Source!I469</f>
        <v>2</v>
      </c>
      <c r="F533" s="42">
        <f>Source!AK469</f>
        <v>328.34</v>
      </c>
      <c r="G533" s="44" t="s">
        <v>876</v>
      </c>
      <c r="H533" s="12">
        <f>Source!AW470</f>
        <v>1</v>
      </c>
      <c r="I533" s="42">
        <f>Source!O469</f>
        <v>656.68</v>
      </c>
      <c r="J533" s="12">
        <f>IF(Source!BC470&lt;&gt; 0, Source!BC470, 1)</f>
        <v>4.54</v>
      </c>
      <c r="K533" s="42">
        <f>Source!O470</f>
        <v>2981.33</v>
      </c>
      <c r="Q533">
        <f>Source!X469</f>
        <v>0</v>
      </c>
      <c r="R533">
        <f>Source!X470</f>
        <v>0</v>
      </c>
      <c r="S533">
        <f>Source!Y469</f>
        <v>0</v>
      </c>
      <c r="T533">
        <f>Source!Y470</f>
        <v>0</v>
      </c>
      <c r="U533">
        <f>ROUND((175/100)*ROUND(Source!R469, 2), 2)</f>
        <v>0</v>
      </c>
      <c r="V533">
        <f>ROUND((160/100)*ROUND(Source!R470, 2), 2)</f>
        <v>0</v>
      </c>
      <c r="AC533">
        <v>3</v>
      </c>
    </row>
    <row r="534" spans="1:29" ht="14.25" x14ac:dyDescent="0.2">
      <c r="A534" s="39"/>
      <c r="B534" s="39"/>
      <c r="C534" s="39" t="s">
        <v>863</v>
      </c>
      <c r="D534" s="40" t="s">
        <v>864</v>
      </c>
      <c r="E534" s="12">
        <f>Source!DN468</f>
        <v>105</v>
      </c>
      <c r="F534" s="42"/>
      <c r="G534" s="41"/>
      <c r="H534" s="12"/>
      <c r="I534" s="42">
        <f>SUM(Q529:Q533)</f>
        <v>9.3699999999999992</v>
      </c>
      <c r="J534" s="12">
        <f>Source!BZ468</f>
        <v>87</v>
      </c>
      <c r="K534" s="42">
        <f>SUM(R529:R533)</f>
        <v>264.55</v>
      </c>
    </row>
    <row r="535" spans="1:29" ht="14.25" x14ac:dyDescent="0.2">
      <c r="A535" s="39"/>
      <c r="B535" s="39"/>
      <c r="C535" s="39" t="s">
        <v>865</v>
      </c>
      <c r="D535" s="40" t="s">
        <v>864</v>
      </c>
      <c r="E535" s="12">
        <f>Source!DO468</f>
        <v>70</v>
      </c>
      <c r="F535" s="42"/>
      <c r="G535" s="41"/>
      <c r="H535" s="12"/>
      <c r="I535" s="42">
        <f>SUM(S529:S534)</f>
        <v>6.24</v>
      </c>
      <c r="J535" s="12">
        <f>Source!CA468</f>
        <v>41</v>
      </c>
      <c r="K535" s="42">
        <f>SUM(T529:T534)</f>
        <v>124.67</v>
      </c>
    </row>
    <row r="536" spans="1:29" ht="14.25" x14ac:dyDescent="0.2">
      <c r="A536" s="39"/>
      <c r="B536" s="39"/>
      <c r="C536" s="39" t="s">
        <v>872</v>
      </c>
      <c r="D536" s="40" t="s">
        <v>864</v>
      </c>
      <c r="E536" s="12">
        <f>175</f>
        <v>175</v>
      </c>
      <c r="F536" s="42"/>
      <c r="G536" s="41"/>
      <c r="H536" s="12"/>
      <c r="I536" s="42">
        <f>SUM(U529:U535)</f>
        <v>0.05</v>
      </c>
      <c r="J536" s="12">
        <f>160</f>
        <v>160</v>
      </c>
      <c r="K536" s="42">
        <f>SUM(V529:V535)</f>
        <v>1.63</v>
      </c>
    </row>
    <row r="537" spans="1:29" ht="14.25" x14ac:dyDescent="0.2">
      <c r="A537" s="45"/>
      <c r="B537" s="45"/>
      <c r="C537" s="45" t="s">
        <v>866</v>
      </c>
      <c r="D537" s="46" t="s">
        <v>867</v>
      </c>
      <c r="E537" s="47">
        <f>Source!AQ467</f>
        <v>0.27</v>
      </c>
      <c r="F537" s="48"/>
      <c r="G537" s="49" t="str">
        <f>Source!DI467</f>
        <v>)*1,15</v>
      </c>
      <c r="H537" s="47">
        <f>Source!AV468</f>
        <v>1</v>
      </c>
      <c r="I537" s="48">
        <f>Source!U467</f>
        <v>0.621</v>
      </c>
      <c r="J537" s="47"/>
      <c r="K537" s="48"/>
    </row>
    <row r="538" spans="1:29" ht="15" x14ac:dyDescent="0.25">
      <c r="C538" s="32" t="s">
        <v>868</v>
      </c>
      <c r="H538" s="50">
        <f>I530+I531+I534+I535+I536+SUM(I533:I533)-SUMIF(AC533:AC533, 5, I533:I533)-SUMIF(AC533:AC533, 6, I533:I533)</f>
        <v>681.6099999999999</v>
      </c>
      <c r="I538" s="50"/>
      <c r="J538" s="50">
        <f>K530+K531+K534+K535+K536+SUM(K533:K533)-SUMIF(AC533:AC533, 5, K533:K533)-SUMIF(AC533:AC533, 6, K533:K533)</f>
        <v>3680.06</v>
      </c>
      <c r="K538" s="50"/>
    </row>
    <row r="539" spans="1:29" ht="15" x14ac:dyDescent="0.25">
      <c r="C539" s="32" t="s">
        <v>869</v>
      </c>
      <c r="H539" s="52">
        <f>SUMIF(AC533:AC533, 5, I533:I533)+SUMIF(AC533:AC533, 6, I533:I533)</f>
        <v>0</v>
      </c>
      <c r="I539" s="52"/>
      <c r="J539" s="52">
        <f>SUMIF(AC533:AC533, 5, K533:K533)+SUMIF(AC533:AC533, 6, K533:K533)</f>
        <v>0</v>
      </c>
      <c r="K539" s="52"/>
    </row>
    <row r="540" spans="1:29" ht="15" x14ac:dyDescent="0.25">
      <c r="H540" s="52"/>
      <c r="I540" s="52"/>
      <c r="J540" s="52"/>
      <c r="K540" s="52"/>
      <c r="O540" s="53">
        <f>I530+I531+I534+I535+I536+SUM(I533:I533)</f>
        <v>681.6099999999999</v>
      </c>
      <c r="P540" s="53">
        <f>K530+K531+K534+K535+K536+SUM(K533:K533)</f>
        <v>3680.06</v>
      </c>
    </row>
    <row r="542" spans="1:29" ht="14.25" x14ac:dyDescent="0.2">
      <c r="A542" s="39">
        <v>37</v>
      </c>
      <c r="B542" s="39" t="str">
        <f>Source!F471</f>
        <v>6.56-27-1</v>
      </c>
      <c r="C542" s="39" t="s">
        <v>443</v>
      </c>
      <c r="D542" s="40" t="str">
        <f>Source!H471</f>
        <v>100 м</v>
      </c>
      <c r="E542" s="12">
        <f>Source!I471</f>
        <v>4.9000000000000002E-2</v>
      </c>
      <c r="F542" s="42"/>
      <c r="G542" s="41"/>
      <c r="H542" s="12"/>
      <c r="I542" s="42"/>
      <c r="J542" s="12"/>
      <c r="K542" s="42"/>
      <c r="Q542">
        <f>Source!X471</f>
        <v>4.3499999999999996</v>
      </c>
      <c r="R542">
        <f>Source!X472</f>
        <v>122.78</v>
      </c>
      <c r="S542">
        <f>Source!Y471</f>
        <v>2.9</v>
      </c>
      <c r="T542">
        <f>Source!Y472</f>
        <v>57.86</v>
      </c>
      <c r="U542">
        <f>ROUND((175/100)*ROUND(Source!R471, 2), 2)</f>
        <v>0</v>
      </c>
      <c r="V542">
        <f>ROUND((160/100)*ROUND(Source!R472, 2), 2)</f>
        <v>0</v>
      </c>
      <c r="AC542">
        <v>0</v>
      </c>
    </row>
    <row r="543" spans="1:29" x14ac:dyDescent="0.2">
      <c r="C543" s="43" t="str">
        <f>"Объем: "&amp;Source!I471&amp;"=(4,9)/"&amp;"100"</f>
        <v>Объем: 0,049=(4,9)/100</v>
      </c>
    </row>
    <row r="544" spans="1:29" ht="14.25" x14ac:dyDescent="0.2">
      <c r="A544" s="39"/>
      <c r="B544" s="39"/>
      <c r="C544" s="39" t="s">
        <v>862</v>
      </c>
      <c r="D544" s="40"/>
      <c r="E544" s="12"/>
      <c r="F544" s="42">
        <f>Source!AO471</f>
        <v>84.58</v>
      </c>
      <c r="G544" s="41" t="str">
        <f>Source!DG471</f>
        <v/>
      </c>
      <c r="H544" s="12">
        <f>Source!AV472</f>
        <v>1</v>
      </c>
      <c r="I544" s="42">
        <f>Source!S471</f>
        <v>4.1399999999999997</v>
      </c>
      <c r="J544" s="12">
        <f>IF(Source!BA472&lt;&gt; 0, Source!BA472, 1)</f>
        <v>34.090000000000003</v>
      </c>
      <c r="K544" s="42">
        <f>Source!S472</f>
        <v>141.13</v>
      </c>
    </row>
    <row r="545" spans="1:29" ht="14.25" x14ac:dyDescent="0.2">
      <c r="A545" s="39"/>
      <c r="B545" s="39"/>
      <c r="C545" s="39" t="s">
        <v>870</v>
      </c>
      <c r="D545" s="40"/>
      <c r="E545" s="12"/>
      <c r="F545" s="42">
        <f>Source!AM471</f>
        <v>0.19</v>
      </c>
      <c r="G545" s="41" t="str">
        <f>Source!DE471</f>
        <v/>
      </c>
      <c r="H545" s="12">
        <f>Source!AV472</f>
        <v>1</v>
      </c>
      <c r="I545" s="42">
        <f>Source!Q471</f>
        <v>0.01</v>
      </c>
      <c r="J545" s="12">
        <f>IF(Source!BB472&lt;&gt; 0, Source!BB472, 1)</f>
        <v>10.63</v>
      </c>
      <c r="K545" s="42">
        <f>Source!Q472</f>
        <v>0.11</v>
      </c>
    </row>
    <row r="546" spans="1:29" ht="14.25" x14ac:dyDescent="0.2">
      <c r="A546" s="39"/>
      <c r="B546" s="39"/>
      <c r="C546" s="39" t="s">
        <v>875</v>
      </c>
      <c r="D546" s="40"/>
      <c r="E546" s="12"/>
      <c r="F546" s="42">
        <f>Source!AL471</f>
        <v>2.2799999999999998</v>
      </c>
      <c r="G546" s="41" t="str">
        <f>Source!DD471</f>
        <v/>
      </c>
      <c r="H546" s="12">
        <f>Source!AW472</f>
        <v>1</v>
      </c>
      <c r="I546" s="42">
        <f>Source!P471</f>
        <v>0.11</v>
      </c>
      <c r="J546" s="12">
        <f>IF(Source!BC472&lt;&gt; 0, Source!BC472, 1)</f>
        <v>12.07</v>
      </c>
      <c r="K546" s="42">
        <f>Source!P472</f>
        <v>1.33</v>
      </c>
    </row>
    <row r="547" spans="1:29" ht="28.5" x14ac:dyDescent="0.2">
      <c r="A547" s="39" t="s">
        <v>447</v>
      </c>
      <c r="B547" s="39" t="str">
        <f>Source!F473</f>
        <v>1.9-12-35</v>
      </c>
      <c r="C547" s="39" t="s">
        <v>449</v>
      </c>
      <c r="D547" s="40" t="str">
        <f>Source!H473</f>
        <v>м</v>
      </c>
      <c r="E547" s="12">
        <f>Source!I473</f>
        <v>5.39</v>
      </c>
      <c r="F547" s="42">
        <f>Source!AK473</f>
        <v>3.35</v>
      </c>
      <c r="G547" s="44" t="s">
        <v>3</v>
      </c>
      <c r="H547" s="12">
        <f>Source!AW474</f>
        <v>1</v>
      </c>
      <c r="I547" s="42">
        <f>Source!O473</f>
        <v>18.059999999999999</v>
      </c>
      <c r="J547" s="12">
        <f>IF(Source!BC474&lt;&gt; 0, Source!BC474, 1)</f>
        <v>4.08</v>
      </c>
      <c r="K547" s="42">
        <f>Source!O474</f>
        <v>73.680000000000007</v>
      </c>
      <c r="Q547">
        <f>Source!X473</f>
        <v>0</v>
      </c>
      <c r="R547">
        <f>Source!X474</f>
        <v>0</v>
      </c>
      <c r="S547">
        <f>Source!Y473</f>
        <v>0</v>
      </c>
      <c r="T547">
        <f>Source!Y474</f>
        <v>0</v>
      </c>
      <c r="U547">
        <f>ROUND((175/100)*ROUND(Source!R473, 2), 2)</f>
        <v>0</v>
      </c>
      <c r="V547">
        <f>ROUND((160/100)*ROUND(Source!R474, 2), 2)</f>
        <v>0</v>
      </c>
      <c r="AC547">
        <v>3</v>
      </c>
    </row>
    <row r="548" spans="1:29" ht="14.25" x14ac:dyDescent="0.2">
      <c r="A548" s="39"/>
      <c r="B548" s="39"/>
      <c r="C548" s="39" t="s">
        <v>863</v>
      </c>
      <c r="D548" s="40" t="s">
        <v>864</v>
      </c>
      <c r="E548" s="12">
        <f>Source!DN472</f>
        <v>105</v>
      </c>
      <c r="F548" s="42"/>
      <c r="G548" s="41"/>
      <c r="H548" s="12"/>
      <c r="I548" s="42">
        <f>SUM(Q542:Q547)</f>
        <v>4.3499999999999996</v>
      </c>
      <c r="J548" s="12">
        <f>Source!BZ472</f>
        <v>87</v>
      </c>
      <c r="K548" s="42">
        <f>SUM(R542:R547)</f>
        <v>122.78</v>
      </c>
    </row>
    <row r="549" spans="1:29" ht="14.25" x14ac:dyDescent="0.2">
      <c r="A549" s="39"/>
      <c r="B549" s="39"/>
      <c r="C549" s="39" t="s">
        <v>865</v>
      </c>
      <c r="D549" s="40" t="s">
        <v>864</v>
      </c>
      <c r="E549" s="12">
        <f>Source!DO472</f>
        <v>70</v>
      </c>
      <c r="F549" s="42"/>
      <c r="G549" s="41"/>
      <c r="H549" s="12"/>
      <c r="I549" s="42">
        <f>SUM(S542:S548)</f>
        <v>2.9</v>
      </c>
      <c r="J549" s="12">
        <f>Source!CA472</f>
        <v>41</v>
      </c>
      <c r="K549" s="42">
        <f>SUM(T542:T548)</f>
        <v>57.86</v>
      </c>
    </row>
    <row r="550" spans="1:29" ht="14.25" x14ac:dyDescent="0.2">
      <c r="A550" s="45"/>
      <c r="B550" s="45"/>
      <c r="C550" s="45" t="s">
        <v>866</v>
      </c>
      <c r="D550" s="46" t="s">
        <v>867</v>
      </c>
      <c r="E550" s="47">
        <f>Source!AQ471</f>
        <v>8.0399999999999991</v>
      </c>
      <c r="F550" s="48"/>
      <c r="G550" s="49" t="str">
        <f>Source!DI471</f>
        <v/>
      </c>
      <c r="H550" s="47">
        <f>Source!AV472</f>
        <v>1</v>
      </c>
      <c r="I550" s="48">
        <f>Source!U471</f>
        <v>0.39395999999999998</v>
      </c>
      <c r="J550" s="47"/>
      <c r="K550" s="48"/>
    </row>
    <row r="551" spans="1:29" ht="15" x14ac:dyDescent="0.25">
      <c r="C551" s="32" t="s">
        <v>868</v>
      </c>
      <c r="H551" s="50">
        <f>I544+I545+I546+I548+I549+SUM(I547:I547)-SUMIF(AC547:AC547, 5, I547:I547)-SUMIF(AC547:AC547, 6, I547:I547)</f>
        <v>29.57</v>
      </c>
      <c r="I551" s="50"/>
      <c r="J551" s="50">
        <f>K544+K545+K546+K548+K549+SUM(K547:K547)-SUMIF(AC547:AC547, 5, K547:K547)-SUMIF(AC547:AC547, 6, K547:K547)</f>
        <v>396.89000000000004</v>
      </c>
      <c r="K551" s="50"/>
    </row>
    <row r="552" spans="1:29" ht="15" x14ac:dyDescent="0.25">
      <c r="C552" s="32" t="s">
        <v>869</v>
      </c>
      <c r="H552" s="52">
        <f>SUMIF(AC547:AC547, 5, I547:I547)+SUMIF(AC547:AC547, 6, I547:I547)</f>
        <v>0</v>
      </c>
      <c r="I552" s="52"/>
      <c r="J552" s="52">
        <f>SUMIF(AC547:AC547, 5, K547:K547)+SUMIF(AC547:AC547, 6, K547:K547)</f>
        <v>0</v>
      </c>
      <c r="K552" s="52"/>
    </row>
    <row r="553" spans="1:29" ht="15" x14ac:dyDescent="0.25">
      <c r="H553" s="52"/>
      <c r="I553" s="52"/>
      <c r="J553" s="52"/>
      <c r="K553" s="52"/>
      <c r="O553" s="53">
        <f>I544+I545+I546+I548+I549+SUM(I547:I547)</f>
        <v>29.57</v>
      </c>
      <c r="P553" s="53">
        <f>K544+K545+K546+K548+K549+SUM(K547:K547)</f>
        <v>396.89000000000004</v>
      </c>
    </row>
    <row r="555" spans="1:29" ht="28.5" x14ac:dyDescent="0.2">
      <c r="A555" s="39">
        <v>38</v>
      </c>
      <c r="B555" s="39" t="str">
        <f>Source!F475</f>
        <v>3.11-39-1</v>
      </c>
      <c r="C555" s="39" t="s">
        <v>453</v>
      </c>
      <c r="D555" s="40" t="str">
        <f>Source!H475</f>
        <v>100 м</v>
      </c>
      <c r="E555" s="12">
        <f>Source!I475</f>
        <v>8.9999999999999993E-3</v>
      </c>
      <c r="F555" s="42"/>
      <c r="G555" s="41"/>
      <c r="H555" s="12"/>
      <c r="I555" s="42"/>
      <c r="J555" s="12"/>
      <c r="K555" s="42"/>
      <c r="Q555">
        <f>Source!X475</f>
        <v>2.04</v>
      </c>
      <c r="R555">
        <f>Source!X476</f>
        <v>58.13</v>
      </c>
      <c r="S555">
        <f>Source!Y475</f>
        <v>1.37</v>
      </c>
      <c r="T555">
        <f>Source!Y476</f>
        <v>27.4</v>
      </c>
      <c r="U555">
        <f>ROUND((175/100)*ROUND(Source!R475, 2), 2)</f>
        <v>0</v>
      </c>
      <c r="V555">
        <f>ROUND((160/100)*ROUND(Source!R476, 2), 2)</f>
        <v>0</v>
      </c>
      <c r="AC555">
        <v>0</v>
      </c>
    </row>
    <row r="556" spans="1:29" x14ac:dyDescent="0.2">
      <c r="C556" s="43" t="str">
        <f>"Объем: "&amp;Source!I475&amp;"=0,9/"&amp;"100"</f>
        <v>Объем: 0,009=0,9/100</v>
      </c>
    </row>
    <row r="557" spans="1:29" ht="14.25" x14ac:dyDescent="0.2">
      <c r="A557" s="39"/>
      <c r="B557" s="39"/>
      <c r="C557" s="39" t="s">
        <v>862</v>
      </c>
      <c r="D557" s="40"/>
      <c r="E557" s="12"/>
      <c r="F557" s="42">
        <f>Source!AO475</f>
        <v>189.38</v>
      </c>
      <c r="G557" s="41" t="str">
        <f>Source!DG475</f>
        <v>)*1,15</v>
      </c>
      <c r="H557" s="12">
        <f>Source!AV476</f>
        <v>1</v>
      </c>
      <c r="I557" s="42">
        <f>Source!S475</f>
        <v>1.96</v>
      </c>
      <c r="J557" s="12">
        <f>IF(Source!BA476&lt;&gt; 0, Source!BA476, 1)</f>
        <v>34.090000000000003</v>
      </c>
      <c r="K557" s="42">
        <f>Source!S476</f>
        <v>66.819999999999993</v>
      </c>
    </row>
    <row r="558" spans="1:29" ht="14.25" x14ac:dyDescent="0.2">
      <c r="A558" s="39"/>
      <c r="B558" s="39"/>
      <c r="C558" s="39" t="s">
        <v>870</v>
      </c>
      <c r="D558" s="40"/>
      <c r="E558" s="12"/>
      <c r="F558" s="42">
        <f>Source!AM475</f>
        <v>7.97</v>
      </c>
      <c r="G558" s="41" t="str">
        <f>Source!DE475</f>
        <v>)*1,25</v>
      </c>
      <c r="H558" s="12">
        <f>Source!AV476</f>
        <v>1</v>
      </c>
      <c r="I558" s="42">
        <f>Source!Q475</f>
        <v>0.09</v>
      </c>
      <c r="J558" s="12">
        <f>IF(Source!BB476&lt;&gt; 0, Source!BB476, 1)</f>
        <v>9.3800000000000008</v>
      </c>
      <c r="K558" s="42">
        <f>Source!Q476</f>
        <v>0.84</v>
      </c>
    </row>
    <row r="559" spans="1:29" ht="14.25" x14ac:dyDescent="0.2">
      <c r="A559" s="39"/>
      <c r="B559" s="39"/>
      <c r="C559" s="39" t="s">
        <v>875</v>
      </c>
      <c r="D559" s="40"/>
      <c r="E559" s="12"/>
      <c r="F559" s="42">
        <f>Source!AL475</f>
        <v>45.26</v>
      </c>
      <c r="G559" s="41" t="str">
        <f>Source!DD475</f>
        <v>)*1</v>
      </c>
      <c r="H559" s="12">
        <f>Source!AW476</f>
        <v>1</v>
      </c>
      <c r="I559" s="42">
        <f>Source!P475</f>
        <v>0.41</v>
      </c>
      <c r="J559" s="12">
        <f>IF(Source!BC476&lt;&gt; 0, Source!BC476, 1)</f>
        <v>3.99</v>
      </c>
      <c r="K559" s="42">
        <f>Source!P476</f>
        <v>1.64</v>
      </c>
    </row>
    <row r="560" spans="1:29" ht="28.5" x14ac:dyDescent="0.2">
      <c r="A560" s="39" t="s">
        <v>457</v>
      </c>
      <c r="B560" s="39" t="str">
        <f>Source!F477</f>
        <v>1.7-12-31</v>
      </c>
      <c r="C560" s="39" t="s">
        <v>459</v>
      </c>
      <c r="D560" s="40" t="str">
        <f>Source!H477</f>
        <v>м</v>
      </c>
      <c r="E560" s="12">
        <f>Source!I477</f>
        <v>0.94499999999999995</v>
      </c>
      <c r="F560" s="42">
        <f>Source!AK477</f>
        <v>8.7899999999999991</v>
      </c>
      <c r="G560" s="44" t="s">
        <v>876</v>
      </c>
      <c r="H560" s="12">
        <f>Source!AW478</f>
        <v>1</v>
      </c>
      <c r="I560" s="42">
        <f>Source!O477</f>
        <v>8.31</v>
      </c>
      <c r="J560" s="12">
        <f>IF(Source!BC478&lt;&gt; 0, Source!BC478, 1)</f>
        <v>18.28</v>
      </c>
      <c r="K560" s="42">
        <f>Source!O478</f>
        <v>151.91</v>
      </c>
      <c r="Q560">
        <f>Source!X477</f>
        <v>0</v>
      </c>
      <c r="R560">
        <f>Source!X478</f>
        <v>0</v>
      </c>
      <c r="S560">
        <f>Source!Y477</f>
        <v>0</v>
      </c>
      <c r="T560">
        <f>Source!Y478</f>
        <v>0</v>
      </c>
      <c r="U560">
        <f>ROUND((175/100)*ROUND(Source!R477, 2), 2)</f>
        <v>0</v>
      </c>
      <c r="V560">
        <f>ROUND((160/100)*ROUND(Source!R478, 2), 2)</f>
        <v>0</v>
      </c>
      <c r="AC560">
        <v>3</v>
      </c>
    </row>
    <row r="561" spans="1:29" ht="14.25" x14ac:dyDescent="0.2">
      <c r="A561" s="39"/>
      <c r="B561" s="39"/>
      <c r="C561" s="39" t="s">
        <v>863</v>
      </c>
      <c r="D561" s="40" t="s">
        <v>864</v>
      </c>
      <c r="E561" s="12">
        <f>Source!DN476</f>
        <v>104</v>
      </c>
      <c r="F561" s="42"/>
      <c r="G561" s="41"/>
      <c r="H561" s="12"/>
      <c r="I561" s="42">
        <f>SUM(Q555:Q560)</f>
        <v>2.04</v>
      </c>
      <c r="J561" s="12">
        <f>Source!BZ476</f>
        <v>87</v>
      </c>
      <c r="K561" s="42">
        <f>SUM(R555:R560)</f>
        <v>58.13</v>
      </c>
    </row>
    <row r="562" spans="1:29" ht="14.25" x14ac:dyDescent="0.2">
      <c r="A562" s="39"/>
      <c r="B562" s="39"/>
      <c r="C562" s="39" t="s">
        <v>865</v>
      </c>
      <c r="D562" s="40" t="s">
        <v>864</v>
      </c>
      <c r="E562" s="12">
        <f>Source!DO476</f>
        <v>70</v>
      </c>
      <c r="F562" s="42"/>
      <c r="G562" s="41"/>
      <c r="H562" s="12"/>
      <c r="I562" s="42">
        <f>SUM(S555:S561)</f>
        <v>1.37</v>
      </c>
      <c r="J562" s="12">
        <f>Source!CA476</f>
        <v>41</v>
      </c>
      <c r="K562" s="42">
        <f>SUM(T555:T561)</f>
        <v>27.4</v>
      </c>
    </row>
    <row r="563" spans="1:29" ht="14.25" x14ac:dyDescent="0.2">
      <c r="A563" s="45"/>
      <c r="B563" s="45"/>
      <c r="C563" s="45" t="s">
        <v>866</v>
      </c>
      <c r="D563" s="46" t="s">
        <v>867</v>
      </c>
      <c r="E563" s="47">
        <f>Source!AQ475</f>
        <v>16.64</v>
      </c>
      <c r="F563" s="48"/>
      <c r="G563" s="49" t="str">
        <f>Source!DI475</f>
        <v>)*1,15</v>
      </c>
      <c r="H563" s="47">
        <f>Source!AV476</f>
        <v>1</v>
      </c>
      <c r="I563" s="48">
        <f>Source!U475</f>
        <v>0.17222399999999999</v>
      </c>
      <c r="J563" s="47"/>
      <c r="K563" s="48"/>
    </row>
    <row r="564" spans="1:29" ht="15" x14ac:dyDescent="0.25">
      <c r="C564" s="32" t="s">
        <v>868</v>
      </c>
      <c r="H564" s="50">
        <f>I557+I558+I559+I561+I562+SUM(I560:I560)-SUMIF(AC560:AC560, 5, I560:I560)-SUMIF(AC560:AC560, 6, I560:I560)</f>
        <v>14.18</v>
      </c>
      <c r="I564" s="50"/>
      <c r="J564" s="50">
        <f>K557+K558+K559+K561+K562+SUM(K560:K560)-SUMIF(AC560:AC560, 5, K560:K560)-SUMIF(AC560:AC560, 6, K560:K560)</f>
        <v>306.74</v>
      </c>
      <c r="K564" s="50"/>
    </row>
    <row r="565" spans="1:29" ht="15" x14ac:dyDescent="0.25">
      <c r="C565" s="32" t="s">
        <v>869</v>
      </c>
      <c r="H565" s="52">
        <f>SUMIF(AC560:AC560, 5, I560:I560)+SUMIF(AC560:AC560, 6, I560:I560)</f>
        <v>0</v>
      </c>
      <c r="I565" s="52"/>
      <c r="J565" s="52">
        <f>SUMIF(AC560:AC560, 5, K560:K560)+SUMIF(AC560:AC560, 6, K560:K560)</f>
        <v>0</v>
      </c>
      <c r="K565" s="52"/>
    </row>
    <row r="566" spans="1:29" ht="15" x14ac:dyDescent="0.25">
      <c r="H566" s="52"/>
      <c r="I566" s="52"/>
      <c r="J566" s="52"/>
      <c r="K566" s="52"/>
      <c r="O566" s="53">
        <f>I557+I558+I559+I561+I562+SUM(I560:I560)</f>
        <v>14.18</v>
      </c>
      <c r="P566" s="53">
        <f>K557+K558+K559+K561+K562+SUM(K560:K560)</f>
        <v>306.74</v>
      </c>
    </row>
    <row r="569" spans="1:29" ht="15" x14ac:dyDescent="0.25">
      <c r="A569" s="55" t="str">
        <f>CONCATENATE("Итого по разделу: ",IF(Source!G480&lt;&gt;"Новый раздел", Source!G480, ""))</f>
        <v>Итого по разделу: Установка дверей</v>
      </c>
      <c r="B569" s="55"/>
      <c r="C569" s="55"/>
      <c r="D569" s="55"/>
      <c r="E569" s="55"/>
      <c r="F569" s="55"/>
      <c r="G569" s="55"/>
      <c r="H569" s="52">
        <f>SUM(O513:O568)</f>
        <v>4549.74</v>
      </c>
      <c r="I569" s="51"/>
      <c r="J569" s="52">
        <f>SUM(P513:P568)</f>
        <v>30475.300000000003</v>
      </c>
      <c r="K569" s="51"/>
    </row>
    <row r="570" spans="1:29" hidden="1" x14ac:dyDescent="0.2">
      <c r="A570" t="s">
        <v>873</v>
      </c>
      <c r="I570">
        <f>SUM(W513:W569)</f>
        <v>0</v>
      </c>
      <c r="J570">
        <f>SUM(X513:X569)</f>
        <v>0</v>
      </c>
    </row>
    <row r="571" spans="1:29" hidden="1" x14ac:dyDescent="0.2">
      <c r="A571" t="s">
        <v>874</v>
      </c>
      <c r="I571">
        <f>SUM(Y513:Y570)</f>
        <v>0</v>
      </c>
      <c r="J571">
        <f>SUM(Z513:Z570)</f>
        <v>0</v>
      </c>
    </row>
    <row r="573" spans="1:29" ht="16.5" x14ac:dyDescent="0.25">
      <c r="A573" s="38" t="str">
        <f>CONCATENATE("Раздел: ",IF(Source!G510&lt;&gt;"Новый раздел", Source!G510, ""))</f>
        <v>Раздел: Установка светильников и электроустановочных изделий</v>
      </c>
      <c r="B573" s="38"/>
      <c r="C573" s="38"/>
      <c r="D573" s="38"/>
      <c r="E573" s="38"/>
      <c r="F573" s="38"/>
      <c r="G573" s="38"/>
      <c r="H573" s="38"/>
      <c r="I573" s="38"/>
      <c r="J573" s="38"/>
      <c r="K573" s="38"/>
    </row>
    <row r="574" spans="1:29" ht="71.25" x14ac:dyDescent="0.2">
      <c r="A574" s="39">
        <v>39</v>
      </c>
      <c r="B574" s="39" t="str">
        <f>Source!F514</f>
        <v>4.8-245-6</v>
      </c>
      <c r="C574" s="39" t="s">
        <v>464</v>
      </c>
      <c r="D574" s="40" t="str">
        <f>Source!H514</f>
        <v>100 шт.</v>
      </c>
      <c r="E574" s="12">
        <f>Source!I514</f>
        <v>0.02</v>
      </c>
      <c r="F574" s="42"/>
      <c r="G574" s="41"/>
      <c r="H574" s="12"/>
      <c r="I574" s="42"/>
      <c r="J574" s="12"/>
      <c r="K574" s="42"/>
      <c r="Q574">
        <f>Source!X514</f>
        <v>26.16</v>
      </c>
      <c r="R574">
        <f>Source!X515</f>
        <v>618.07000000000005</v>
      </c>
      <c r="S574">
        <f>Source!Y514</f>
        <v>15.38</v>
      </c>
      <c r="T574">
        <f>Source!Y515</f>
        <v>320.77</v>
      </c>
      <c r="U574">
        <f>ROUND((175/100)*ROUND(Source!R514, 2), 2)</f>
        <v>0.68</v>
      </c>
      <c r="V574">
        <f>ROUND((160/100)*ROUND(Source!R515, 2), 2)</f>
        <v>21.28</v>
      </c>
      <c r="AC574">
        <v>0</v>
      </c>
    </row>
    <row r="575" spans="1:29" x14ac:dyDescent="0.2">
      <c r="C575" s="43" t="str">
        <f>"Объем: "&amp;Source!I514&amp;"=2/"&amp;"100"</f>
        <v>Объем: 0,02=2/100</v>
      </c>
    </row>
    <row r="576" spans="1:29" ht="14.25" x14ac:dyDescent="0.2">
      <c r="A576" s="39"/>
      <c r="B576" s="39"/>
      <c r="C576" s="39" t="s">
        <v>862</v>
      </c>
      <c r="D576" s="40"/>
      <c r="E576" s="12"/>
      <c r="F576" s="42">
        <f>Source!AO514</f>
        <v>997.63</v>
      </c>
      <c r="G576" s="41" t="str">
        <f>Source!DG514</f>
        <v>)*1,15</v>
      </c>
      <c r="H576" s="12">
        <f>Source!AV515</f>
        <v>1</v>
      </c>
      <c r="I576" s="42">
        <f>Source!S514</f>
        <v>22.95</v>
      </c>
      <c r="J576" s="12">
        <f>IF(Source!BA515&lt;&gt; 0, Source!BA515, 1)</f>
        <v>34.090000000000003</v>
      </c>
      <c r="K576" s="42">
        <f>Source!S515</f>
        <v>782.37</v>
      </c>
    </row>
    <row r="577" spans="1:29" ht="14.25" x14ac:dyDescent="0.2">
      <c r="A577" s="39"/>
      <c r="B577" s="39"/>
      <c r="C577" s="39" t="s">
        <v>870</v>
      </c>
      <c r="D577" s="40"/>
      <c r="E577" s="12"/>
      <c r="F577" s="42">
        <f>Source!AM514</f>
        <v>109.61</v>
      </c>
      <c r="G577" s="41" t="str">
        <f>Source!DE514</f>
        <v>)*1,25</v>
      </c>
      <c r="H577" s="12">
        <f>Source!AV515</f>
        <v>1</v>
      </c>
      <c r="I577" s="42">
        <f>Source!Q514</f>
        <v>2.74</v>
      </c>
      <c r="J577" s="12">
        <f>IF(Source!BB515&lt;&gt; 0, Source!BB515, 1)</f>
        <v>12.49</v>
      </c>
      <c r="K577" s="42">
        <f>Source!Q515</f>
        <v>34.22</v>
      </c>
    </row>
    <row r="578" spans="1:29" ht="14.25" x14ac:dyDescent="0.2">
      <c r="A578" s="39"/>
      <c r="B578" s="39"/>
      <c r="C578" s="39" t="s">
        <v>871</v>
      </c>
      <c r="D578" s="40"/>
      <c r="E578" s="12"/>
      <c r="F578" s="42">
        <f>Source!AN514</f>
        <v>15.78</v>
      </c>
      <c r="G578" s="41" t="str">
        <f>Source!DF514</f>
        <v>)*1,25</v>
      </c>
      <c r="H578" s="12">
        <f>Source!AV515</f>
        <v>1</v>
      </c>
      <c r="I578" s="54">
        <f>Source!R514</f>
        <v>0.39</v>
      </c>
      <c r="J578" s="12">
        <f>IF(Source!BS515&lt;&gt; 0, Source!BS515, 1)</f>
        <v>34.090000000000003</v>
      </c>
      <c r="K578" s="54">
        <f>Source!R515</f>
        <v>13.3</v>
      </c>
    </row>
    <row r="579" spans="1:29" ht="14.25" x14ac:dyDescent="0.2">
      <c r="A579" s="39"/>
      <c r="B579" s="39"/>
      <c r="C579" s="39" t="s">
        <v>875</v>
      </c>
      <c r="D579" s="40"/>
      <c r="E579" s="12"/>
      <c r="F579" s="42">
        <f>Source!AL514</f>
        <v>108.9</v>
      </c>
      <c r="G579" s="41" t="str">
        <f>Source!DD514</f>
        <v/>
      </c>
      <c r="H579" s="12">
        <f>Source!AW515</f>
        <v>1</v>
      </c>
      <c r="I579" s="42">
        <f>Source!P514</f>
        <v>2.1800000000000002</v>
      </c>
      <c r="J579" s="12">
        <f>IF(Source!BC515&lt;&gt; 0, Source!BC515, 1)</f>
        <v>4.66</v>
      </c>
      <c r="K579" s="42">
        <f>Source!P515</f>
        <v>10.16</v>
      </c>
    </row>
    <row r="580" spans="1:29" ht="42.75" x14ac:dyDescent="0.2">
      <c r="A580" s="39" t="s">
        <v>469</v>
      </c>
      <c r="B580" s="39" t="str">
        <f>Source!F516</f>
        <v>1.21-5-705</v>
      </c>
      <c r="C580" s="39" t="s">
        <v>471</v>
      </c>
      <c r="D580" s="40" t="str">
        <f>Source!H516</f>
        <v>шт.</v>
      </c>
      <c r="E580" s="12">
        <f>Source!I516</f>
        <v>4.08</v>
      </c>
      <c r="F580" s="42">
        <f>Source!AK516</f>
        <v>6.94</v>
      </c>
      <c r="G580" s="44" t="s">
        <v>3</v>
      </c>
      <c r="H580" s="12">
        <f>Source!AW517</f>
        <v>1</v>
      </c>
      <c r="I580" s="42">
        <f>Source!O516</f>
        <v>28.32</v>
      </c>
      <c r="J580" s="12">
        <f>IF(Source!BC517&lt;&gt; 0, Source!BC517, 1)</f>
        <v>3.22</v>
      </c>
      <c r="K580" s="42">
        <f>Source!O517</f>
        <v>91.19</v>
      </c>
      <c r="Q580">
        <f>Source!X516</f>
        <v>0</v>
      </c>
      <c r="R580">
        <f>Source!X517</f>
        <v>0</v>
      </c>
      <c r="S580">
        <f>Source!Y516</f>
        <v>0</v>
      </c>
      <c r="T580">
        <f>Source!Y517</f>
        <v>0</v>
      </c>
      <c r="U580">
        <f>ROUND((175/100)*ROUND(Source!R516, 2), 2)</f>
        <v>0</v>
      </c>
      <c r="V580">
        <f>ROUND((160/100)*ROUND(Source!R517, 2), 2)</f>
        <v>0</v>
      </c>
      <c r="AC580">
        <v>3</v>
      </c>
    </row>
    <row r="581" spans="1:29" ht="57" x14ac:dyDescent="0.2">
      <c r="A581" s="39" t="s">
        <v>473</v>
      </c>
      <c r="B581" s="39" t="str">
        <f>Source!F518</f>
        <v>1.22-1-2</v>
      </c>
      <c r="C581" s="39" t="s">
        <v>475</v>
      </c>
      <c r="D581" s="40" t="str">
        <f>Source!H518</f>
        <v>шт.</v>
      </c>
      <c r="E581" s="12">
        <f>Source!I518</f>
        <v>2</v>
      </c>
      <c r="F581" s="42">
        <f>Source!AK518</f>
        <v>410.01</v>
      </c>
      <c r="G581" s="44" t="s">
        <v>3</v>
      </c>
      <c r="H581" s="12">
        <f>Source!AW519</f>
        <v>1</v>
      </c>
      <c r="I581" s="42">
        <f>Source!O518</f>
        <v>820.02</v>
      </c>
      <c r="J581" s="12">
        <f>IF(Source!BC519&lt;&gt; 0, Source!BC519, 1)</f>
        <v>9.16</v>
      </c>
      <c r="K581" s="42">
        <f>Source!O519</f>
        <v>7511.38</v>
      </c>
      <c r="Q581">
        <f>Source!X518</f>
        <v>0</v>
      </c>
      <c r="R581">
        <f>Source!X519</f>
        <v>0</v>
      </c>
      <c r="S581">
        <f>Source!Y518</f>
        <v>0</v>
      </c>
      <c r="T581">
        <f>Source!Y519</f>
        <v>0</v>
      </c>
      <c r="U581">
        <f>ROUND((175/100)*ROUND(Source!R518, 2), 2)</f>
        <v>0</v>
      </c>
      <c r="V581">
        <f>ROUND((160/100)*ROUND(Source!R519, 2), 2)</f>
        <v>0</v>
      </c>
      <c r="AC581">
        <v>3</v>
      </c>
    </row>
    <row r="582" spans="1:29" ht="71.25" x14ac:dyDescent="0.2">
      <c r="A582" s="39" t="s">
        <v>477</v>
      </c>
      <c r="B582" s="39" t="str">
        <f>Source!F520</f>
        <v>1.22-6-11</v>
      </c>
      <c r="C582" s="39" t="s">
        <v>479</v>
      </c>
      <c r="D582" s="40" t="str">
        <f>Source!H520</f>
        <v>10 шт.</v>
      </c>
      <c r="E582" s="12">
        <f>Source!I520</f>
        <v>0.20399999999999999</v>
      </c>
      <c r="F582" s="42">
        <f>Source!AK520</f>
        <v>76.489999999999995</v>
      </c>
      <c r="G582" s="44" t="s">
        <v>3</v>
      </c>
      <c r="H582" s="12">
        <f>Source!AW521</f>
        <v>1</v>
      </c>
      <c r="I582" s="42">
        <f>Source!O520</f>
        <v>15.6</v>
      </c>
      <c r="J582" s="12">
        <f>IF(Source!BC521&lt;&gt; 0, Source!BC521, 1)</f>
        <v>4.28</v>
      </c>
      <c r="K582" s="42">
        <f>Source!O521</f>
        <v>66.77</v>
      </c>
      <c r="Q582">
        <f>Source!X520</f>
        <v>0</v>
      </c>
      <c r="R582">
        <f>Source!X521</f>
        <v>0</v>
      </c>
      <c r="S582">
        <f>Source!Y520</f>
        <v>0</v>
      </c>
      <c r="T582">
        <f>Source!Y521</f>
        <v>0</v>
      </c>
      <c r="U582">
        <f>ROUND((175/100)*ROUND(Source!R520, 2), 2)</f>
        <v>0</v>
      </c>
      <c r="V582">
        <f>ROUND((160/100)*ROUND(Source!R521, 2), 2)</f>
        <v>0</v>
      </c>
      <c r="AC582">
        <v>3</v>
      </c>
    </row>
    <row r="583" spans="1:29" ht="14.25" x14ac:dyDescent="0.2">
      <c r="A583" s="39"/>
      <c r="B583" s="39"/>
      <c r="C583" s="39" t="s">
        <v>863</v>
      </c>
      <c r="D583" s="40" t="s">
        <v>864</v>
      </c>
      <c r="E583" s="12">
        <f>Source!DN515</f>
        <v>114</v>
      </c>
      <c r="F583" s="42"/>
      <c r="G583" s="41"/>
      <c r="H583" s="12"/>
      <c r="I583" s="42">
        <f>SUM(Q574:Q582)</f>
        <v>26.16</v>
      </c>
      <c r="J583" s="12">
        <f>Source!BZ515</f>
        <v>79</v>
      </c>
      <c r="K583" s="42">
        <f>SUM(R574:R582)</f>
        <v>618.07000000000005</v>
      </c>
    </row>
    <row r="584" spans="1:29" ht="14.25" x14ac:dyDescent="0.2">
      <c r="A584" s="39"/>
      <c r="B584" s="39"/>
      <c r="C584" s="39" t="s">
        <v>865</v>
      </c>
      <c r="D584" s="40" t="s">
        <v>864</v>
      </c>
      <c r="E584" s="12">
        <f>Source!DO515</f>
        <v>67</v>
      </c>
      <c r="F584" s="42"/>
      <c r="G584" s="41"/>
      <c r="H584" s="12"/>
      <c r="I584" s="42">
        <f>SUM(S574:S583)</f>
        <v>15.38</v>
      </c>
      <c r="J584" s="12">
        <f>Source!CA515</f>
        <v>41</v>
      </c>
      <c r="K584" s="42">
        <f>SUM(T574:T583)</f>
        <v>320.77</v>
      </c>
    </row>
    <row r="585" spans="1:29" ht="14.25" x14ac:dyDescent="0.2">
      <c r="A585" s="39"/>
      <c r="B585" s="39"/>
      <c r="C585" s="39" t="s">
        <v>872</v>
      </c>
      <c r="D585" s="40" t="s">
        <v>864</v>
      </c>
      <c r="E585" s="12">
        <f>175</f>
        <v>175</v>
      </c>
      <c r="F585" s="42"/>
      <c r="G585" s="41"/>
      <c r="H585" s="12"/>
      <c r="I585" s="42">
        <f>SUM(U574:U584)</f>
        <v>0.68</v>
      </c>
      <c r="J585" s="12">
        <f>160</f>
        <v>160</v>
      </c>
      <c r="K585" s="42">
        <f>SUM(V574:V584)</f>
        <v>21.28</v>
      </c>
    </row>
    <row r="586" spans="1:29" ht="14.25" x14ac:dyDescent="0.2">
      <c r="A586" s="45"/>
      <c r="B586" s="45"/>
      <c r="C586" s="45" t="s">
        <v>866</v>
      </c>
      <c r="D586" s="46" t="s">
        <v>867</v>
      </c>
      <c r="E586" s="47">
        <f>Source!AQ514</f>
        <v>76.8</v>
      </c>
      <c r="F586" s="48"/>
      <c r="G586" s="49" t="str">
        <f>Source!DI514</f>
        <v>)*1,15</v>
      </c>
      <c r="H586" s="47">
        <f>Source!AV515</f>
        <v>1</v>
      </c>
      <c r="I586" s="48">
        <f>Source!U514</f>
        <v>1.7664</v>
      </c>
      <c r="J586" s="47"/>
      <c r="K586" s="48"/>
    </row>
    <row r="587" spans="1:29" ht="15" x14ac:dyDescent="0.25">
      <c r="C587" s="32" t="s">
        <v>868</v>
      </c>
      <c r="H587" s="50">
        <f>I576+I577+I579+I583+I584+I585+SUM(I580:I582)-SUMIF(AC580:AC582, 5, I580:I582)-SUMIF(AC580:AC582, 6, I580:I582)</f>
        <v>934.03000000000009</v>
      </c>
      <c r="I587" s="50"/>
      <c r="J587" s="50">
        <f>K576+K577+K579+K583+K584+K585+SUM(K580:K582)-SUMIF(AC580:AC582, 5, K580:K582)-SUMIF(AC580:AC582, 6, K580:K582)</f>
        <v>9456.2100000000009</v>
      </c>
      <c r="K587" s="50"/>
    </row>
    <row r="588" spans="1:29" ht="15" x14ac:dyDescent="0.25">
      <c r="C588" s="32" t="s">
        <v>869</v>
      </c>
      <c r="H588" s="52">
        <f>SUMIF(AC580:AC582, 5, I580:I582)+SUMIF(AC580:AC582, 6, I580:I582)</f>
        <v>0</v>
      </c>
      <c r="I588" s="52"/>
      <c r="J588" s="52">
        <f>SUMIF(AC580:AC582, 5, K580:K582)+SUMIF(AC580:AC582, 6, K580:K582)</f>
        <v>0</v>
      </c>
      <c r="K588" s="52"/>
    </row>
    <row r="589" spans="1:29" ht="15" x14ac:dyDescent="0.25">
      <c r="H589" s="52"/>
      <c r="I589" s="52"/>
      <c r="J589" s="52"/>
      <c r="K589" s="52"/>
      <c r="O589" s="53">
        <f>I576+I577+I579+I583+I584+I585+SUM(I580:I582)</f>
        <v>934.03000000000009</v>
      </c>
      <c r="P589" s="53">
        <f>K576+K577+K579+K583+K584+K585+SUM(K580:K582)</f>
        <v>9456.2100000000009</v>
      </c>
    </row>
    <row r="591" spans="1:29" ht="42.75" x14ac:dyDescent="0.2">
      <c r="A591" s="39">
        <v>40</v>
      </c>
      <c r="B591" s="39" t="str">
        <f>Source!F522</f>
        <v>4.8-243-2</v>
      </c>
      <c r="C591" s="39" t="s">
        <v>484</v>
      </c>
      <c r="D591" s="40" t="str">
        <f>Source!H522</f>
        <v>100 шт.</v>
      </c>
      <c r="E591" s="12">
        <f>Source!I522</f>
        <v>0.02</v>
      </c>
      <c r="F591" s="42"/>
      <c r="G591" s="41"/>
      <c r="H591" s="12"/>
      <c r="I591" s="42"/>
      <c r="J591" s="12"/>
      <c r="K591" s="42"/>
      <c r="Q591">
        <f>Source!X522</f>
        <v>10.210000000000001</v>
      </c>
      <c r="R591">
        <f>Source!X523</f>
        <v>241.31</v>
      </c>
      <c r="S591">
        <f>Source!Y522</f>
        <v>6</v>
      </c>
      <c r="T591">
        <f>Source!Y523</f>
        <v>125.23</v>
      </c>
      <c r="U591">
        <f>ROUND((175/100)*ROUND(Source!R522, 2), 2)</f>
        <v>0.02</v>
      </c>
      <c r="V591">
        <f>ROUND((160/100)*ROUND(Source!R523, 2), 2)</f>
        <v>0.54</v>
      </c>
      <c r="AC591">
        <v>0</v>
      </c>
    </row>
    <row r="592" spans="1:29" x14ac:dyDescent="0.2">
      <c r="C592" s="43" t="str">
        <f>"Объем: "&amp;Source!I522&amp;"=(2)/"&amp;"100"</f>
        <v>Объем: 0,02=(2)/100</v>
      </c>
    </row>
    <row r="593" spans="1:29" ht="14.25" x14ac:dyDescent="0.2">
      <c r="A593" s="39"/>
      <c r="B593" s="39"/>
      <c r="C593" s="39" t="s">
        <v>862</v>
      </c>
      <c r="D593" s="40"/>
      <c r="E593" s="12"/>
      <c r="F593" s="42">
        <f>Source!AO522</f>
        <v>389.7</v>
      </c>
      <c r="G593" s="41" t="str">
        <f>Source!DG522</f>
        <v>)*1,15</v>
      </c>
      <c r="H593" s="12">
        <f>Source!AV523</f>
        <v>1</v>
      </c>
      <c r="I593" s="42">
        <f>Source!S522</f>
        <v>8.9600000000000009</v>
      </c>
      <c r="J593" s="12">
        <f>IF(Source!BA523&lt;&gt; 0, Source!BA523, 1)</f>
        <v>34.090000000000003</v>
      </c>
      <c r="K593" s="42">
        <f>Source!S523</f>
        <v>305.45</v>
      </c>
    </row>
    <row r="594" spans="1:29" ht="14.25" x14ac:dyDescent="0.2">
      <c r="A594" s="39"/>
      <c r="B594" s="39"/>
      <c r="C594" s="39" t="s">
        <v>870</v>
      </c>
      <c r="D594" s="40"/>
      <c r="E594" s="12"/>
      <c r="F594" s="42">
        <f>Source!AM522</f>
        <v>2.4900000000000002</v>
      </c>
      <c r="G594" s="41" t="str">
        <f>Source!DE522</f>
        <v>)*1,25</v>
      </c>
      <c r="H594" s="12">
        <f>Source!AV523</f>
        <v>1</v>
      </c>
      <c r="I594" s="42">
        <f>Source!Q522</f>
        <v>0.06</v>
      </c>
      <c r="J594" s="12">
        <f>IF(Source!BB523&lt;&gt; 0, Source!BB523, 1)</f>
        <v>12.73</v>
      </c>
      <c r="K594" s="42">
        <f>Source!Q523</f>
        <v>0.76</v>
      </c>
    </row>
    <row r="595" spans="1:29" ht="14.25" x14ac:dyDescent="0.2">
      <c r="A595" s="39"/>
      <c r="B595" s="39"/>
      <c r="C595" s="39" t="s">
        <v>871</v>
      </c>
      <c r="D595" s="40"/>
      <c r="E595" s="12"/>
      <c r="F595" s="42">
        <f>Source!AN522</f>
        <v>0.38</v>
      </c>
      <c r="G595" s="41" t="str">
        <f>Source!DF522</f>
        <v>)*1,25</v>
      </c>
      <c r="H595" s="12">
        <f>Source!AV523</f>
        <v>1</v>
      </c>
      <c r="I595" s="54">
        <f>Source!R522</f>
        <v>0.01</v>
      </c>
      <c r="J595" s="12">
        <f>IF(Source!BS523&lt;&gt; 0, Source!BS523, 1)</f>
        <v>34.090000000000003</v>
      </c>
      <c r="K595" s="54">
        <f>Source!R523</f>
        <v>0.34</v>
      </c>
    </row>
    <row r="596" spans="1:29" ht="14.25" x14ac:dyDescent="0.2">
      <c r="A596" s="39"/>
      <c r="B596" s="39"/>
      <c r="C596" s="39" t="s">
        <v>875</v>
      </c>
      <c r="D596" s="40"/>
      <c r="E596" s="12"/>
      <c r="F596" s="42">
        <f>Source!AL522</f>
        <v>3.87</v>
      </c>
      <c r="G596" s="41" t="str">
        <f>Source!DD522</f>
        <v/>
      </c>
      <c r="H596" s="12">
        <f>Source!AW523</f>
        <v>1</v>
      </c>
      <c r="I596" s="42">
        <f>Source!P522</f>
        <v>0.08</v>
      </c>
      <c r="J596" s="12">
        <f>IF(Source!BC523&lt;&gt; 0, Source!BC523, 1)</f>
        <v>5.56</v>
      </c>
      <c r="K596" s="42">
        <f>Source!P523</f>
        <v>0.44</v>
      </c>
    </row>
    <row r="597" spans="1:29" ht="28.5" x14ac:dyDescent="0.2">
      <c r="A597" s="39" t="s">
        <v>486</v>
      </c>
      <c r="B597" s="39" t="str">
        <f>Source!F524</f>
        <v>1.21-5-1542</v>
      </c>
      <c r="C597" s="39" t="s">
        <v>488</v>
      </c>
      <c r="D597" s="40" t="str">
        <f>Source!H524</f>
        <v>100 шт.</v>
      </c>
      <c r="E597" s="12">
        <f>Source!I524</f>
        <v>2.0400000000000001E-2</v>
      </c>
      <c r="F597" s="42">
        <f>Source!AK524</f>
        <v>21.2</v>
      </c>
      <c r="G597" s="44" t="s">
        <v>3</v>
      </c>
      <c r="H597" s="12">
        <f>Source!AW525</f>
        <v>1</v>
      </c>
      <c r="I597" s="42">
        <f>Source!O524</f>
        <v>0.43</v>
      </c>
      <c r="J597" s="12">
        <f>IF(Source!BC525&lt;&gt; 0, Source!BC525, 1)</f>
        <v>5.22</v>
      </c>
      <c r="K597" s="42">
        <f>Source!O525</f>
        <v>2.2400000000000002</v>
      </c>
      <c r="Q597">
        <f>Source!X524</f>
        <v>0</v>
      </c>
      <c r="R597">
        <f>Source!X525</f>
        <v>0</v>
      </c>
      <c r="S597">
        <f>Source!Y524</f>
        <v>0</v>
      </c>
      <c r="T597">
        <f>Source!Y525</f>
        <v>0</v>
      </c>
      <c r="U597">
        <f>ROUND((175/100)*ROUND(Source!R524, 2), 2)</f>
        <v>0</v>
      </c>
      <c r="V597">
        <f>ROUND((160/100)*ROUND(Source!R525, 2), 2)</f>
        <v>0</v>
      </c>
      <c r="AC597">
        <v>3</v>
      </c>
    </row>
    <row r="598" spans="1:29" ht="57" x14ac:dyDescent="0.2">
      <c r="A598" s="39" t="s">
        <v>490</v>
      </c>
      <c r="B598" s="39" t="str">
        <f>Source!F526</f>
        <v>1.21-5-1265</v>
      </c>
      <c r="C598" s="39" t="s">
        <v>492</v>
      </c>
      <c r="D598" s="40" t="str">
        <f>Source!H526</f>
        <v>шт.</v>
      </c>
      <c r="E598" s="12">
        <f>Source!I526</f>
        <v>2.04</v>
      </c>
      <c r="F598" s="42">
        <f>Source!AK526</f>
        <v>9.0299999999999994</v>
      </c>
      <c r="G598" s="44" t="s">
        <v>3</v>
      </c>
      <c r="H598" s="12">
        <f>Source!AW527</f>
        <v>1</v>
      </c>
      <c r="I598" s="42">
        <f>Source!O526</f>
        <v>18.420000000000002</v>
      </c>
      <c r="J598" s="12">
        <f>IF(Source!BC527&lt;&gt; 0, Source!BC527, 1)</f>
        <v>5.55</v>
      </c>
      <c r="K598" s="42">
        <f>Source!O527</f>
        <v>102.23</v>
      </c>
      <c r="Q598">
        <f>Source!X526</f>
        <v>0</v>
      </c>
      <c r="R598">
        <f>Source!X527</f>
        <v>0</v>
      </c>
      <c r="S598">
        <f>Source!Y526</f>
        <v>0</v>
      </c>
      <c r="T598">
        <f>Source!Y527</f>
        <v>0</v>
      </c>
      <c r="U598">
        <f>ROUND((175/100)*ROUND(Source!R526, 2), 2)</f>
        <v>0</v>
      </c>
      <c r="V598">
        <f>ROUND((160/100)*ROUND(Source!R527, 2), 2)</f>
        <v>0</v>
      </c>
      <c r="AC598">
        <v>3</v>
      </c>
    </row>
    <row r="599" spans="1:29" ht="57" x14ac:dyDescent="0.2">
      <c r="A599" s="39" t="s">
        <v>494</v>
      </c>
      <c r="B599" s="39" t="str">
        <f>Source!F528</f>
        <v>1.21-5-192</v>
      </c>
      <c r="C599" s="39" t="s">
        <v>496</v>
      </c>
      <c r="D599" s="40" t="str">
        <f>Source!H528</f>
        <v>1000 шт.</v>
      </c>
      <c r="E599" s="12">
        <f>Source!I528</f>
        <v>0.02</v>
      </c>
      <c r="F599" s="42">
        <f>Source!AK528</f>
        <v>3907.01</v>
      </c>
      <c r="G599" s="44" t="s">
        <v>3</v>
      </c>
      <c r="H599" s="12">
        <f>Source!AW529</f>
        <v>1</v>
      </c>
      <c r="I599" s="42">
        <f>Source!O528</f>
        <v>78.14</v>
      </c>
      <c r="J599" s="12">
        <f>IF(Source!BC529&lt;&gt; 0, Source!BC529, 1)</f>
        <v>11.99</v>
      </c>
      <c r="K599" s="42">
        <f>Source!O529</f>
        <v>936.9</v>
      </c>
      <c r="Q599">
        <f>Source!X528</f>
        <v>0</v>
      </c>
      <c r="R599">
        <f>Source!X529</f>
        <v>0</v>
      </c>
      <c r="S599">
        <f>Source!Y528</f>
        <v>0</v>
      </c>
      <c r="T599">
        <f>Source!Y529</f>
        <v>0</v>
      </c>
      <c r="U599">
        <f>ROUND((175/100)*ROUND(Source!R528, 2), 2)</f>
        <v>0</v>
      </c>
      <c r="V599">
        <f>ROUND((160/100)*ROUND(Source!R529, 2), 2)</f>
        <v>0</v>
      </c>
      <c r="AC599">
        <v>3</v>
      </c>
    </row>
    <row r="600" spans="1:29" ht="14.25" x14ac:dyDescent="0.2">
      <c r="A600" s="39"/>
      <c r="B600" s="39"/>
      <c r="C600" s="39" t="s">
        <v>863</v>
      </c>
      <c r="D600" s="40" t="s">
        <v>864</v>
      </c>
      <c r="E600" s="12">
        <f>Source!DN523</f>
        <v>114</v>
      </c>
      <c r="F600" s="42"/>
      <c r="G600" s="41"/>
      <c r="H600" s="12"/>
      <c r="I600" s="42">
        <f>SUM(Q591:Q599)</f>
        <v>10.210000000000001</v>
      </c>
      <c r="J600" s="12">
        <f>Source!BZ523</f>
        <v>79</v>
      </c>
      <c r="K600" s="42">
        <f>SUM(R591:R599)</f>
        <v>241.31</v>
      </c>
    </row>
    <row r="601" spans="1:29" ht="14.25" x14ac:dyDescent="0.2">
      <c r="A601" s="39"/>
      <c r="B601" s="39"/>
      <c r="C601" s="39" t="s">
        <v>865</v>
      </c>
      <c r="D601" s="40" t="s">
        <v>864</v>
      </c>
      <c r="E601" s="12">
        <f>Source!DO523</f>
        <v>67</v>
      </c>
      <c r="F601" s="42"/>
      <c r="G601" s="41"/>
      <c r="H601" s="12"/>
      <c r="I601" s="42">
        <f>SUM(S591:S600)</f>
        <v>6</v>
      </c>
      <c r="J601" s="12">
        <f>Source!CA523</f>
        <v>41</v>
      </c>
      <c r="K601" s="42">
        <f>SUM(T591:T600)</f>
        <v>125.23</v>
      </c>
    </row>
    <row r="602" spans="1:29" ht="14.25" x14ac:dyDescent="0.2">
      <c r="A602" s="39"/>
      <c r="B602" s="39"/>
      <c r="C602" s="39" t="s">
        <v>872</v>
      </c>
      <c r="D602" s="40" t="s">
        <v>864</v>
      </c>
      <c r="E602" s="12">
        <f>175</f>
        <v>175</v>
      </c>
      <c r="F602" s="42"/>
      <c r="G602" s="41"/>
      <c r="H602" s="12"/>
      <c r="I602" s="42">
        <f>SUM(U591:U601)</f>
        <v>0.02</v>
      </c>
      <c r="J602" s="12">
        <f>160</f>
        <v>160</v>
      </c>
      <c r="K602" s="42">
        <f>SUM(V591:V601)</f>
        <v>0.54</v>
      </c>
    </row>
    <row r="603" spans="1:29" ht="14.25" x14ac:dyDescent="0.2">
      <c r="A603" s="45"/>
      <c r="B603" s="45"/>
      <c r="C603" s="45" t="s">
        <v>866</v>
      </c>
      <c r="D603" s="46" t="s">
        <v>867</v>
      </c>
      <c r="E603" s="47">
        <f>Source!AQ522</f>
        <v>30</v>
      </c>
      <c r="F603" s="48"/>
      <c r="G603" s="49" t="str">
        <f>Source!DI522</f>
        <v>)*1,15</v>
      </c>
      <c r="H603" s="47">
        <f>Source!AV523</f>
        <v>1</v>
      </c>
      <c r="I603" s="48">
        <f>Source!U522</f>
        <v>0.69000000000000006</v>
      </c>
      <c r="J603" s="47"/>
      <c r="K603" s="48"/>
    </row>
    <row r="604" spans="1:29" ht="15" x14ac:dyDescent="0.25">
      <c r="C604" s="32" t="s">
        <v>868</v>
      </c>
      <c r="H604" s="50">
        <f>I593+I594+I596+I600+I601+I602+SUM(I597:I599)-SUMIF(AC597:AC599, 5, I597:I599)-SUMIF(AC597:AC599, 6, I597:I599)</f>
        <v>122.32000000000001</v>
      </c>
      <c r="I604" s="50"/>
      <c r="J604" s="50">
        <f>K593+K594+K596+K600+K601+K602+SUM(K597:K599)-SUMIF(AC597:AC599, 5, K597:K599)-SUMIF(AC597:AC599, 6, K597:K599)</f>
        <v>1715.1</v>
      </c>
      <c r="K604" s="50"/>
    </row>
    <row r="605" spans="1:29" ht="15" x14ac:dyDescent="0.25">
      <c r="C605" s="32" t="s">
        <v>869</v>
      </c>
      <c r="H605" s="52">
        <f>SUMIF(AC597:AC599, 5, I597:I599)+SUMIF(AC597:AC599, 6, I597:I599)</f>
        <v>0</v>
      </c>
      <c r="I605" s="52"/>
      <c r="J605" s="52">
        <f>SUMIF(AC597:AC599, 5, K597:K599)+SUMIF(AC597:AC599, 6, K597:K599)</f>
        <v>0</v>
      </c>
      <c r="K605" s="52"/>
    </row>
    <row r="606" spans="1:29" ht="15" x14ac:dyDescent="0.25">
      <c r="H606" s="52"/>
      <c r="I606" s="52"/>
      <c r="J606" s="52"/>
      <c r="K606" s="52"/>
      <c r="O606" s="53">
        <f>I593+I594+I596+I600+I601+I602+SUM(I597:I599)</f>
        <v>122.32000000000001</v>
      </c>
      <c r="P606" s="53">
        <f>K593+K594+K596+K600+K601+K602+SUM(K597:K599)</f>
        <v>1715.1</v>
      </c>
    </row>
    <row r="608" spans="1:29" ht="71.25" x14ac:dyDescent="0.2">
      <c r="A608" s="39">
        <v>41</v>
      </c>
      <c r="B608" s="39" t="str">
        <f>Source!F530</f>
        <v>4.8-288-2</v>
      </c>
      <c r="C608" s="39" t="s">
        <v>501</v>
      </c>
      <c r="D608" s="40" t="str">
        <f>Source!H530</f>
        <v>100 м</v>
      </c>
      <c r="E608" s="12">
        <f>Source!I530</f>
        <v>0.24</v>
      </c>
      <c r="F608" s="42"/>
      <c r="G608" s="41"/>
      <c r="H608" s="12"/>
      <c r="I608" s="42"/>
      <c r="J608" s="12"/>
      <c r="K608" s="42"/>
      <c r="Q608">
        <f>Source!X530</f>
        <v>60.49</v>
      </c>
      <c r="R608">
        <f>Source!X531</f>
        <v>1428.97</v>
      </c>
      <c r="S608">
        <f>Source!Y530</f>
        <v>35.549999999999997</v>
      </c>
      <c r="T608">
        <f>Source!Y531</f>
        <v>741.62</v>
      </c>
      <c r="U608">
        <f>ROUND((175/100)*ROUND(Source!R530, 2), 2)</f>
        <v>2.99</v>
      </c>
      <c r="V608">
        <f>ROUND((160/100)*ROUND(Source!R531, 2), 2)</f>
        <v>93.26</v>
      </c>
      <c r="AC608">
        <v>0</v>
      </c>
    </row>
    <row r="609" spans="1:29" x14ac:dyDescent="0.2">
      <c r="C609" s="43" t="str">
        <f>"Объем: "&amp;Source!I530&amp;"=24/"&amp;"100"</f>
        <v>Объем: 0,24=24/100</v>
      </c>
    </row>
    <row r="610" spans="1:29" ht="14.25" x14ac:dyDescent="0.2">
      <c r="A610" s="39"/>
      <c r="B610" s="39"/>
      <c r="C610" s="39" t="s">
        <v>862</v>
      </c>
      <c r="D610" s="40"/>
      <c r="E610" s="12"/>
      <c r="F610" s="42">
        <f>Source!AO530</f>
        <v>192.26</v>
      </c>
      <c r="G610" s="41" t="str">
        <f>Source!DG530</f>
        <v>)*1,15</v>
      </c>
      <c r="H610" s="12">
        <f>Source!AV531</f>
        <v>1</v>
      </c>
      <c r="I610" s="42">
        <f>Source!S530</f>
        <v>53.06</v>
      </c>
      <c r="J610" s="12">
        <f>IF(Source!BA531&lt;&gt; 0, Source!BA531, 1)</f>
        <v>34.090000000000003</v>
      </c>
      <c r="K610" s="42">
        <f>Source!S531</f>
        <v>1808.82</v>
      </c>
    </row>
    <row r="611" spans="1:29" ht="14.25" x14ac:dyDescent="0.2">
      <c r="A611" s="39"/>
      <c r="B611" s="39"/>
      <c r="C611" s="39" t="s">
        <v>870</v>
      </c>
      <c r="D611" s="40"/>
      <c r="E611" s="12"/>
      <c r="F611" s="42">
        <f>Source!AM530</f>
        <v>32.869999999999997</v>
      </c>
      <c r="G611" s="41" t="str">
        <f>Source!DE530</f>
        <v>)*1,25</v>
      </c>
      <c r="H611" s="12">
        <f>Source!AV531</f>
        <v>1</v>
      </c>
      <c r="I611" s="42">
        <f>Source!Q530</f>
        <v>9.86</v>
      </c>
      <c r="J611" s="12">
        <f>IF(Source!BB531&lt;&gt; 0, Source!BB531, 1)</f>
        <v>13.61</v>
      </c>
      <c r="K611" s="42">
        <f>Source!Q531</f>
        <v>134.19</v>
      </c>
    </row>
    <row r="612" spans="1:29" ht="14.25" x14ac:dyDescent="0.2">
      <c r="A612" s="39"/>
      <c r="B612" s="39"/>
      <c r="C612" s="39" t="s">
        <v>871</v>
      </c>
      <c r="D612" s="40"/>
      <c r="E612" s="12"/>
      <c r="F612" s="42">
        <f>Source!AN530</f>
        <v>5.71</v>
      </c>
      <c r="G612" s="41" t="str">
        <f>Source!DF530</f>
        <v>)*1,25</v>
      </c>
      <c r="H612" s="12">
        <f>Source!AV531</f>
        <v>1</v>
      </c>
      <c r="I612" s="54">
        <f>Source!R530</f>
        <v>1.71</v>
      </c>
      <c r="J612" s="12">
        <f>IF(Source!BS531&lt;&gt; 0, Source!BS531, 1)</f>
        <v>34.090000000000003</v>
      </c>
      <c r="K612" s="54">
        <f>Source!R531</f>
        <v>58.29</v>
      </c>
    </row>
    <row r="613" spans="1:29" ht="14.25" x14ac:dyDescent="0.2">
      <c r="A613" s="39"/>
      <c r="B613" s="39"/>
      <c r="C613" s="39" t="s">
        <v>875</v>
      </c>
      <c r="D613" s="40"/>
      <c r="E613" s="12"/>
      <c r="F613" s="42">
        <f>Source!AL530</f>
        <v>314.29000000000002</v>
      </c>
      <c r="G613" s="41" t="str">
        <f>Source!DD530</f>
        <v/>
      </c>
      <c r="H613" s="12">
        <f>Source!AW531</f>
        <v>1</v>
      </c>
      <c r="I613" s="42">
        <f>Source!P530</f>
        <v>75.430000000000007</v>
      </c>
      <c r="J613" s="12">
        <f>IF(Source!BC531&lt;&gt; 0, Source!BC531, 1)</f>
        <v>9.6199999999999992</v>
      </c>
      <c r="K613" s="42">
        <f>Source!P531</f>
        <v>725.64</v>
      </c>
    </row>
    <row r="614" spans="1:29" ht="42.75" x14ac:dyDescent="0.2">
      <c r="A614" s="39" t="s">
        <v>505</v>
      </c>
      <c r="B614" s="39" t="str">
        <f>Source!F532</f>
        <v>1.12-5-372</v>
      </c>
      <c r="C614" s="39" t="s">
        <v>507</v>
      </c>
      <c r="D614" s="40" t="str">
        <f>Source!H532</f>
        <v>м</v>
      </c>
      <c r="E614" s="12">
        <f>Source!I532</f>
        <v>24.48</v>
      </c>
      <c r="F614" s="42">
        <f>Source!AK532</f>
        <v>3.45</v>
      </c>
      <c r="G614" s="44" t="s">
        <v>3</v>
      </c>
      <c r="H614" s="12">
        <f>Source!AW533</f>
        <v>1</v>
      </c>
      <c r="I614" s="42">
        <f>Source!O532</f>
        <v>84.46</v>
      </c>
      <c r="J614" s="12">
        <f>IF(Source!BC533&lt;&gt; 0, Source!BC533, 1)</f>
        <v>5.41</v>
      </c>
      <c r="K614" s="42">
        <f>Source!O533</f>
        <v>456.93</v>
      </c>
      <c r="Q614">
        <f>Source!X532</f>
        <v>0</v>
      </c>
      <c r="R614">
        <f>Source!X533</f>
        <v>0</v>
      </c>
      <c r="S614">
        <f>Source!Y532</f>
        <v>0</v>
      </c>
      <c r="T614">
        <f>Source!Y533</f>
        <v>0</v>
      </c>
      <c r="U614">
        <f>ROUND((175/100)*ROUND(Source!R532, 2), 2)</f>
        <v>0</v>
      </c>
      <c r="V614">
        <f>ROUND((160/100)*ROUND(Source!R533, 2), 2)</f>
        <v>0</v>
      </c>
      <c r="AC614">
        <v>3</v>
      </c>
    </row>
    <row r="615" spans="1:29" ht="14.25" x14ac:dyDescent="0.2">
      <c r="A615" s="39"/>
      <c r="B615" s="39"/>
      <c r="C615" s="39" t="s">
        <v>863</v>
      </c>
      <c r="D615" s="40" t="s">
        <v>864</v>
      </c>
      <c r="E615" s="12">
        <f>Source!DN531</f>
        <v>114</v>
      </c>
      <c r="F615" s="42"/>
      <c r="G615" s="41"/>
      <c r="H615" s="12"/>
      <c r="I615" s="42">
        <f>SUM(Q608:Q614)</f>
        <v>60.49</v>
      </c>
      <c r="J615" s="12">
        <f>Source!BZ531</f>
        <v>79</v>
      </c>
      <c r="K615" s="42">
        <f>SUM(R608:R614)</f>
        <v>1428.97</v>
      </c>
    </row>
    <row r="616" spans="1:29" ht="14.25" x14ac:dyDescent="0.2">
      <c r="A616" s="39"/>
      <c r="B616" s="39"/>
      <c r="C616" s="39" t="s">
        <v>865</v>
      </c>
      <c r="D616" s="40" t="s">
        <v>864</v>
      </c>
      <c r="E616" s="12">
        <f>Source!DO531</f>
        <v>67</v>
      </c>
      <c r="F616" s="42"/>
      <c r="G616" s="41"/>
      <c r="H616" s="12"/>
      <c r="I616" s="42">
        <f>SUM(S608:S615)</f>
        <v>35.549999999999997</v>
      </c>
      <c r="J616" s="12">
        <f>Source!CA531</f>
        <v>41</v>
      </c>
      <c r="K616" s="42">
        <f>SUM(T608:T615)</f>
        <v>741.62</v>
      </c>
    </row>
    <row r="617" spans="1:29" ht="14.25" x14ac:dyDescent="0.2">
      <c r="A617" s="39"/>
      <c r="B617" s="39"/>
      <c r="C617" s="39" t="s">
        <v>872</v>
      </c>
      <c r="D617" s="40" t="s">
        <v>864</v>
      </c>
      <c r="E617" s="12">
        <f>175</f>
        <v>175</v>
      </c>
      <c r="F617" s="42"/>
      <c r="G617" s="41"/>
      <c r="H617" s="12"/>
      <c r="I617" s="42">
        <f>SUM(U608:U616)</f>
        <v>2.99</v>
      </c>
      <c r="J617" s="12">
        <f>160</f>
        <v>160</v>
      </c>
      <c r="K617" s="42">
        <f>SUM(V608:V616)</f>
        <v>93.26</v>
      </c>
    </row>
    <row r="618" spans="1:29" ht="14.25" x14ac:dyDescent="0.2">
      <c r="A618" s="45"/>
      <c r="B618" s="45"/>
      <c r="C618" s="45" t="s">
        <v>866</v>
      </c>
      <c r="D618" s="46" t="s">
        <v>867</v>
      </c>
      <c r="E618" s="47">
        <f>Source!AQ530</f>
        <v>15</v>
      </c>
      <c r="F618" s="48"/>
      <c r="G618" s="49" t="str">
        <f>Source!DI530</f>
        <v>)*1,15</v>
      </c>
      <c r="H618" s="47">
        <f>Source!AV531</f>
        <v>1</v>
      </c>
      <c r="I618" s="48">
        <f>Source!U530</f>
        <v>4.1399999999999997</v>
      </c>
      <c r="J618" s="47"/>
      <c r="K618" s="48"/>
    </row>
    <row r="619" spans="1:29" ht="15" x14ac:dyDescent="0.25">
      <c r="C619" s="32" t="s">
        <v>868</v>
      </c>
      <c r="H619" s="50">
        <f>I610+I611+I613+I615+I616+I617+SUM(I614:I614)-SUMIF(AC614:AC614, 5, I614:I614)-SUMIF(AC614:AC614, 6, I614:I614)</f>
        <v>321.84000000000003</v>
      </c>
      <c r="I619" s="50"/>
      <c r="J619" s="50">
        <f>K610+K611+K613+K615+K616+K617+SUM(K614:K614)-SUMIF(AC614:AC614, 5, K614:K614)-SUMIF(AC614:AC614, 6, K614:K614)</f>
        <v>5389.43</v>
      </c>
      <c r="K619" s="50"/>
    </row>
    <row r="620" spans="1:29" ht="15" x14ac:dyDescent="0.25">
      <c r="C620" s="32" t="s">
        <v>869</v>
      </c>
      <c r="H620" s="52">
        <f>SUMIF(AC614:AC614, 5, I614:I614)+SUMIF(AC614:AC614, 6, I614:I614)</f>
        <v>0</v>
      </c>
      <c r="I620" s="52"/>
      <c r="J620" s="52">
        <f>SUMIF(AC614:AC614, 5, K614:K614)+SUMIF(AC614:AC614, 6, K614:K614)</f>
        <v>0</v>
      </c>
      <c r="K620" s="52"/>
    </row>
    <row r="621" spans="1:29" ht="15" x14ac:dyDescent="0.25">
      <c r="H621" s="52"/>
      <c r="I621" s="52"/>
      <c r="J621" s="52"/>
      <c r="K621" s="52"/>
      <c r="O621" s="53">
        <f>I610+I611+I613+I615+I616+I617+SUM(I614:I614)</f>
        <v>321.84000000000003</v>
      </c>
      <c r="P621" s="53">
        <f>K610+K611+K613+K615+K616+K617+SUM(K614:K614)</f>
        <v>5389.43</v>
      </c>
    </row>
    <row r="623" spans="1:29" ht="71.25" x14ac:dyDescent="0.2">
      <c r="A623" s="39">
        <v>42</v>
      </c>
      <c r="B623" s="39" t="str">
        <f>Source!F538</f>
        <v>4.8-175-1</v>
      </c>
      <c r="C623" s="39" t="s">
        <v>519</v>
      </c>
      <c r="D623" s="40" t="str">
        <f>Source!H538</f>
        <v>100 м</v>
      </c>
      <c r="E623" s="12">
        <f>Source!I538</f>
        <v>0.24</v>
      </c>
      <c r="F623" s="42"/>
      <c r="G623" s="41"/>
      <c r="H623" s="12"/>
      <c r="I623" s="42"/>
      <c r="J623" s="12"/>
      <c r="K623" s="42"/>
      <c r="Q623">
        <f>Source!X538</f>
        <v>17.37</v>
      </c>
      <c r="R623">
        <f>Source!X539</f>
        <v>410.43</v>
      </c>
      <c r="S623">
        <f>Source!Y538</f>
        <v>10.210000000000001</v>
      </c>
      <c r="T623">
        <f>Source!Y539</f>
        <v>213.01</v>
      </c>
      <c r="U623">
        <f>ROUND((175/100)*ROUND(Source!R538, 2), 2)</f>
        <v>0.16</v>
      </c>
      <c r="V623">
        <f>ROUND((160/100)*ROUND(Source!R539, 2), 2)</f>
        <v>4.91</v>
      </c>
      <c r="AC623">
        <v>0</v>
      </c>
    </row>
    <row r="624" spans="1:29" x14ac:dyDescent="0.2">
      <c r="C624" s="43" t="str">
        <f>"Объем: "&amp;Source!I538&amp;"=(24)/"&amp;"100"</f>
        <v>Объем: 0,24=(24)/100</v>
      </c>
    </row>
    <row r="625" spans="1:43" ht="14.25" x14ac:dyDescent="0.2">
      <c r="A625" s="39"/>
      <c r="B625" s="39"/>
      <c r="C625" s="39" t="s">
        <v>862</v>
      </c>
      <c r="D625" s="40"/>
      <c r="E625" s="12"/>
      <c r="F625" s="42">
        <f>Source!AO538</f>
        <v>55.23</v>
      </c>
      <c r="G625" s="41" t="str">
        <f>Source!DG538</f>
        <v>)*1,15</v>
      </c>
      <c r="H625" s="12">
        <f>Source!AV539</f>
        <v>1</v>
      </c>
      <c r="I625" s="42">
        <f>Source!S538</f>
        <v>15.24</v>
      </c>
      <c r="J625" s="12">
        <f>IF(Source!BA539&lt;&gt; 0, Source!BA539, 1)</f>
        <v>34.090000000000003</v>
      </c>
      <c r="K625" s="42">
        <f>Source!S539</f>
        <v>519.53</v>
      </c>
    </row>
    <row r="626" spans="1:43" ht="14.25" x14ac:dyDescent="0.2">
      <c r="A626" s="39"/>
      <c r="B626" s="39"/>
      <c r="C626" s="39" t="s">
        <v>870</v>
      </c>
      <c r="D626" s="40"/>
      <c r="E626" s="12"/>
      <c r="F626" s="42">
        <f>Source!AM538</f>
        <v>2.62</v>
      </c>
      <c r="G626" s="41" t="str">
        <f>Source!DE538</f>
        <v>)*1,25</v>
      </c>
      <c r="H626" s="12">
        <f>Source!AV539</f>
        <v>1</v>
      </c>
      <c r="I626" s="42">
        <f>Source!Q538</f>
        <v>0.79</v>
      </c>
      <c r="J626" s="12">
        <f>IF(Source!BB539&lt;&gt; 0, Source!BB539, 1)</f>
        <v>11.79</v>
      </c>
      <c r="K626" s="42">
        <f>Source!Q539</f>
        <v>9.31</v>
      </c>
    </row>
    <row r="627" spans="1:43" ht="14.25" x14ac:dyDescent="0.2">
      <c r="A627" s="39"/>
      <c r="B627" s="39"/>
      <c r="C627" s="39" t="s">
        <v>871</v>
      </c>
      <c r="D627" s="40"/>
      <c r="E627" s="12"/>
      <c r="F627" s="42">
        <f>Source!AN538</f>
        <v>0.3</v>
      </c>
      <c r="G627" s="41" t="str">
        <f>Source!DF538</f>
        <v>)*1,25</v>
      </c>
      <c r="H627" s="12">
        <f>Source!AV539</f>
        <v>1</v>
      </c>
      <c r="I627" s="54">
        <f>Source!R538</f>
        <v>0.09</v>
      </c>
      <c r="J627" s="12">
        <f>IF(Source!BS539&lt;&gt; 0, Source!BS539, 1)</f>
        <v>34.090000000000003</v>
      </c>
      <c r="K627" s="54">
        <f>Source!R539</f>
        <v>3.07</v>
      </c>
    </row>
    <row r="628" spans="1:43" ht="14.25" x14ac:dyDescent="0.2">
      <c r="A628" s="39"/>
      <c r="B628" s="39"/>
      <c r="C628" s="39" t="s">
        <v>875</v>
      </c>
      <c r="D628" s="40"/>
      <c r="E628" s="12"/>
      <c r="F628" s="42">
        <f>Source!AL538</f>
        <v>58.15</v>
      </c>
      <c r="G628" s="41" t="str">
        <f>Source!DD538</f>
        <v/>
      </c>
      <c r="H628" s="12">
        <f>Source!AW539</f>
        <v>1</v>
      </c>
      <c r="I628" s="42">
        <f>Source!P538</f>
        <v>13.96</v>
      </c>
      <c r="J628" s="12">
        <f>IF(Source!BC539&lt;&gt; 0, Source!BC539, 1)</f>
        <v>3.31</v>
      </c>
      <c r="K628" s="42">
        <f>Source!P539</f>
        <v>46.21</v>
      </c>
    </row>
    <row r="629" spans="1:43" ht="128.25" x14ac:dyDescent="0.2">
      <c r="A629" s="39" t="s">
        <v>523</v>
      </c>
      <c r="B629" s="39" t="str">
        <f>Source!F540</f>
        <v>1.23-8-755</v>
      </c>
      <c r="C629" s="39" t="s">
        <v>832</v>
      </c>
      <c r="D629" s="40" t="str">
        <f>Source!H540</f>
        <v>км</v>
      </c>
      <c r="E629" s="12">
        <f>Source!I540</f>
        <v>2.4719999999999999E-2</v>
      </c>
      <c r="F629" s="42">
        <f>Source!AK540</f>
        <v>9707.41</v>
      </c>
      <c r="G629" s="44" t="s">
        <v>3</v>
      </c>
      <c r="H629" s="12">
        <f>Source!AW541</f>
        <v>1</v>
      </c>
      <c r="I629" s="42">
        <f>Source!O540</f>
        <v>239.97</v>
      </c>
      <c r="J629" s="12">
        <f>IF(Source!BC541&lt;&gt; 0, Source!BC541, 1)</f>
        <v>5.62</v>
      </c>
      <c r="K629" s="42">
        <f>Source!O541</f>
        <v>1348.63</v>
      </c>
      <c r="Q629">
        <f>Source!X540</f>
        <v>0</v>
      </c>
      <c r="R629">
        <f>Source!X541</f>
        <v>0</v>
      </c>
      <c r="S629">
        <f>Source!Y540</f>
        <v>0</v>
      </c>
      <c r="T629">
        <f>Source!Y541</f>
        <v>0</v>
      </c>
      <c r="U629">
        <f>ROUND((175/100)*ROUND(Source!R540, 2), 2)</f>
        <v>0</v>
      </c>
      <c r="V629">
        <f>ROUND((160/100)*ROUND(Source!R541, 2), 2)</f>
        <v>0</v>
      </c>
      <c r="AC629">
        <v>3</v>
      </c>
    </row>
    <row r="630" spans="1:43" ht="14.25" x14ac:dyDescent="0.2">
      <c r="A630" s="39"/>
      <c r="B630" s="39"/>
      <c r="C630" s="39" t="s">
        <v>863</v>
      </c>
      <c r="D630" s="40" t="s">
        <v>864</v>
      </c>
      <c r="E630" s="12">
        <f>Source!DN539</f>
        <v>114</v>
      </c>
      <c r="F630" s="42"/>
      <c r="G630" s="41"/>
      <c r="H630" s="12"/>
      <c r="I630" s="42">
        <f>SUM(Q623:Q629)</f>
        <v>17.37</v>
      </c>
      <c r="J630" s="12">
        <f>Source!BZ539</f>
        <v>79</v>
      </c>
      <c r="K630" s="42">
        <f>SUM(R623:R629)</f>
        <v>410.43</v>
      </c>
    </row>
    <row r="631" spans="1:43" ht="14.25" x14ac:dyDescent="0.2">
      <c r="A631" s="39"/>
      <c r="B631" s="39"/>
      <c r="C631" s="39" t="s">
        <v>865</v>
      </c>
      <c r="D631" s="40" t="s">
        <v>864</v>
      </c>
      <c r="E631" s="12">
        <f>Source!DO539</f>
        <v>67</v>
      </c>
      <c r="F631" s="42"/>
      <c r="G631" s="41"/>
      <c r="H631" s="12"/>
      <c r="I631" s="42">
        <f>SUM(S623:S630)</f>
        <v>10.210000000000001</v>
      </c>
      <c r="J631" s="12">
        <f>Source!CA539</f>
        <v>41</v>
      </c>
      <c r="K631" s="42">
        <f>SUM(T623:T630)</f>
        <v>213.01</v>
      </c>
    </row>
    <row r="632" spans="1:43" ht="14.25" x14ac:dyDescent="0.2">
      <c r="A632" s="39"/>
      <c r="B632" s="39"/>
      <c r="C632" s="39" t="s">
        <v>872</v>
      </c>
      <c r="D632" s="40" t="s">
        <v>864</v>
      </c>
      <c r="E632" s="12">
        <f>175</f>
        <v>175</v>
      </c>
      <c r="F632" s="42"/>
      <c r="G632" s="41"/>
      <c r="H632" s="12"/>
      <c r="I632" s="42">
        <f>SUM(U623:U631)</f>
        <v>0.16</v>
      </c>
      <c r="J632" s="12">
        <f>160</f>
        <v>160</v>
      </c>
      <c r="K632" s="42">
        <f>SUM(V623:V631)</f>
        <v>4.91</v>
      </c>
    </row>
    <row r="633" spans="1:43" ht="14.25" x14ac:dyDescent="0.2">
      <c r="A633" s="45"/>
      <c r="B633" s="45"/>
      <c r="C633" s="45" t="s">
        <v>866</v>
      </c>
      <c r="D633" s="46" t="s">
        <v>867</v>
      </c>
      <c r="E633" s="47">
        <f>Source!AQ538</f>
        <v>4.49</v>
      </c>
      <c r="F633" s="48"/>
      <c r="G633" s="49" t="str">
        <f>Source!DI538</f>
        <v>)*1,15</v>
      </c>
      <c r="H633" s="47">
        <f>Source!AV539</f>
        <v>1</v>
      </c>
      <c r="I633" s="48">
        <f>Source!U538</f>
        <v>1.2392399999999999</v>
      </c>
      <c r="J633" s="47"/>
      <c r="K633" s="48"/>
    </row>
    <row r="634" spans="1:43" ht="15" x14ac:dyDescent="0.25">
      <c r="C634" s="32" t="s">
        <v>868</v>
      </c>
      <c r="H634" s="50">
        <f>I625+I626+I628+I630+I631+I632+SUM(I629:I629)-SUMIF(AC629:AC629, 5, I629:I629)-SUMIF(AC629:AC629, 6, I629:I629)</f>
        <v>297.7</v>
      </c>
      <c r="I634" s="50"/>
      <c r="J634" s="50">
        <f>K625+K626+K628+K630+K631+K632+SUM(K629:K629)-SUMIF(AC629:AC629, 5, K629:K629)-SUMIF(AC629:AC629, 6, K629:K629)</f>
        <v>2552.0300000000002</v>
      </c>
      <c r="K634" s="50"/>
    </row>
    <row r="635" spans="1:43" ht="15" x14ac:dyDescent="0.25">
      <c r="C635" s="32" t="s">
        <v>869</v>
      </c>
      <c r="H635" s="52">
        <f>SUMIF(AC629:AC629, 5, I629:I629)+SUMIF(AC629:AC629, 6, I629:I629)</f>
        <v>0</v>
      </c>
      <c r="I635" s="52"/>
      <c r="J635" s="52">
        <f>SUMIF(AC629:AC629, 5, K629:K629)+SUMIF(AC629:AC629, 6, K629:K629)</f>
        <v>0</v>
      </c>
      <c r="K635" s="52"/>
    </row>
    <row r="636" spans="1:43" ht="15" x14ac:dyDescent="0.25">
      <c r="H636" s="52"/>
      <c r="I636" s="52"/>
      <c r="J636" s="52"/>
      <c r="K636" s="52"/>
      <c r="O636" s="53">
        <f>I625+I626+I628+I630+I631+I632+SUM(I629:I629)</f>
        <v>297.7</v>
      </c>
      <c r="P636" s="53">
        <f>K625+K626+K628+K630+K631+K632+SUM(K629:K629)</f>
        <v>2552.0300000000002</v>
      </c>
    </row>
    <row r="639" spans="1:43" ht="15" x14ac:dyDescent="0.25">
      <c r="A639" s="55" t="str">
        <f>CONCATENATE("Итого по разделу: ",IF(Source!G543&lt;&gt;"Новый раздел", Source!G543, ""))</f>
        <v>Итого по разделу: Установка светильников и электроустановочных изделий</v>
      </c>
      <c r="B639" s="55"/>
      <c r="C639" s="55"/>
      <c r="D639" s="55"/>
      <c r="E639" s="55"/>
      <c r="F639" s="55"/>
      <c r="G639" s="55"/>
      <c r="H639" s="52">
        <f>SUM(O573:O638)</f>
        <v>1675.89</v>
      </c>
      <c r="I639" s="51"/>
      <c r="J639" s="52">
        <f>SUM(P573:P638)</f>
        <v>19112.77</v>
      </c>
      <c r="K639" s="51"/>
      <c r="AQ639" s="56" t="str">
        <f>CONCATENATE("Итого по разделу: ",IF(Source!G543&lt;&gt;"Новый раздел", Source!G543, ""))</f>
        <v>Итого по разделу: Установка светильников и электроустановочных изделий</v>
      </c>
    </row>
    <row r="640" spans="1:43" hidden="1" x14ac:dyDescent="0.2">
      <c r="A640" t="s">
        <v>873</v>
      </c>
      <c r="I640">
        <f>SUM(W573:W639)</f>
        <v>0</v>
      </c>
      <c r="J640">
        <f>SUM(X573:X639)</f>
        <v>0</v>
      </c>
    </row>
    <row r="641" spans="1:11" hidden="1" x14ac:dyDescent="0.2">
      <c r="A641" t="s">
        <v>874</v>
      </c>
      <c r="I641">
        <f>SUM(Y573:Y640)</f>
        <v>0</v>
      </c>
      <c r="J641">
        <f>SUM(Z573:Z640)</f>
        <v>0</v>
      </c>
    </row>
    <row r="643" spans="1:11" ht="15" x14ac:dyDescent="0.25">
      <c r="A643" s="55" t="str">
        <f>CONCATENATE("Итого по локальной смете: ",IF(Source!G573&lt;&gt;"Новая локальная смета", Source!G573, ""))</f>
        <v xml:space="preserve">Итого по локальной смете: </v>
      </c>
      <c r="B643" s="55"/>
      <c r="C643" s="55"/>
      <c r="D643" s="55"/>
      <c r="E643" s="55"/>
      <c r="F643" s="55"/>
      <c r="G643" s="55"/>
      <c r="H643" s="52">
        <f>SUM(O36:O642)</f>
        <v>17360.22</v>
      </c>
      <c r="I643" s="51"/>
      <c r="J643" s="52">
        <v>321250</v>
      </c>
      <c r="K643" s="51"/>
    </row>
    <row r="644" spans="1:11" hidden="1" x14ac:dyDescent="0.2">
      <c r="A644" t="s">
        <v>873</v>
      </c>
      <c r="I644">
        <f>SUM(W36:W643)</f>
        <v>0</v>
      </c>
      <c r="J644">
        <f>SUM(X36:X643)</f>
        <v>0</v>
      </c>
    </row>
    <row r="645" spans="1:11" hidden="1" x14ac:dyDescent="0.2">
      <c r="A645" t="s">
        <v>874</v>
      </c>
      <c r="I645">
        <f>SUM(Y36:Y644)</f>
        <v>0</v>
      </c>
      <c r="J645">
        <f>SUM(Z36:Z644)</f>
        <v>0</v>
      </c>
    </row>
    <row r="646" spans="1:11" ht="14.25" x14ac:dyDescent="0.2">
      <c r="C646" s="19" t="str">
        <f>Source!H602</f>
        <v>Итого</v>
      </c>
      <c r="D646" s="19"/>
      <c r="E646" s="19"/>
      <c r="F646" s="19"/>
      <c r="G646" s="19"/>
      <c r="H646" s="57">
        <f>Source!F602</f>
        <v>17360.22</v>
      </c>
      <c r="I646" s="57"/>
      <c r="J646" s="57">
        <v>321250</v>
      </c>
      <c r="K646" s="57"/>
    </row>
    <row r="647" spans="1:11" ht="14.25" x14ac:dyDescent="0.2">
      <c r="C647" s="19" t="str">
        <f>Source!H603</f>
        <v>НДС 20%</v>
      </c>
      <c r="D647" s="19"/>
      <c r="E647" s="19"/>
      <c r="F647" s="19"/>
      <c r="G647" s="19"/>
      <c r="H647" s="57">
        <f>Source!F603</f>
        <v>3472.04</v>
      </c>
      <c r="I647" s="57"/>
      <c r="J647" s="57">
        <f>Source!P603</f>
        <v>64250</v>
      </c>
      <c r="K647" s="57"/>
    </row>
    <row r="648" spans="1:11" ht="14.25" x14ac:dyDescent="0.2">
      <c r="C648" s="19" t="str">
        <f>Source!H604</f>
        <v>Всего</v>
      </c>
      <c r="D648" s="19"/>
      <c r="E648" s="19"/>
      <c r="F648" s="19"/>
      <c r="G648" s="19"/>
      <c r="H648" s="57">
        <f>Source!F604</f>
        <v>20832.259999999998</v>
      </c>
      <c r="I648" s="57"/>
      <c r="J648" s="57">
        <v>385500</v>
      </c>
      <c r="K648" s="57"/>
    </row>
    <row r="650" spans="1:11" ht="15" hidden="1" x14ac:dyDescent="0.25">
      <c r="A650" s="55" t="str">
        <f>CONCATENATE("Итого по смете: ",IF(Source!G606&lt;&gt;"Новый объект", Source!G606, ""))</f>
        <v>Итого по смете: 1я Северная линия, 1с15 Ремонт санузлов ГОТОВО</v>
      </c>
      <c r="B650" s="55"/>
      <c r="C650" s="55"/>
      <c r="D650" s="55"/>
      <c r="E650" s="55"/>
      <c r="F650" s="55"/>
      <c r="G650" s="55"/>
      <c r="H650" s="52">
        <f>SUM(O1:O649)</f>
        <v>17360.22</v>
      </c>
      <c r="I650" s="51"/>
      <c r="J650" s="52">
        <f>SUM(P1:P649)</f>
        <v>321249.99000000005</v>
      </c>
      <c r="K650" s="51"/>
    </row>
    <row r="651" spans="1:11" hidden="1" x14ac:dyDescent="0.2">
      <c r="A651" t="s">
        <v>873</v>
      </c>
      <c r="I651">
        <f>SUM(W1:W650)</f>
        <v>0</v>
      </c>
      <c r="J651">
        <f>SUM(X1:X650)</f>
        <v>0</v>
      </c>
    </row>
    <row r="652" spans="1:11" hidden="1" x14ac:dyDescent="0.2">
      <c r="A652" t="s">
        <v>874</v>
      </c>
      <c r="I652">
        <f>SUM(Y1:Y651)</f>
        <v>0</v>
      </c>
      <c r="J652">
        <f>SUM(Z1:Z651)</f>
        <v>0</v>
      </c>
    </row>
    <row r="653" spans="1:11" ht="14.25" hidden="1" x14ac:dyDescent="0.2">
      <c r="C653" s="19" t="str">
        <f>Source!H635</f>
        <v>Итого</v>
      </c>
      <c r="D653" s="19"/>
      <c r="E653" s="19"/>
      <c r="F653" s="19"/>
      <c r="G653" s="19"/>
      <c r="H653" s="57">
        <f>Source!F635</f>
        <v>17360.22</v>
      </c>
      <c r="I653" s="57"/>
      <c r="J653" s="57">
        <f>Source!P635</f>
        <v>321249.99</v>
      </c>
      <c r="K653" s="57"/>
    </row>
    <row r="654" spans="1:11" ht="14.25" hidden="1" x14ac:dyDescent="0.2">
      <c r="C654" s="19" t="str">
        <f>Source!H636</f>
        <v>НДС 20%</v>
      </c>
      <c r="D654" s="19"/>
      <c r="E654" s="19"/>
      <c r="F654" s="19"/>
      <c r="G654" s="19"/>
      <c r="H654" s="57">
        <f>Source!F636</f>
        <v>3472.04</v>
      </c>
      <c r="I654" s="57"/>
      <c r="J654" s="57">
        <f>Source!P636</f>
        <v>64250</v>
      </c>
      <c r="K654" s="57"/>
    </row>
    <row r="655" spans="1:11" ht="14.25" hidden="1" x14ac:dyDescent="0.2">
      <c r="C655" s="19" t="str">
        <f>Source!H637</f>
        <v>Всего</v>
      </c>
      <c r="D655" s="19"/>
      <c r="E655" s="19"/>
      <c r="F655" s="19"/>
      <c r="G655" s="19"/>
      <c r="H655" s="57">
        <f>Source!F637</f>
        <v>20832.259999999998</v>
      </c>
      <c r="I655" s="57"/>
      <c r="J655" s="57">
        <f>Source!P637</f>
        <v>385499.99</v>
      </c>
      <c r="K655" s="57"/>
    </row>
    <row r="658" spans="1:11" ht="14.25" x14ac:dyDescent="0.2">
      <c r="A658" s="58" t="s">
        <v>879</v>
      </c>
      <c r="B658" s="58"/>
      <c r="C658" s="59" t="str">
        <f>IF(Source!AC12&lt;&gt;"", Source!AC12," ")</f>
        <v xml:space="preserve"> </v>
      </c>
      <c r="D658" s="59"/>
      <c r="E658" s="59"/>
      <c r="F658" s="59"/>
      <c r="G658" s="59"/>
      <c r="H658" s="16" t="str">
        <f>IF(Source!AB12&lt;&gt;"", Source!AB12," ")</f>
        <v xml:space="preserve"> </v>
      </c>
      <c r="I658" s="16"/>
      <c r="J658" s="16"/>
      <c r="K658" s="16"/>
    </row>
    <row r="659" spans="1:11" ht="14.25" x14ac:dyDescent="0.2">
      <c r="A659" s="13"/>
      <c r="B659" s="13"/>
      <c r="C659" s="22" t="s">
        <v>880</v>
      </c>
      <c r="D659" s="22"/>
      <c r="E659" s="22"/>
      <c r="F659" s="22"/>
      <c r="G659" s="22"/>
      <c r="H659" s="13"/>
      <c r="I659" s="13"/>
      <c r="J659" s="13"/>
      <c r="K659" s="13"/>
    </row>
    <row r="660" spans="1:11" ht="14.25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</row>
    <row r="661" spans="1:11" ht="14.25" x14ac:dyDescent="0.2">
      <c r="A661" s="58" t="s">
        <v>881</v>
      </c>
      <c r="B661" s="58"/>
      <c r="C661" s="59" t="str">
        <f>IF(Source!AE12&lt;&gt;"", Source!AE12," ")</f>
        <v xml:space="preserve"> </v>
      </c>
      <c r="D661" s="59"/>
      <c r="E661" s="59"/>
      <c r="F661" s="59"/>
      <c r="G661" s="59"/>
      <c r="H661" s="16" t="str">
        <f>IF(Source!AD12&lt;&gt;"", Source!AD12," ")</f>
        <v xml:space="preserve"> </v>
      </c>
      <c r="I661" s="16"/>
      <c r="J661" s="16"/>
      <c r="K661" s="16"/>
    </row>
    <row r="662" spans="1:11" ht="14.25" x14ac:dyDescent="0.2">
      <c r="A662" s="13"/>
      <c r="B662" s="13"/>
      <c r="C662" s="22" t="s">
        <v>880</v>
      </c>
      <c r="D662" s="22"/>
      <c r="E662" s="22"/>
      <c r="F662" s="22"/>
      <c r="G662" s="22"/>
      <c r="H662" s="13"/>
      <c r="I662" s="13"/>
      <c r="J662" s="13"/>
      <c r="K662" s="13"/>
    </row>
  </sheetData>
  <mergeCells count="342">
    <mergeCell ref="A661:B661"/>
    <mergeCell ref="H661:K661"/>
    <mergeCell ref="C662:G662"/>
    <mergeCell ref="C655:G655"/>
    <mergeCell ref="H655:I655"/>
    <mergeCell ref="J655:K655"/>
    <mergeCell ref="A658:B658"/>
    <mergeCell ref="H658:K658"/>
    <mergeCell ref="C659:G659"/>
    <mergeCell ref="C653:G653"/>
    <mergeCell ref="H653:I653"/>
    <mergeCell ref="J653:K653"/>
    <mergeCell ref="C654:G654"/>
    <mergeCell ref="H654:I654"/>
    <mergeCell ref="J654:K654"/>
    <mergeCell ref="C648:G648"/>
    <mergeCell ref="H648:I648"/>
    <mergeCell ref="J648:K648"/>
    <mergeCell ref="J650:K650"/>
    <mergeCell ref="H650:I650"/>
    <mergeCell ref="A650:G650"/>
    <mergeCell ref="C646:G646"/>
    <mergeCell ref="H646:I646"/>
    <mergeCell ref="J646:K646"/>
    <mergeCell ref="C647:G647"/>
    <mergeCell ref="H647:I647"/>
    <mergeCell ref="J647:K647"/>
    <mergeCell ref="J639:K639"/>
    <mergeCell ref="H639:I639"/>
    <mergeCell ref="A639:G639"/>
    <mergeCell ref="J643:K643"/>
    <mergeCell ref="H643:I643"/>
    <mergeCell ref="A643:G643"/>
    <mergeCell ref="H634:I634"/>
    <mergeCell ref="J634:K634"/>
    <mergeCell ref="H635:I635"/>
    <mergeCell ref="J635:K635"/>
    <mergeCell ref="J636:K636"/>
    <mergeCell ref="H636:I636"/>
    <mergeCell ref="H619:I619"/>
    <mergeCell ref="J619:K619"/>
    <mergeCell ref="H620:I620"/>
    <mergeCell ref="J620:K620"/>
    <mergeCell ref="J621:K621"/>
    <mergeCell ref="H621:I621"/>
    <mergeCell ref="H604:I604"/>
    <mergeCell ref="J604:K604"/>
    <mergeCell ref="H605:I605"/>
    <mergeCell ref="J605:K605"/>
    <mergeCell ref="J606:K606"/>
    <mergeCell ref="H606:I606"/>
    <mergeCell ref="H587:I587"/>
    <mergeCell ref="J587:K587"/>
    <mergeCell ref="H588:I588"/>
    <mergeCell ref="J588:K588"/>
    <mergeCell ref="J589:K589"/>
    <mergeCell ref="H589:I589"/>
    <mergeCell ref="J566:K566"/>
    <mergeCell ref="H566:I566"/>
    <mergeCell ref="J569:K569"/>
    <mergeCell ref="H569:I569"/>
    <mergeCell ref="A569:G569"/>
    <mergeCell ref="A573:K573"/>
    <mergeCell ref="J553:K553"/>
    <mergeCell ref="H553:I553"/>
    <mergeCell ref="H564:I564"/>
    <mergeCell ref="J564:K564"/>
    <mergeCell ref="H565:I565"/>
    <mergeCell ref="J565:K565"/>
    <mergeCell ref="J540:K540"/>
    <mergeCell ref="H540:I540"/>
    <mergeCell ref="H551:I551"/>
    <mergeCell ref="J551:K551"/>
    <mergeCell ref="H552:I552"/>
    <mergeCell ref="J552:K552"/>
    <mergeCell ref="J527:K527"/>
    <mergeCell ref="H527:I527"/>
    <mergeCell ref="H538:I538"/>
    <mergeCell ref="J538:K538"/>
    <mergeCell ref="H539:I539"/>
    <mergeCell ref="J539:K539"/>
    <mergeCell ref="A509:G509"/>
    <mergeCell ref="A513:K513"/>
    <mergeCell ref="H525:I525"/>
    <mergeCell ref="J525:K525"/>
    <mergeCell ref="H526:I526"/>
    <mergeCell ref="J526:K526"/>
    <mergeCell ref="H505:I505"/>
    <mergeCell ref="J505:K505"/>
    <mergeCell ref="J506:K506"/>
    <mergeCell ref="H506:I506"/>
    <mergeCell ref="J509:K509"/>
    <mergeCell ref="H509:I509"/>
    <mergeCell ref="H494:I494"/>
    <mergeCell ref="J494:K494"/>
    <mergeCell ref="J495:K495"/>
    <mergeCell ref="H495:I495"/>
    <mergeCell ref="H504:I504"/>
    <mergeCell ref="J504:K504"/>
    <mergeCell ref="H480:I480"/>
    <mergeCell ref="J480:K480"/>
    <mergeCell ref="J481:K481"/>
    <mergeCell ref="H481:I481"/>
    <mergeCell ref="H493:I493"/>
    <mergeCell ref="J493:K493"/>
    <mergeCell ref="A457:G457"/>
    <mergeCell ref="J461:K461"/>
    <mergeCell ref="H461:I461"/>
    <mergeCell ref="A461:G461"/>
    <mergeCell ref="A465:K465"/>
    <mergeCell ref="H479:I479"/>
    <mergeCell ref="J479:K479"/>
    <mergeCell ref="H453:I453"/>
    <mergeCell ref="J453:K453"/>
    <mergeCell ref="J454:K454"/>
    <mergeCell ref="H454:I454"/>
    <mergeCell ref="J457:K457"/>
    <mergeCell ref="H457:I457"/>
    <mergeCell ref="H439:I439"/>
    <mergeCell ref="J439:K439"/>
    <mergeCell ref="J440:K440"/>
    <mergeCell ref="H440:I440"/>
    <mergeCell ref="H452:I452"/>
    <mergeCell ref="J452:K452"/>
    <mergeCell ref="H424:I424"/>
    <mergeCell ref="J424:K424"/>
    <mergeCell ref="J425:K425"/>
    <mergeCell ref="H425:I425"/>
    <mergeCell ref="H438:I438"/>
    <mergeCell ref="J438:K438"/>
    <mergeCell ref="H408:I408"/>
    <mergeCell ref="J408:K408"/>
    <mergeCell ref="J409:K409"/>
    <mergeCell ref="H409:I409"/>
    <mergeCell ref="H423:I423"/>
    <mergeCell ref="J423:K423"/>
    <mergeCell ref="H396:I396"/>
    <mergeCell ref="J396:K396"/>
    <mergeCell ref="J397:K397"/>
    <mergeCell ref="H397:I397"/>
    <mergeCell ref="H407:I407"/>
    <mergeCell ref="J407:K407"/>
    <mergeCell ref="J380:K380"/>
    <mergeCell ref="H380:I380"/>
    <mergeCell ref="A380:G380"/>
    <mergeCell ref="A384:K384"/>
    <mergeCell ref="H395:I395"/>
    <mergeCell ref="J395:K395"/>
    <mergeCell ref="H375:I375"/>
    <mergeCell ref="J375:K375"/>
    <mergeCell ref="H376:I376"/>
    <mergeCell ref="J376:K376"/>
    <mergeCell ref="J377:K377"/>
    <mergeCell ref="H377:I377"/>
    <mergeCell ref="H358:I358"/>
    <mergeCell ref="J358:K358"/>
    <mergeCell ref="H359:I359"/>
    <mergeCell ref="J359:K359"/>
    <mergeCell ref="J360:K360"/>
    <mergeCell ref="H360:I360"/>
    <mergeCell ref="H341:I341"/>
    <mergeCell ref="J341:K341"/>
    <mergeCell ref="H342:I342"/>
    <mergeCell ref="J342:K342"/>
    <mergeCell ref="J343:K343"/>
    <mergeCell ref="H343:I343"/>
    <mergeCell ref="H326:I326"/>
    <mergeCell ref="J326:K326"/>
    <mergeCell ref="H327:I327"/>
    <mergeCell ref="J327:K327"/>
    <mergeCell ref="J328:K328"/>
    <mergeCell ref="H328:I328"/>
    <mergeCell ref="H311:I311"/>
    <mergeCell ref="J311:K311"/>
    <mergeCell ref="H312:I312"/>
    <mergeCell ref="J312:K312"/>
    <mergeCell ref="J313:K313"/>
    <mergeCell ref="H313:I313"/>
    <mergeCell ref="H297:I297"/>
    <mergeCell ref="J297:K297"/>
    <mergeCell ref="H298:I298"/>
    <mergeCell ref="J298:K298"/>
    <mergeCell ref="J299:K299"/>
    <mergeCell ref="H299:I299"/>
    <mergeCell ref="J278:K278"/>
    <mergeCell ref="H278:I278"/>
    <mergeCell ref="J281:K281"/>
    <mergeCell ref="H281:I281"/>
    <mergeCell ref="A281:G281"/>
    <mergeCell ref="A285:K285"/>
    <mergeCell ref="J261:K261"/>
    <mergeCell ref="H261:I261"/>
    <mergeCell ref="H276:I276"/>
    <mergeCell ref="J276:K276"/>
    <mergeCell ref="H277:I277"/>
    <mergeCell ref="J277:K277"/>
    <mergeCell ref="J247:K247"/>
    <mergeCell ref="H247:I247"/>
    <mergeCell ref="H259:I259"/>
    <mergeCell ref="J259:K259"/>
    <mergeCell ref="H260:I260"/>
    <mergeCell ref="J260:K260"/>
    <mergeCell ref="J235:K235"/>
    <mergeCell ref="H235:I235"/>
    <mergeCell ref="H245:I245"/>
    <mergeCell ref="J245:K245"/>
    <mergeCell ref="H246:I246"/>
    <mergeCell ref="J246:K246"/>
    <mergeCell ref="J222:K222"/>
    <mergeCell ref="H222:I222"/>
    <mergeCell ref="H233:I233"/>
    <mergeCell ref="J233:K233"/>
    <mergeCell ref="H234:I234"/>
    <mergeCell ref="J234:K234"/>
    <mergeCell ref="J211:K211"/>
    <mergeCell ref="H211:I211"/>
    <mergeCell ref="H220:I220"/>
    <mergeCell ref="J220:K220"/>
    <mergeCell ref="H221:I221"/>
    <mergeCell ref="J221:K221"/>
    <mergeCell ref="J197:K197"/>
    <mergeCell ref="H197:I197"/>
    <mergeCell ref="H209:I209"/>
    <mergeCell ref="J209:K209"/>
    <mergeCell ref="H210:I210"/>
    <mergeCell ref="J210:K210"/>
    <mergeCell ref="A178:G178"/>
    <mergeCell ref="A182:K182"/>
    <mergeCell ref="A184:K184"/>
    <mergeCell ref="H195:I195"/>
    <mergeCell ref="J195:K195"/>
    <mergeCell ref="H196:I196"/>
    <mergeCell ref="J196:K196"/>
    <mergeCell ref="H174:I174"/>
    <mergeCell ref="J174:K174"/>
    <mergeCell ref="J175:K175"/>
    <mergeCell ref="H175:I175"/>
    <mergeCell ref="J178:K178"/>
    <mergeCell ref="H178:I178"/>
    <mergeCell ref="H168:I168"/>
    <mergeCell ref="J168:K168"/>
    <mergeCell ref="J169:K169"/>
    <mergeCell ref="H169:I169"/>
    <mergeCell ref="H173:I173"/>
    <mergeCell ref="J173:K173"/>
    <mergeCell ref="H161:I161"/>
    <mergeCell ref="J161:K161"/>
    <mergeCell ref="J162:K162"/>
    <mergeCell ref="H162:I162"/>
    <mergeCell ref="H167:I167"/>
    <mergeCell ref="J167:K167"/>
    <mergeCell ref="H152:I152"/>
    <mergeCell ref="J152:K152"/>
    <mergeCell ref="J153:K153"/>
    <mergeCell ref="H153:I153"/>
    <mergeCell ref="H160:I160"/>
    <mergeCell ref="J160:K160"/>
    <mergeCell ref="J140:K140"/>
    <mergeCell ref="H140:I140"/>
    <mergeCell ref="A140:G140"/>
    <mergeCell ref="A144:K144"/>
    <mergeCell ref="H151:I151"/>
    <mergeCell ref="J151:K151"/>
    <mergeCell ref="H135:I135"/>
    <mergeCell ref="J135:K135"/>
    <mergeCell ref="H136:I136"/>
    <mergeCell ref="J136:K136"/>
    <mergeCell ref="J137:K137"/>
    <mergeCell ref="H137:I137"/>
    <mergeCell ref="H124:I124"/>
    <mergeCell ref="J124:K124"/>
    <mergeCell ref="H125:I125"/>
    <mergeCell ref="J125:K125"/>
    <mergeCell ref="J126:K126"/>
    <mergeCell ref="H126:I126"/>
    <mergeCell ref="J105:K105"/>
    <mergeCell ref="H105:I105"/>
    <mergeCell ref="J108:K108"/>
    <mergeCell ref="H108:I108"/>
    <mergeCell ref="A108:G108"/>
    <mergeCell ref="A112:K112"/>
    <mergeCell ref="J94:K94"/>
    <mergeCell ref="H94:I94"/>
    <mergeCell ref="H103:I103"/>
    <mergeCell ref="J103:K103"/>
    <mergeCell ref="H104:I104"/>
    <mergeCell ref="J104:K104"/>
    <mergeCell ref="J84:K84"/>
    <mergeCell ref="H84:I84"/>
    <mergeCell ref="H92:I92"/>
    <mergeCell ref="J92:K92"/>
    <mergeCell ref="H93:I93"/>
    <mergeCell ref="J93:K93"/>
    <mergeCell ref="J73:K73"/>
    <mergeCell ref="H73:I73"/>
    <mergeCell ref="H82:I82"/>
    <mergeCell ref="J82:K82"/>
    <mergeCell ref="H83:I83"/>
    <mergeCell ref="J83:K83"/>
    <mergeCell ref="J59:K59"/>
    <mergeCell ref="H59:I59"/>
    <mergeCell ref="H71:I71"/>
    <mergeCell ref="J71:K71"/>
    <mergeCell ref="H72:I72"/>
    <mergeCell ref="J72:K72"/>
    <mergeCell ref="J48:K48"/>
    <mergeCell ref="H48:I48"/>
    <mergeCell ref="H57:I57"/>
    <mergeCell ref="J57:K57"/>
    <mergeCell ref="H58:I58"/>
    <mergeCell ref="J58:K58"/>
    <mergeCell ref="A32:K32"/>
    <mergeCell ref="A36:K36"/>
    <mergeCell ref="A38:K38"/>
    <mergeCell ref="H46:I46"/>
    <mergeCell ref="J46:K46"/>
    <mergeCell ref="H47:I47"/>
    <mergeCell ref="J47:K4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B5BE-645C-4575-9FF9-5192FD8450FB}">
  <dimension ref="A1:IU649"/>
  <sheetViews>
    <sheetView workbookViewId="0">
      <selection activeCell="A645" sqref="A645:AX64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642</v>
      </c>
      <c r="C12" s="1">
        <v>0</v>
      </c>
      <c r="D12" s="1">
        <f>ROW(A606)</f>
        <v>606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B606</f>
        <v>642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1я Северная линия, 1с15 Ремонт санузлов ГОТОВО</v>
      </c>
      <c r="H18" s="3"/>
      <c r="I18" s="3"/>
      <c r="J18" s="3"/>
      <c r="K18" s="3"/>
      <c r="L18" s="3"/>
      <c r="M18" s="3"/>
      <c r="N18" s="3"/>
      <c r="O18" s="3">
        <f t="shared" ref="O18:AT18" si="1">O606</f>
        <v>14131.89</v>
      </c>
      <c r="P18" s="3">
        <f t="shared" si="1"/>
        <v>11894.27</v>
      </c>
      <c r="Q18" s="3">
        <f t="shared" si="1"/>
        <v>255.31</v>
      </c>
      <c r="R18" s="3">
        <f t="shared" si="1"/>
        <v>23.23</v>
      </c>
      <c r="S18" s="3">
        <f t="shared" si="1"/>
        <v>1982.31</v>
      </c>
      <c r="T18" s="3">
        <f t="shared" si="1"/>
        <v>0</v>
      </c>
      <c r="U18" s="3">
        <f t="shared" si="1"/>
        <v>168.04517065600001</v>
      </c>
      <c r="V18" s="3">
        <f t="shared" si="1"/>
        <v>0</v>
      </c>
      <c r="W18" s="3">
        <f t="shared" si="1"/>
        <v>0</v>
      </c>
      <c r="X18" s="3">
        <f t="shared" si="1"/>
        <v>1910.16</v>
      </c>
      <c r="Y18" s="3">
        <f t="shared" si="1"/>
        <v>1277.49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17360.22</v>
      </c>
      <c r="AS18" s="3">
        <f t="shared" si="1"/>
        <v>15576.97</v>
      </c>
      <c r="AT18" s="3">
        <f t="shared" si="1"/>
        <v>1675.89</v>
      </c>
      <c r="AU18" s="3">
        <f t="shared" ref="AU18:BZ18" si="2">AU606</f>
        <v>107.36</v>
      </c>
      <c r="AV18" s="3">
        <f t="shared" si="2"/>
        <v>11894.27</v>
      </c>
      <c r="AW18" s="3">
        <f t="shared" si="2"/>
        <v>11894.27</v>
      </c>
      <c r="AX18" s="3">
        <f t="shared" si="2"/>
        <v>0</v>
      </c>
      <c r="AY18" s="3">
        <f t="shared" si="2"/>
        <v>11894.27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CA606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DG606</f>
        <v>238420.36</v>
      </c>
      <c r="DH18" s="4">
        <f t="shared" si="4"/>
        <v>166156.26999999999</v>
      </c>
      <c r="DI18" s="4">
        <f t="shared" si="4"/>
        <v>4687.12</v>
      </c>
      <c r="DJ18" s="4">
        <f t="shared" si="4"/>
        <v>791.89</v>
      </c>
      <c r="DK18" s="4">
        <f t="shared" si="4"/>
        <v>67576.97</v>
      </c>
      <c r="DL18" s="4">
        <f t="shared" si="4"/>
        <v>0</v>
      </c>
      <c r="DM18" s="4">
        <f t="shared" si="4"/>
        <v>168.04517065600001</v>
      </c>
      <c r="DN18" s="4">
        <f t="shared" si="4"/>
        <v>0</v>
      </c>
      <c r="DO18" s="4">
        <f t="shared" si="4"/>
        <v>0</v>
      </c>
      <c r="DP18" s="4">
        <f t="shared" si="4"/>
        <v>53856.06</v>
      </c>
      <c r="DQ18" s="4">
        <f t="shared" si="4"/>
        <v>27706.560000000001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321249.99</v>
      </c>
      <c r="EK18" s="4">
        <f t="shared" si="4"/>
        <v>207056.16</v>
      </c>
      <c r="EL18" s="4">
        <f t="shared" si="4"/>
        <v>111457.8</v>
      </c>
      <c r="EM18" s="4">
        <f t="shared" ref="EM18:FR18" si="5">EM606</f>
        <v>2736.03</v>
      </c>
      <c r="EN18" s="4">
        <f t="shared" si="5"/>
        <v>166156.26999999999</v>
      </c>
      <c r="EO18" s="4">
        <f t="shared" si="5"/>
        <v>166156.26999999999</v>
      </c>
      <c r="EP18" s="4">
        <f t="shared" si="5"/>
        <v>0</v>
      </c>
      <c r="EQ18" s="4">
        <f t="shared" si="5"/>
        <v>166156.26999999999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FS606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ROW(A573)</f>
        <v>573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B573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O573</f>
        <v>14131.89</v>
      </c>
      <c r="P22" s="3">
        <f t="shared" si="8"/>
        <v>11894.27</v>
      </c>
      <c r="Q22" s="3">
        <f t="shared" si="8"/>
        <v>255.31</v>
      </c>
      <c r="R22" s="3">
        <f t="shared" si="8"/>
        <v>23.23</v>
      </c>
      <c r="S22" s="3">
        <f t="shared" si="8"/>
        <v>1982.31</v>
      </c>
      <c r="T22" s="3">
        <f t="shared" si="8"/>
        <v>0</v>
      </c>
      <c r="U22" s="3">
        <f t="shared" si="8"/>
        <v>168.04517065600001</v>
      </c>
      <c r="V22" s="3">
        <f t="shared" si="8"/>
        <v>0</v>
      </c>
      <c r="W22" s="3">
        <f t="shared" si="8"/>
        <v>0</v>
      </c>
      <c r="X22" s="3">
        <f t="shared" si="8"/>
        <v>1910.16</v>
      </c>
      <c r="Y22" s="3">
        <f t="shared" si="8"/>
        <v>1277.49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17360.22</v>
      </c>
      <c r="AS22" s="3">
        <f t="shared" si="8"/>
        <v>15576.97</v>
      </c>
      <c r="AT22" s="3">
        <f t="shared" si="8"/>
        <v>1675.89</v>
      </c>
      <c r="AU22" s="3">
        <f t="shared" ref="AU22:BZ22" si="9">AU573</f>
        <v>107.36</v>
      </c>
      <c r="AV22" s="3">
        <f t="shared" si="9"/>
        <v>11894.27</v>
      </c>
      <c r="AW22" s="3">
        <f t="shared" si="9"/>
        <v>11894.27</v>
      </c>
      <c r="AX22" s="3">
        <f t="shared" si="9"/>
        <v>0</v>
      </c>
      <c r="AY22" s="3">
        <f t="shared" si="9"/>
        <v>11894.27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CA573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DG573</f>
        <v>238420.36</v>
      </c>
      <c r="DH22" s="4">
        <f t="shared" si="11"/>
        <v>166156.26999999999</v>
      </c>
      <c r="DI22" s="4">
        <f t="shared" si="11"/>
        <v>4687.12</v>
      </c>
      <c r="DJ22" s="4">
        <f t="shared" si="11"/>
        <v>791.89</v>
      </c>
      <c r="DK22" s="4">
        <f t="shared" si="11"/>
        <v>67576.97</v>
      </c>
      <c r="DL22" s="4">
        <f t="shared" si="11"/>
        <v>0</v>
      </c>
      <c r="DM22" s="4">
        <f t="shared" si="11"/>
        <v>168.04517065600001</v>
      </c>
      <c r="DN22" s="4">
        <f t="shared" si="11"/>
        <v>0</v>
      </c>
      <c r="DO22" s="4">
        <f t="shared" si="11"/>
        <v>0</v>
      </c>
      <c r="DP22" s="4">
        <f t="shared" si="11"/>
        <v>53856.06</v>
      </c>
      <c r="DQ22" s="4">
        <f t="shared" si="11"/>
        <v>27706.560000000001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321249.99</v>
      </c>
      <c r="EK22" s="4">
        <f t="shared" si="11"/>
        <v>207056.16</v>
      </c>
      <c r="EL22" s="4">
        <f t="shared" si="11"/>
        <v>111457.8</v>
      </c>
      <c r="EM22" s="4">
        <f t="shared" ref="EM22:FR22" si="12">EM573</f>
        <v>2736.03</v>
      </c>
      <c r="EN22" s="4">
        <f t="shared" si="12"/>
        <v>166156.26999999999</v>
      </c>
      <c r="EO22" s="4">
        <f t="shared" si="12"/>
        <v>166156.26999999999</v>
      </c>
      <c r="EP22" s="4">
        <f t="shared" si="12"/>
        <v>0</v>
      </c>
      <c r="EQ22" s="4">
        <f t="shared" si="12"/>
        <v>166156.26999999999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FS573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ROW(A51)</f>
        <v>51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 (пол, стены, потолок, двери)</v>
      </c>
      <c r="H26" s="3"/>
      <c r="I26" s="3"/>
      <c r="J26" s="3"/>
      <c r="K26" s="3"/>
      <c r="L26" s="3"/>
      <c r="M26" s="3"/>
      <c r="N26" s="3"/>
      <c r="O26" s="3">
        <f t="shared" ref="O26:AT26" si="15">O51</f>
        <v>533.71</v>
      </c>
      <c r="P26" s="3">
        <f t="shared" si="15"/>
        <v>0</v>
      </c>
      <c r="Q26" s="3">
        <f t="shared" si="15"/>
        <v>10.91</v>
      </c>
      <c r="R26" s="3">
        <f t="shared" si="15"/>
        <v>3.94</v>
      </c>
      <c r="S26" s="3">
        <f t="shared" si="15"/>
        <v>522.79999999999995</v>
      </c>
      <c r="T26" s="3">
        <f t="shared" si="15"/>
        <v>0</v>
      </c>
      <c r="U26" s="3">
        <f t="shared" si="15"/>
        <v>47.030900000000003</v>
      </c>
      <c r="V26" s="3">
        <f t="shared" si="15"/>
        <v>0</v>
      </c>
      <c r="W26" s="3">
        <f t="shared" si="15"/>
        <v>0</v>
      </c>
      <c r="X26" s="3">
        <f t="shared" si="15"/>
        <v>439.56</v>
      </c>
      <c r="Y26" s="3">
        <f t="shared" si="15"/>
        <v>316.63</v>
      </c>
      <c r="Z26" s="3">
        <f t="shared" si="15"/>
        <v>0</v>
      </c>
      <c r="AA26" s="3">
        <f t="shared" si="15"/>
        <v>0</v>
      </c>
      <c r="AB26" s="3">
        <f t="shared" si="15"/>
        <v>533.71</v>
      </c>
      <c r="AC26" s="3">
        <f t="shared" si="15"/>
        <v>0</v>
      </c>
      <c r="AD26" s="3">
        <f t="shared" si="15"/>
        <v>10.91</v>
      </c>
      <c r="AE26" s="3">
        <f t="shared" si="15"/>
        <v>3.94</v>
      </c>
      <c r="AF26" s="3">
        <f t="shared" si="15"/>
        <v>522.79999999999995</v>
      </c>
      <c r="AG26" s="3">
        <f t="shared" si="15"/>
        <v>0</v>
      </c>
      <c r="AH26" s="3">
        <f t="shared" si="15"/>
        <v>47.030900000000003</v>
      </c>
      <c r="AI26" s="3">
        <f t="shared" si="15"/>
        <v>0</v>
      </c>
      <c r="AJ26" s="3">
        <f t="shared" si="15"/>
        <v>0</v>
      </c>
      <c r="AK26" s="3">
        <f t="shared" si="15"/>
        <v>439.56</v>
      </c>
      <c r="AL26" s="3">
        <f t="shared" si="15"/>
        <v>316.63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1296.8</v>
      </c>
      <c r="AS26" s="3">
        <f t="shared" si="15"/>
        <v>1296.8</v>
      </c>
      <c r="AT26" s="3">
        <f t="shared" si="15"/>
        <v>0</v>
      </c>
      <c r="AU26" s="3">
        <f t="shared" ref="AU26:BZ26" si="16">AU51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CA51</f>
        <v>1296.8</v>
      </c>
      <c r="CB26" s="3">
        <f t="shared" si="17"/>
        <v>1296.8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DG51</f>
        <v>18026.93</v>
      </c>
      <c r="DH26" s="4">
        <f t="shared" si="18"/>
        <v>0</v>
      </c>
      <c r="DI26" s="4">
        <f t="shared" si="18"/>
        <v>204.67</v>
      </c>
      <c r="DJ26" s="4">
        <f t="shared" si="18"/>
        <v>134.31</v>
      </c>
      <c r="DK26" s="4">
        <f t="shared" si="18"/>
        <v>17822.259999999998</v>
      </c>
      <c r="DL26" s="4">
        <f t="shared" si="18"/>
        <v>0</v>
      </c>
      <c r="DM26" s="4">
        <f t="shared" si="18"/>
        <v>47.030900000000003</v>
      </c>
      <c r="DN26" s="4">
        <f t="shared" si="18"/>
        <v>0</v>
      </c>
      <c r="DO26" s="4">
        <f t="shared" si="18"/>
        <v>0</v>
      </c>
      <c r="DP26" s="4">
        <f t="shared" si="18"/>
        <v>12806.03</v>
      </c>
      <c r="DQ26" s="4">
        <f t="shared" si="18"/>
        <v>7307.14</v>
      </c>
      <c r="DR26" s="4">
        <f t="shared" si="18"/>
        <v>0</v>
      </c>
      <c r="DS26" s="4">
        <f t="shared" si="18"/>
        <v>0</v>
      </c>
      <c r="DT26" s="4">
        <f t="shared" si="18"/>
        <v>18026.93</v>
      </c>
      <c r="DU26" s="4">
        <f t="shared" si="18"/>
        <v>0</v>
      </c>
      <c r="DV26" s="4">
        <f t="shared" si="18"/>
        <v>204.67</v>
      </c>
      <c r="DW26" s="4">
        <f t="shared" si="18"/>
        <v>134.31</v>
      </c>
      <c r="DX26" s="4">
        <f t="shared" si="18"/>
        <v>17822.259999999998</v>
      </c>
      <c r="DY26" s="4">
        <f t="shared" si="18"/>
        <v>0</v>
      </c>
      <c r="DZ26" s="4">
        <f t="shared" si="18"/>
        <v>47.030900000000003</v>
      </c>
      <c r="EA26" s="4">
        <f t="shared" si="18"/>
        <v>0</v>
      </c>
      <c r="EB26" s="4">
        <f t="shared" si="18"/>
        <v>0</v>
      </c>
      <c r="EC26" s="4">
        <f t="shared" si="18"/>
        <v>12806.03</v>
      </c>
      <c r="ED26" s="4">
        <f t="shared" si="18"/>
        <v>7307.14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38355</v>
      </c>
      <c r="EK26" s="4">
        <f t="shared" si="18"/>
        <v>38355</v>
      </c>
      <c r="EL26" s="4">
        <f t="shared" si="18"/>
        <v>0</v>
      </c>
      <c r="EM26" s="4">
        <f t="shared" ref="EM26:FR26" si="19">EM51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FS51</f>
        <v>38355</v>
      </c>
      <c r="FT26" s="4">
        <f t="shared" si="20"/>
        <v>38355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ROW(EtalonRes!A2)</f>
        <v>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ROUND((12.5+1.5)*2/100,9)</f>
        <v>0.28000000000000003</v>
      </c>
      <c r="J28" s="2">
        <v>0</v>
      </c>
      <c r="K28" s="2">
        <f>ROUND((12.5+1.5)*2/100,9)</f>
        <v>0.28000000000000003</v>
      </c>
      <c r="L28" s="2"/>
      <c r="M28" s="2"/>
      <c r="N28" s="2"/>
      <c r="O28" s="2">
        <f t="shared" ref="O28:O49" si="21">ROUND(CP28,2)</f>
        <v>131.32</v>
      </c>
      <c r="P28" s="2">
        <f t="shared" ref="P28:P49" si="22">ROUND((ROUND((AC28*AW28*I28),2)*BC28),2)</f>
        <v>0</v>
      </c>
      <c r="Q28" s="2">
        <f>(ROUND((ROUND((((ET28*1))*AV28*I28),2)*BB28),2)+ROUND((ROUND(((AE28-((EU28*1)))*AV28*I28),2)*BS28),2))</f>
        <v>0</v>
      </c>
      <c r="R28" s="2">
        <f t="shared" ref="R28:R49" si="23">ROUND((ROUND((AE28*AV28*I28),2)*BS28),2)</f>
        <v>0</v>
      </c>
      <c r="S28" s="2">
        <f t="shared" ref="S28:S49" si="24">ROUND((ROUND((AF28*AV28*I28),2)*BA28),2)</f>
        <v>131.32</v>
      </c>
      <c r="T28" s="2">
        <f t="shared" ref="T28:T49" si="25">ROUND(CU28*I28,2)</f>
        <v>0</v>
      </c>
      <c r="U28" s="2">
        <f t="shared" ref="U28:U49" si="26">CV28*I28</f>
        <v>12.4824</v>
      </c>
      <c r="V28" s="2">
        <f t="shared" ref="V28:V49" si="27">CW28*I28</f>
        <v>0</v>
      </c>
      <c r="W28" s="2">
        <f t="shared" ref="W28:W49" si="28">ROUND(CX28*I28,2)</f>
        <v>0</v>
      </c>
      <c r="X28" s="2">
        <f t="shared" ref="X28:X49" si="29">ROUND(CY28,2)</f>
        <v>105.06</v>
      </c>
      <c r="Y28" s="2">
        <f t="shared" ref="Y28:Y49" si="30">ROUND(CZ28,2)</f>
        <v>72.23</v>
      </c>
      <c r="Z28" s="2"/>
      <c r="AA28" s="2">
        <v>50444023</v>
      </c>
      <c r="AB28" s="2">
        <f t="shared" ref="AB28:AB49" si="31">ROUND((AC28+AD28+AF28),6)</f>
        <v>468.98399999999998</v>
      </c>
      <c r="AC28" s="2">
        <f>ROUND(((ES28*1)),6)</f>
        <v>0</v>
      </c>
      <c r="AD28" s="2">
        <f>ROUND(((((ET28*1))-((EU28*1)))+AE28),6)</f>
        <v>0</v>
      </c>
      <c r="AE28" s="2">
        <f>ROUND(((EU28*1)),6)</f>
        <v>0</v>
      </c>
      <c r="AF28" s="2">
        <f>ROUND(((EV28*0.6)),6)</f>
        <v>468.98399999999998</v>
      </c>
      <c r="AG28" s="2">
        <f t="shared" ref="AG28:AG49" si="32">ROUND((AP28),6)</f>
        <v>0</v>
      </c>
      <c r="AH28" s="2">
        <f>((EW28*0.6))</f>
        <v>44.58</v>
      </c>
      <c r="AI28" s="2">
        <f>((EX28*1))</f>
        <v>0</v>
      </c>
      <c r="AJ28" s="2">
        <f t="shared" ref="AJ28:AJ49" si="33">(AS28)</f>
        <v>0</v>
      </c>
      <c r="AK28" s="2">
        <v>781.64</v>
      </c>
      <c r="AL28" s="2">
        <v>0</v>
      </c>
      <c r="AM28" s="2">
        <v>0</v>
      </c>
      <c r="AN28" s="2">
        <v>0</v>
      </c>
      <c r="AO28" s="2">
        <v>781.64</v>
      </c>
      <c r="AP28" s="2">
        <v>0</v>
      </c>
      <c r="AQ28" s="2">
        <v>74.3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483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9" si="34">(P28+Q28+S28)</f>
        <v>131.32</v>
      </c>
      <c r="CQ28" s="2">
        <f t="shared" ref="CQ28:CQ49" si="35">ROUND((ROUND((AC28*AW28*1),2)*BC28),2)</f>
        <v>0</v>
      </c>
      <c r="CR28" s="2">
        <f>(ROUND((ROUND((((ET28*1))*AV28*1),2)*BB28),2)+ROUND((ROUND(((AE28-((EU28*1)))*AV28*1),2)*BS28),2))</f>
        <v>0</v>
      </c>
      <c r="CS28" s="2">
        <f t="shared" ref="CS28:CS49" si="36">ROUND((ROUND((AE28*AV28*1),2)*BS28),2)</f>
        <v>0</v>
      </c>
      <c r="CT28" s="2">
        <f t="shared" ref="CT28:CT49" si="37">ROUND((ROUND((AF28*AV28*1),2)*BA28),2)</f>
        <v>468.98</v>
      </c>
      <c r="CU28" s="2">
        <f t="shared" ref="CU28:CU49" si="38">AG28</f>
        <v>0</v>
      </c>
      <c r="CV28" s="2">
        <f t="shared" ref="CV28:CV49" si="39">(AH28*AV28)</f>
        <v>44.58</v>
      </c>
      <c r="CW28" s="2">
        <f t="shared" ref="CW28:CW49" si="40">AI28</f>
        <v>0</v>
      </c>
      <c r="CX28" s="2">
        <f t="shared" ref="CX28:CX49" si="41">AJ28</f>
        <v>0</v>
      </c>
      <c r="CY28" s="2">
        <f>((S28*BZ28)/100)</f>
        <v>105.05599999999998</v>
      </c>
      <c r="CZ28" s="2">
        <f>((S28*CA28)/100)</f>
        <v>72.225999999999999</v>
      </c>
      <c r="DA28" s="2"/>
      <c r="DB28" s="2"/>
      <c r="DC28" s="2" t="s">
        <v>3</v>
      </c>
      <c r="DD28" s="2" t="s">
        <v>23</v>
      </c>
      <c r="DE28" s="2" t="s">
        <v>23</v>
      </c>
      <c r="DF28" s="2" t="s">
        <v>23</v>
      </c>
      <c r="DG28" s="2" t="s">
        <v>24</v>
      </c>
      <c r="DH28" s="2" t="s">
        <v>3</v>
      </c>
      <c r="DI28" s="2" t="s">
        <v>24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49571403</v>
      </c>
      <c r="EF28" s="2">
        <v>60</v>
      </c>
      <c r="EG28" s="2" t="s">
        <v>25</v>
      </c>
      <c r="EH28" s="2">
        <v>0</v>
      </c>
      <c r="EI28" s="2" t="s">
        <v>3</v>
      </c>
      <c r="EJ28" s="2">
        <v>1</v>
      </c>
      <c r="EK28" s="2">
        <v>483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781.64</v>
      </c>
      <c r="ES28" s="2">
        <v>0</v>
      </c>
      <c r="ET28" s="2">
        <v>0</v>
      </c>
      <c r="EU28" s="2">
        <v>0</v>
      </c>
      <c r="EV28" s="2">
        <v>781.64</v>
      </c>
      <c r="EW28" s="2">
        <v>74.3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9" si="42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-787503979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49" si="43">ROUND(IF(AND(BH28=3,BI28=3,FS28&lt;&gt;0),P28,0),2)</f>
        <v>0</v>
      </c>
      <c r="GM28" s="2">
        <f t="shared" ref="GM28:GM49" si="44">ROUND(O28+X28+Y28+GK28,2)+GX28</f>
        <v>308.61</v>
      </c>
      <c r="GN28" s="2">
        <f t="shared" ref="GN28:GN49" si="45">IF(OR(BI28=0,BI28=1),GM28-GX28,0)</f>
        <v>308.61</v>
      </c>
      <c r="GO28" s="2">
        <f t="shared" ref="GO28:GO49" si="46">IF(BI28=2,GM28-GX28,0)</f>
        <v>0</v>
      </c>
      <c r="GP28" s="2">
        <f t="shared" ref="GP28:GP49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49" si="48">ROUND((GT28),6)</f>
        <v>0</v>
      </c>
      <c r="GW28" s="2">
        <v>1</v>
      </c>
      <c r="GX28" s="2">
        <f t="shared" ref="GX28:GX49" si="49">ROUND(HC28*I28,2)</f>
        <v>0</v>
      </c>
      <c r="GY28" s="2"/>
      <c r="GZ28" s="2"/>
      <c r="HA28" s="2">
        <v>0</v>
      </c>
      <c r="HB28" s="2">
        <v>0</v>
      </c>
      <c r="HC28" s="2">
        <f t="shared" ref="HC28:HC49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ROW(EtalonRes!A4)</f>
        <v>4</v>
      </c>
      <c r="E29" t="s">
        <v>17</v>
      </c>
      <c r="F29" t="s">
        <v>18</v>
      </c>
      <c r="G29" t="s">
        <v>19</v>
      </c>
      <c r="H29" t="s">
        <v>20</v>
      </c>
      <c r="I29">
        <f>ROUND((12.5+1.5)*2/100,9)</f>
        <v>0.28000000000000003</v>
      </c>
      <c r="J29">
        <v>0</v>
      </c>
      <c r="K29">
        <f>ROUND((12.5+1.5)*2/100,9)</f>
        <v>0.28000000000000003</v>
      </c>
      <c r="O29">
        <f t="shared" si="21"/>
        <v>4476.7</v>
      </c>
      <c r="P29">
        <f t="shared" si="22"/>
        <v>0</v>
      </c>
      <c r="Q29">
        <f>(ROUND((ROUND((((ET29*1))*AV29*I29),2)*BB29),2)+ROUND((ROUND(((AE29-((EU29*1)))*AV29*I29),2)*BS29),2))</f>
        <v>0</v>
      </c>
      <c r="R29">
        <f t="shared" si="23"/>
        <v>0</v>
      </c>
      <c r="S29">
        <f t="shared" si="24"/>
        <v>4476.7</v>
      </c>
      <c r="T29">
        <f t="shared" si="25"/>
        <v>0</v>
      </c>
      <c r="U29">
        <f t="shared" si="26"/>
        <v>12.4824</v>
      </c>
      <c r="V29">
        <f t="shared" si="27"/>
        <v>0</v>
      </c>
      <c r="W29">
        <f t="shared" si="28"/>
        <v>0</v>
      </c>
      <c r="X29">
        <f t="shared" si="29"/>
        <v>3133.69</v>
      </c>
      <c r="Y29">
        <f t="shared" si="30"/>
        <v>1835.45</v>
      </c>
      <c r="AA29">
        <v>50444024</v>
      </c>
      <c r="AB29">
        <f t="shared" si="31"/>
        <v>468.98399999999998</v>
      </c>
      <c r="AC29">
        <f>ROUND(((ES29*1)),6)</f>
        <v>0</v>
      </c>
      <c r="AD29">
        <f>ROUND(((((ET29*1))-((EU29*1)))+AE29),6)</f>
        <v>0</v>
      </c>
      <c r="AE29">
        <f>ROUND(((EU29*1)),6)</f>
        <v>0</v>
      </c>
      <c r="AF29">
        <f>ROUND(((EV29*0.6)),6)</f>
        <v>468.98399999999998</v>
      </c>
      <c r="AG29">
        <f t="shared" si="32"/>
        <v>0</v>
      </c>
      <c r="AH29">
        <f>((EW29*0.6))</f>
        <v>44.58</v>
      </c>
      <c r="AI29">
        <f>((EX29*1))</f>
        <v>0</v>
      </c>
      <c r="AJ29">
        <f t="shared" si="33"/>
        <v>0</v>
      </c>
      <c r="AK29">
        <v>781.64</v>
      </c>
      <c r="AL29">
        <v>0</v>
      </c>
      <c r="AM29">
        <v>0</v>
      </c>
      <c r="AN29">
        <v>0</v>
      </c>
      <c r="AO29">
        <v>781.64</v>
      </c>
      <c r="AP29">
        <v>0</v>
      </c>
      <c r="AQ29">
        <v>74.3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483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4"/>
        <v>4476.7</v>
      </c>
      <c r="CQ29">
        <f t="shared" si="35"/>
        <v>0</v>
      </c>
      <c r="CR29">
        <f>(ROUND((ROUND((((ET29*1))*AV29*1),2)*BB29),2)+ROUND((ROUND(((AE29-((EU29*1)))*AV29*1),2)*BS29),2))</f>
        <v>0</v>
      </c>
      <c r="CS29">
        <f t="shared" si="36"/>
        <v>0</v>
      </c>
      <c r="CT29">
        <f t="shared" si="37"/>
        <v>15987.53</v>
      </c>
      <c r="CU29">
        <f t="shared" si="38"/>
        <v>0</v>
      </c>
      <c r="CV29">
        <f t="shared" si="39"/>
        <v>44.58</v>
      </c>
      <c r="CW29">
        <f t="shared" si="40"/>
        <v>0</v>
      </c>
      <c r="CX29">
        <f t="shared" si="41"/>
        <v>0</v>
      </c>
      <c r="CY29">
        <f>S29*(BZ29/100)</f>
        <v>3133.6899999999996</v>
      </c>
      <c r="CZ29">
        <f>S29*(CA29/100)</f>
        <v>1835.4469999999999</v>
      </c>
      <c r="DC29" t="s">
        <v>3</v>
      </c>
      <c r="DD29" t="s">
        <v>23</v>
      </c>
      <c r="DE29" t="s">
        <v>23</v>
      </c>
      <c r="DF29" t="s">
        <v>23</v>
      </c>
      <c r="DG29" t="s">
        <v>24</v>
      </c>
      <c r="DH29" t="s">
        <v>3</v>
      </c>
      <c r="DI29" t="s">
        <v>24</v>
      </c>
      <c r="DJ29" t="s">
        <v>23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49571403</v>
      </c>
      <c r="EF29">
        <v>60</v>
      </c>
      <c r="EG29" t="s">
        <v>25</v>
      </c>
      <c r="EH29">
        <v>0</v>
      </c>
      <c r="EI29" t="s">
        <v>3</v>
      </c>
      <c r="EJ29">
        <v>1</v>
      </c>
      <c r="EK29">
        <v>483</v>
      </c>
      <c r="EL29" t="s">
        <v>26</v>
      </c>
      <c r="EM29" t="s">
        <v>27</v>
      </c>
      <c r="EO29" t="s">
        <v>28</v>
      </c>
      <c r="EQ29">
        <v>131072</v>
      </c>
      <c r="ER29">
        <v>781.64</v>
      </c>
      <c r="ES29">
        <v>0</v>
      </c>
      <c r="ET29">
        <v>0</v>
      </c>
      <c r="EU29">
        <v>0</v>
      </c>
      <c r="EV29">
        <v>781.64</v>
      </c>
      <c r="EW29">
        <v>74.3</v>
      </c>
      <c r="EX29">
        <v>0</v>
      </c>
      <c r="EY29">
        <v>0</v>
      </c>
      <c r="FQ29">
        <v>0</v>
      </c>
      <c r="FR29">
        <f t="shared" si="42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-787503979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3"/>
        <v>0</v>
      </c>
      <c r="GM29">
        <f t="shared" si="44"/>
        <v>9445.84</v>
      </c>
      <c r="GN29">
        <f t="shared" si="45"/>
        <v>9445.84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29</v>
      </c>
      <c r="F30" s="2" t="s">
        <v>30</v>
      </c>
      <c r="G30" s="2" t="s">
        <v>31</v>
      </c>
      <c r="H30" s="2" t="s">
        <v>32</v>
      </c>
      <c r="I30" s="2">
        <f>I28*J30</f>
        <v>0.44800000000000001</v>
      </c>
      <c r="J30" s="2">
        <v>1.5999999999999999</v>
      </c>
      <c r="K30" s="2">
        <v>1.6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ref="Q30:Q39" si="51"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50444023</v>
      </c>
      <c r="AB30" s="2">
        <f t="shared" si="31"/>
        <v>0</v>
      </c>
      <c r="AC30" s="2">
        <f t="shared" ref="AC30:AC49" si="52">ROUND((ES30),6)</f>
        <v>0</v>
      </c>
      <c r="AD30" s="2">
        <f t="shared" ref="AD30:AD39" si="53">ROUND((((ET30)-(EU30))+AE30),6)</f>
        <v>0</v>
      </c>
      <c r="AE30" s="2">
        <f t="shared" ref="AE30:AE39" si="54">ROUND((EU30),6)</f>
        <v>0</v>
      </c>
      <c r="AF30" s="2">
        <f t="shared" ref="AF30:AF39" si="55">ROUND((EV30),6)</f>
        <v>0</v>
      </c>
      <c r="AG30" s="2">
        <f t="shared" si="32"/>
        <v>0</v>
      </c>
      <c r="AH30" s="2">
        <f t="shared" ref="AH30:AH39" si="56">(EW30)</f>
        <v>0</v>
      </c>
      <c r="AI30" s="2">
        <f t="shared" ref="AI30:AI39" si="57">(EX30)</f>
        <v>0</v>
      </c>
      <c r="AJ30" s="2">
        <f t="shared" si="33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483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34"/>
        <v>0</v>
      </c>
      <c r="CQ30" s="2">
        <f t="shared" si="35"/>
        <v>0</v>
      </c>
      <c r="CR30" s="2">
        <f t="shared" ref="CR30:CR39" si="58">(ROUND((ROUND(((ET30)*AV30*1),2)*BB30),2)+ROUND((ROUND(((AE30-(EU30))*AV30*1),2)*BS30),2))</f>
        <v>0</v>
      </c>
      <c r="CS30" s="2">
        <f t="shared" si="36"/>
        <v>0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1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32</v>
      </c>
      <c r="DW30" s="2" t="s">
        <v>32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49571403</v>
      </c>
      <c r="EF30" s="2">
        <v>60</v>
      </c>
      <c r="EG30" s="2" t="s">
        <v>25</v>
      </c>
      <c r="EH30" s="2">
        <v>0</v>
      </c>
      <c r="EI30" s="2" t="s">
        <v>3</v>
      </c>
      <c r="EJ30" s="2">
        <v>1</v>
      </c>
      <c r="EK30" s="2">
        <v>483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2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3"/>
        <v>0</v>
      </c>
      <c r="GM30" s="2">
        <f t="shared" si="44"/>
        <v>0</v>
      </c>
      <c r="GN30" s="2">
        <f t="shared" si="45"/>
        <v>0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6</v>
      </c>
      <c r="E31" t="s">
        <v>29</v>
      </c>
      <c r="F31" t="s">
        <v>30</v>
      </c>
      <c r="G31" t="s">
        <v>31</v>
      </c>
      <c r="H31" t="s">
        <v>32</v>
      </c>
      <c r="I31">
        <f>I29*J31</f>
        <v>0.44800000000000001</v>
      </c>
      <c r="J31">
        <v>1.5999999999999999</v>
      </c>
      <c r="K31">
        <v>1.6</v>
      </c>
      <c r="O31">
        <f t="shared" si="21"/>
        <v>0</v>
      </c>
      <c r="P31">
        <f t="shared" si="22"/>
        <v>0</v>
      </c>
      <c r="Q31">
        <f t="shared" si="51"/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50444024</v>
      </c>
      <c r="AB31">
        <f t="shared" si="31"/>
        <v>0</v>
      </c>
      <c r="AC31">
        <f t="shared" si="52"/>
        <v>0</v>
      </c>
      <c r="AD31">
        <f t="shared" si="53"/>
        <v>0</v>
      </c>
      <c r="AE31">
        <f t="shared" si="54"/>
        <v>0</v>
      </c>
      <c r="AF31">
        <f t="shared" si="55"/>
        <v>0</v>
      </c>
      <c r="AG31">
        <f t="shared" si="32"/>
        <v>0</v>
      </c>
      <c r="AH31">
        <f t="shared" si="56"/>
        <v>0</v>
      </c>
      <c r="AI31">
        <f t="shared" si="57"/>
        <v>0</v>
      </c>
      <c r="AJ31">
        <f t="shared" si="33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483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34"/>
        <v>0</v>
      </c>
      <c r="CQ31">
        <f t="shared" si="35"/>
        <v>0</v>
      </c>
      <c r="CR31">
        <f t="shared" si="58"/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32</v>
      </c>
      <c r="DW31" t="s">
        <v>32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49571403</v>
      </c>
      <c r="EF31">
        <v>60</v>
      </c>
      <c r="EG31" t="s">
        <v>25</v>
      </c>
      <c r="EH31">
        <v>0</v>
      </c>
      <c r="EI31" t="s">
        <v>3</v>
      </c>
      <c r="EJ31">
        <v>1</v>
      </c>
      <c r="EK31">
        <v>483</v>
      </c>
      <c r="EL31" t="s">
        <v>26</v>
      </c>
      <c r="EM31" t="s">
        <v>27</v>
      </c>
      <c r="EO31" t="s">
        <v>28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2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3"/>
        <v>0</v>
      </c>
      <c r="GM31">
        <f t="shared" si="44"/>
        <v>0</v>
      </c>
      <c r="GN31">
        <f t="shared" si="45"/>
        <v>0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ROW(EtalonRes!A6)</f>
        <v>6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f>ROUND((14)*2/100,9)</f>
        <v>0.28000000000000003</v>
      </c>
      <c r="J32" s="2">
        <v>0</v>
      </c>
      <c r="K32" s="2">
        <f>ROUND((14)*2/100,9)</f>
        <v>0.28000000000000003</v>
      </c>
      <c r="L32" s="2"/>
      <c r="M32" s="2"/>
      <c r="N32" s="2"/>
      <c r="O32" s="2">
        <f t="shared" si="21"/>
        <v>140.5</v>
      </c>
      <c r="P32" s="2">
        <f t="shared" si="22"/>
        <v>0</v>
      </c>
      <c r="Q32" s="2">
        <f t="shared" si="51"/>
        <v>0</v>
      </c>
      <c r="R32" s="2">
        <f t="shared" si="23"/>
        <v>0</v>
      </c>
      <c r="S32" s="2">
        <f t="shared" si="24"/>
        <v>140.5</v>
      </c>
      <c r="T32" s="2">
        <f t="shared" si="25"/>
        <v>0</v>
      </c>
      <c r="U32" s="2">
        <f t="shared" si="26"/>
        <v>13.748000000000001</v>
      </c>
      <c r="V32" s="2">
        <f t="shared" si="27"/>
        <v>0</v>
      </c>
      <c r="W32" s="2">
        <f t="shared" si="28"/>
        <v>0</v>
      </c>
      <c r="X32" s="2">
        <f t="shared" si="29"/>
        <v>112.4</v>
      </c>
      <c r="Y32" s="2">
        <f t="shared" si="30"/>
        <v>77.28</v>
      </c>
      <c r="Z32" s="2"/>
      <c r="AA32" s="2">
        <v>50444023</v>
      </c>
      <c r="AB32" s="2">
        <f t="shared" si="31"/>
        <v>501.8</v>
      </c>
      <c r="AC32" s="2">
        <f t="shared" si="52"/>
        <v>0</v>
      </c>
      <c r="AD32" s="2">
        <f t="shared" si="53"/>
        <v>0</v>
      </c>
      <c r="AE32" s="2">
        <f t="shared" si="54"/>
        <v>0</v>
      </c>
      <c r="AF32" s="2">
        <f t="shared" si="55"/>
        <v>501.8</v>
      </c>
      <c r="AG32" s="2">
        <f t="shared" si="32"/>
        <v>0</v>
      </c>
      <c r="AH32" s="2">
        <f t="shared" si="56"/>
        <v>49.1</v>
      </c>
      <c r="AI32" s="2">
        <f t="shared" si="57"/>
        <v>0</v>
      </c>
      <c r="AJ32" s="2">
        <f t="shared" si="33"/>
        <v>0</v>
      </c>
      <c r="AK32" s="2">
        <v>501.8</v>
      </c>
      <c r="AL32" s="2">
        <v>0</v>
      </c>
      <c r="AM32" s="2">
        <v>0</v>
      </c>
      <c r="AN32" s="2">
        <v>0</v>
      </c>
      <c r="AO32" s="2">
        <v>501.8</v>
      </c>
      <c r="AP32" s="2">
        <v>0</v>
      </c>
      <c r="AQ32" s="2">
        <v>49.1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456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140.5</v>
      </c>
      <c r="CQ32" s="2">
        <f t="shared" si="35"/>
        <v>0</v>
      </c>
      <c r="CR32" s="2">
        <f t="shared" si="58"/>
        <v>0</v>
      </c>
      <c r="CS32" s="2">
        <f t="shared" si="36"/>
        <v>0</v>
      </c>
      <c r="CT32" s="2">
        <f t="shared" si="37"/>
        <v>501.8</v>
      </c>
      <c r="CU32" s="2">
        <f t="shared" si="38"/>
        <v>0</v>
      </c>
      <c r="CV32" s="2">
        <f t="shared" si="39"/>
        <v>49.1</v>
      </c>
      <c r="CW32" s="2">
        <f t="shared" si="40"/>
        <v>0</v>
      </c>
      <c r="CX32" s="2">
        <f t="shared" si="41"/>
        <v>0</v>
      </c>
      <c r="CY32" s="2">
        <f>((S32*BZ32)/100)</f>
        <v>112.4</v>
      </c>
      <c r="CZ32" s="2">
        <f>((S32*CA32)/100)</f>
        <v>77.275000000000006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1005</v>
      </c>
      <c r="DV32" s="2" t="s">
        <v>36</v>
      </c>
      <c r="DW32" s="2" t="s">
        <v>36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49571376</v>
      </c>
      <c r="EF32" s="2">
        <v>60</v>
      </c>
      <c r="EG32" s="2" t="s">
        <v>25</v>
      </c>
      <c r="EH32" s="2">
        <v>0</v>
      </c>
      <c r="EI32" s="2" t="s">
        <v>3</v>
      </c>
      <c r="EJ32" s="2">
        <v>1</v>
      </c>
      <c r="EK32" s="2">
        <v>456</v>
      </c>
      <c r="EL32" s="2" t="s">
        <v>38</v>
      </c>
      <c r="EM32" s="2" t="s">
        <v>39</v>
      </c>
      <c r="EN32" s="2"/>
      <c r="EO32" s="2" t="s">
        <v>3</v>
      </c>
      <c r="EP32" s="2"/>
      <c r="EQ32" s="2">
        <v>131072</v>
      </c>
      <c r="ER32" s="2">
        <v>501.8</v>
      </c>
      <c r="ES32" s="2">
        <v>0</v>
      </c>
      <c r="ET32" s="2">
        <v>0</v>
      </c>
      <c r="EU32" s="2">
        <v>0</v>
      </c>
      <c r="EV32" s="2">
        <v>501.8</v>
      </c>
      <c r="EW32" s="2">
        <v>49.1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2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432268986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3"/>
        <v>0</v>
      </c>
      <c r="GM32" s="2">
        <f t="shared" si="44"/>
        <v>330.18</v>
      </c>
      <c r="GN32" s="2">
        <f t="shared" si="45"/>
        <v>330.18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ROW(EtalonRes!A8)</f>
        <v>8</v>
      </c>
      <c r="E33" t="s">
        <v>33</v>
      </c>
      <c r="F33" t="s">
        <v>34</v>
      </c>
      <c r="G33" t="s">
        <v>35</v>
      </c>
      <c r="H33" t="s">
        <v>36</v>
      </c>
      <c r="I33">
        <f>ROUND((14)*2/100,9)</f>
        <v>0.28000000000000003</v>
      </c>
      <c r="J33">
        <v>0</v>
      </c>
      <c r="K33">
        <f>ROUND((14)*2/100,9)</f>
        <v>0.28000000000000003</v>
      </c>
      <c r="O33">
        <f t="shared" si="21"/>
        <v>4789.6499999999996</v>
      </c>
      <c r="P33">
        <f t="shared" si="22"/>
        <v>0</v>
      </c>
      <c r="Q33">
        <f t="shared" si="51"/>
        <v>0</v>
      </c>
      <c r="R33">
        <f t="shared" si="23"/>
        <v>0</v>
      </c>
      <c r="S33">
        <f t="shared" si="24"/>
        <v>4789.6499999999996</v>
      </c>
      <c r="T33">
        <f t="shared" si="25"/>
        <v>0</v>
      </c>
      <c r="U33">
        <f t="shared" si="26"/>
        <v>13.748000000000001</v>
      </c>
      <c r="V33">
        <f t="shared" si="27"/>
        <v>0</v>
      </c>
      <c r="W33">
        <f t="shared" si="28"/>
        <v>0</v>
      </c>
      <c r="X33">
        <f t="shared" si="29"/>
        <v>3352.76</v>
      </c>
      <c r="Y33">
        <f t="shared" si="30"/>
        <v>1963.76</v>
      </c>
      <c r="AA33">
        <v>50444024</v>
      </c>
      <c r="AB33">
        <f t="shared" si="31"/>
        <v>501.8</v>
      </c>
      <c r="AC33">
        <f t="shared" si="52"/>
        <v>0</v>
      </c>
      <c r="AD33">
        <f t="shared" si="53"/>
        <v>0</v>
      </c>
      <c r="AE33">
        <f t="shared" si="54"/>
        <v>0</v>
      </c>
      <c r="AF33">
        <f t="shared" si="55"/>
        <v>501.8</v>
      </c>
      <c r="AG33">
        <f t="shared" si="32"/>
        <v>0</v>
      </c>
      <c r="AH33">
        <f t="shared" si="56"/>
        <v>49.1</v>
      </c>
      <c r="AI33">
        <f t="shared" si="57"/>
        <v>0</v>
      </c>
      <c r="AJ33">
        <f t="shared" si="33"/>
        <v>0</v>
      </c>
      <c r="AK33">
        <v>501.8</v>
      </c>
      <c r="AL33">
        <v>0</v>
      </c>
      <c r="AM33">
        <v>0</v>
      </c>
      <c r="AN33">
        <v>0</v>
      </c>
      <c r="AO33">
        <v>501.8</v>
      </c>
      <c r="AP33">
        <v>0</v>
      </c>
      <c r="AQ33">
        <v>49.1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456</v>
      </c>
      <c r="BN33">
        <v>0</v>
      </c>
      <c r="BO33" t="s">
        <v>34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4789.6499999999996</v>
      </c>
      <c r="CQ33">
        <f t="shared" si="35"/>
        <v>0</v>
      </c>
      <c r="CR33">
        <f t="shared" si="58"/>
        <v>0</v>
      </c>
      <c r="CS33">
        <f t="shared" si="36"/>
        <v>0</v>
      </c>
      <c r="CT33">
        <f t="shared" si="37"/>
        <v>17106.36</v>
      </c>
      <c r="CU33">
        <f t="shared" si="38"/>
        <v>0</v>
      </c>
      <c r="CV33">
        <f t="shared" si="39"/>
        <v>49.1</v>
      </c>
      <c r="CW33">
        <f t="shared" si="40"/>
        <v>0</v>
      </c>
      <c r="CX33">
        <f t="shared" si="41"/>
        <v>0</v>
      </c>
      <c r="CY33">
        <f>S33*(BZ33/100)</f>
        <v>3352.7549999999997</v>
      </c>
      <c r="CZ33">
        <f>S33*(CA33/100)</f>
        <v>1963.7564999999997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1005</v>
      </c>
      <c r="DV33" t="s">
        <v>36</v>
      </c>
      <c r="DW33" t="s">
        <v>36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49571376</v>
      </c>
      <c r="EF33">
        <v>60</v>
      </c>
      <c r="EG33" t="s">
        <v>25</v>
      </c>
      <c r="EH33">
        <v>0</v>
      </c>
      <c r="EI33" t="s">
        <v>3</v>
      </c>
      <c r="EJ33">
        <v>1</v>
      </c>
      <c r="EK33">
        <v>456</v>
      </c>
      <c r="EL33" t="s">
        <v>38</v>
      </c>
      <c r="EM33" t="s">
        <v>39</v>
      </c>
      <c r="EO33" t="s">
        <v>3</v>
      </c>
      <c r="EQ33">
        <v>131072</v>
      </c>
      <c r="ER33">
        <v>501.8</v>
      </c>
      <c r="ES33">
        <v>0</v>
      </c>
      <c r="ET33">
        <v>0</v>
      </c>
      <c r="EU33">
        <v>0</v>
      </c>
      <c r="EV33">
        <v>501.8</v>
      </c>
      <c r="EW33">
        <v>49.1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432268986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3"/>
        <v>0</v>
      </c>
      <c r="GM33">
        <f t="shared" si="44"/>
        <v>10106.17</v>
      </c>
      <c r="GN33">
        <f t="shared" si="45"/>
        <v>10106.17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40</v>
      </c>
      <c r="F34" s="2" t="s">
        <v>30</v>
      </c>
      <c r="G34" s="2" t="s">
        <v>31</v>
      </c>
      <c r="H34" s="2" t="s">
        <v>32</v>
      </c>
      <c r="I34" s="2">
        <f>I32*J34</f>
        <v>0.12859999999999999</v>
      </c>
      <c r="J34" s="2">
        <v>0.45928571428571419</v>
      </c>
      <c r="K34" s="2">
        <v>0.45928600000000003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51"/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50444023</v>
      </c>
      <c r="AB34" s="2">
        <f t="shared" si="31"/>
        <v>0</v>
      </c>
      <c r="AC34" s="2">
        <f t="shared" si="52"/>
        <v>0</v>
      </c>
      <c r="AD34" s="2">
        <f t="shared" si="53"/>
        <v>0</v>
      </c>
      <c r="AE34" s="2">
        <f t="shared" si="54"/>
        <v>0</v>
      </c>
      <c r="AF34" s="2">
        <f t="shared" si="55"/>
        <v>0</v>
      </c>
      <c r="AG34" s="2">
        <f t="shared" si="32"/>
        <v>0</v>
      </c>
      <c r="AH34" s="2">
        <f t="shared" si="56"/>
        <v>0</v>
      </c>
      <c r="AI34" s="2">
        <f t="shared" si="57"/>
        <v>0</v>
      </c>
      <c r="AJ34" s="2">
        <f t="shared" si="33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456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0</v>
      </c>
      <c r="CQ34" s="2">
        <f t="shared" si="35"/>
        <v>0</v>
      </c>
      <c r="CR34" s="2">
        <f t="shared" si="58"/>
        <v>0</v>
      </c>
      <c r="CS34" s="2">
        <f t="shared" si="36"/>
        <v>0</v>
      </c>
      <c r="CT34" s="2">
        <f t="shared" si="37"/>
        <v>0</v>
      </c>
      <c r="CU34" s="2">
        <f t="shared" si="38"/>
        <v>0</v>
      </c>
      <c r="CV34" s="2">
        <f t="shared" si="39"/>
        <v>0</v>
      </c>
      <c r="CW34" s="2">
        <f t="shared" si="40"/>
        <v>0</v>
      </c>
      <c r="CX34" s="2">
        <f t="shared" si="41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32</v>
      </c>
      <c r="DW34" s="2" t="s">
        <v>32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49571376</v>
      </c>
      <c r="EF34" s="2">
        <v>60</v>
      </c>
      <c r="EG34" s="2" t="s">
        <v>25</v>
      </c>
      <c r="EH34" s="2">
        <v>0</v>
      </c>
      <c r="EI34" s="2" t="s">
        <v>3</v>
      </c>
      <c r="EJ34" s="2">
        <v>1</v>
      </c>
      <c r="EK34" s="2">
        <v>456</v>
      </c>
      <c r="EL34" s="2" t="s">
        <v>38</v>
      </c>
      <c r="EM34" s="2" t="s">
        <v>39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2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12</v>
      </c>
      <c r="E35" t="s">
        <v>40</v>
      </c>
      <c r="F35" t="s">
        <v>30</v>
      </c>
      <c r="G35" t="s">
        <v>31</v>
      </c>
      <c r="H35" t="s">
        <v>32</v>
      </c>
      <c r="I35">
        <f>I33*J35</f>
        <v>0.12859999999999999</v>
      </c>
      <c r="J35">
        <v>0.45928571428571419</v>
      </c>
      <c r="K35">
        <v>0.45928600000000003</v>
      </c>
      <c r="O35">
        <f t="shared" si="21"/>
        <v>0</v>
      </c>
      <c r="P35">
        <f t="shared" si="22"/>
        <v>0</v>
      </c>
      <c r="Q35">
        <f t="shared" si="51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50444024</v>
      </c>
      <c r="AB35">
        <f t="shared" si="31"/>
        <v>0</v>
      </c>
      <c r="AC35">
        <f t="shared" si="52"/>
        <v>0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2"/>
        <v>0</v>
      </c>
      <c r="AH35">
        <f t="shared" si="56"/>
        <v>0</v>
      </c>
      <c r="AI35">
        <f t="shared" si="57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456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0</v>
      </c>
      <c r="CQ35">
        <f t="shared" si="35"/>
        <v>0</v>
      </c>
      <c r="CR35">
        <f t="shared" si="58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32</v>
      </c>
      <c r="DW35" t="s">
        <v>32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49571376</v>
      </c>
      <c r="EF35">
        <v>60</v>
      </c>
      <c r="EG35" t="s">
        <v>25</v>
      </c>
      <c r="EH35">
        <v>0</v>
      </c>
      <c r="EI35" t="s">
        <v>3</v>
      </c>
      <c r="EJ35">
        <v>1</v>
      </c>
      <c r="EK35">
        <v>456</v>
      </c>
      <c r="EL35" t="s">
        <v>38</v>
      </c>
      <c r="EM35" t="s">
        <v>39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2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ROW(SmtRes!A17)</f>
        <v>17</v>
      </c>
      <c r="D36" s="2">
        <f>ROW(EtalonRes!A12)</f>
        <v>12</v>
      </c>
      <c r="E36" s="2" t="s">
        <v>41</v>
      </c>
      <c r="F36" s="2" t="s">
        <v>42</v>
      </c>
      <c r="G36" s="2" t="s">
        <v>43</v>
      </c>
      <c r="H36" s="2" t="s">
        <v>44</v>
      </c>
      <c r="I36" s="2">
        <f>ROUND((1.5)*2/100,9)</f>
        <v>0.03</v>
      </c>
      <c r="J36" s="2">
        <v>0</v>
      </c>
      <c r="K36" s="2">
        <f>ROUND((1.5)*2/100,9)</f>
        <v>0.03</v>
      </c>
      <c r="L36" s="2"/>
      <c r="M36" s="2"/>
      <c r="N36" s="2"/>
      <c r="O36" s="2">
        <f t="shared" si="21"/>
        <v>19.16</v>
      </c>
      <c r="P36" s="2">
        <f t="shared" si="22"/>
        <v>0</v>
      </c>
      <c r="Q36" s="2">
        <f t="shared" si="51"/>
        <v>10.91</v>
      </c>
      <c r="R36" s="2">
        <f t="shared" si="23"/>
        <v>3.94</v>
      </c>
      <c r="S36" s="2">
        <f t="shared" si="24"/>
        <v>8.25</v>
      </c>
      <c r="T36" s="2">
        <f t="shared" si="25"/>
        <v>0</v>
      </c>
      <c r="U36" s="2">
        <f t="shared" si="26"/>
        <v>0.73799999999999999</v>
      </c>
      <c r="V36" s="2">
        <f t="shared" si="27"/>
        <v>0</v>
      </c>
      <c r="W36" s="2">
        <f t="shared" si="28"/>
        <v>0</v>
      </c>
      <c r="X36" s="2">
        <f t="shared" si="29"/>
        <v>6.6</v>
      </c>
      <c r="Y36" s="2">
        <f t="shared" si="30"/>
        <v>4.54</v>
      </c>
      <c r="Z36" s="2"/>
      <c r="AA36" s="2">
        <v>50444023</v>
      </c>
      <c r="AB36" s="2">
        <f t="shared" si="31"/>
        <v>638.82000000000005</v>
      </c>
      <c r="AC36" s="2">
        <f t="shared" si="52"/>
        <v>0</v>
      </c>
      <c r="AD36" s="2">
        <f t="shared" si="53"/>
        <v>363.79</v>
      </c>
      <c r="AE36" s="2">
        <f t="shared" si="54"/>
        <v>131.25</v>
      </c>
      <c r="AF36" s="2">
        <f t="shared" si="55"/>
        <v>275.02999999999997</v>
      </c>
      <c r="AG36" s="2">
        <f t="shared" si="32"/>
        <v>0</v>
      </c>
      <c r="AH36" s="2">
        <f t="shared" si="56"/>
        <v>24.6</v>
      </c>
      <c r="AI36" s="2">
        <f t="shared" si="57"/>
        <v>0</v>
      </c>
      <c r="AJ36" s="2">
        <f t="shared" si="33"/>
        <v>0</v>
      </c>
      <c r="AK36" s="2">
        <v>638.82000000000005</v>
      </c>
      <c r="AL36" s="2">
        <v>0</v>
      </c>
      <c r="AM36" s="2">
        <v>363.79</v>
      </c>
      <c r="AN36" s="2">
        <v>131.25</v>
      </c>
      <c r="AO36" s="2">
        <v>275.02999999999997</v>
      </c>
      <c r="AP36" s="2">
        <v>0</v>
      </c>
      <c r="AQ36" s="2">
        <v>24.6</v>
      </c>
      <c r="AR36" s="2">
        <v>0</v>
      </c>
      <c r="AS36" s="2">
        <v>0</v>
      </c>
      <c r="AT36" s="2">
        <v>80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45</v>
      </c>
      <c r="BK36" s="2"/>
      <c r="BL36" s="2"/>
      <c r="BM36" s="2">
        <v>439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80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4"/>
        <v>19.16</v>
      </c>
      <c r="CQ36" s="2">
        <f t="shared" si="35"/>
        <v>0</v>
      </c>
      <c r="CR36" s="2">
        <f t="shared" si="58"/>
        <v>363.79</v>
      </c>
      <c r="CS36" s="2">
        <f t="shared" si="36"/>
        <v>131.25</v>
      </c>
      <c r="CT36" s="2">
        <f t="shared" si="37"/>
        <v>275.02999999999997</v>
      </c>
      <c r="CU36" s="2">
        <f t="shared" si="38"/>
        <v>0</v>
      </c>
      <c r="CV36" s="2">
        <f t="shared" si="39"/>
        <v>24.6</v>
      </c>
      <c r="CW36" s="2">
        <f t="shared" si="40"/>
        <v>0</v>
      </c>
      <c r="CX36" s="2">
        <f t="shared" si="41"/>
        <v>0</v>
      </c>
      <c r="CY36" s="2">
        <f>((S36*BZ36)/100)</f>
        <v>6.6</v>
      </c>
      <c r="CZ36" s="2">
        <f>((S36*CA36)/100)</f>
        <v>4.5374999999999996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44</v>
      </c>
      <c r="DW36" s="2" t="s">
        <v>44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49571359</v>
      </c>
      <c r="EF36" s="2">
        <v>60</v>
      </c>
      <c r="EG36" s="2" t="s">
        <v>25</v>
      </c>
      <c r="EH36" s="2">
        <v>0</v>
      </c>
      <c r="EI36" s="2" t="s">
        <v>3</v>
      </c>
      <c r="EJ36" s="2">
        <v>1</v>
      </c>
      <c r="EK36" s="2">
        <v>439</v>
      </c>
      <c r="EL36" s="2" t="s">
        <v>46</v>
      </c>
      <c r="EM36" s="2" t="s">
        <v>47</v>
      </c>
      <c r="EN36" s="2"/>
      <c r="EO36" s="2" t="s">
        <v>3</v>
      </c>
      <c r="EP36" s="2"/>
      <c r="EQ36" s="2">
        <v>131072</v>
      </c>
      <c r="ER36" s="2">
        <v>638.82000000000005</v>
      </c>
      <c r="ES36" s="2">
        <v>0</v>
      </c>
      <c r="ET36" s="2">
        <v>363.79</v>
      </c>
      <c r="EU36" s="2">
        <v>131.25</v>
      </c>
      <c r="EV36" s="2">
        <v>275.02999999999997</v>
      </c>
      <c r="EW36" s="2">
        <v>24.6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2"/>
        <v>0</v>
      </c>
      <c r="FS36" s="2">
        <v>0</v>
      </c>
      <c r="FT36" s="2"/>
      <c r="FU36" s="2"/>
      <c r="FV36" s="2"/>
      <c r="FW36" s="2"/>
      <c r="FX36" s="2">
        <v>80</v>
      </c>
      <c r="FY36" s="2">
        <v>55</v>
      </c>
      <c r="FZ36" s="2"/>
      <c r="GA36" s="2" t="s">
        <v>3</v>
      </c>
      <c r="GB36" s="2"/>
      <c r="GC36" s="2"/>
      <c r="GD36" s="2">
        <v>0</v>
      </c>
      <c r="GE36" s="2"/>
      <c r="GF36" s="2">
        <v>1314812190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6.9</v>
      </c>
      <c r="GL36" s="2">
        <f t="shared" si="43"/>
        <v>0</v>
      </c>
      <c r="GM36" s="2">
        <f t="shared" si="44"/>
        <v>37.200000000000003</v>
      </c>
      <c r="GN36" s="2">
        <f t="shared" si="45"/>
        <v>37.200000000000003</v>
      </c>
      <c r="GO36" s="2">
        <f t="shared" si="46"/>
        <v>0</v>
      </c>
      <c r="GP36" s="2">
        <f t="shared" si="4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ROW(SmtRes!A22)</f>
        <v>22</v>
      </c>
      <c r="D37">
        <f>ROW(EtalonRes!A16)</f>
        <v>16</v>
      </c>
      <c r="E37" t="s">
        <v>41</v>
      </c>
      <c r="F37" t="s">
        <v>42</v>
      </c>
      <c r="G37" t="s">
        <v>43</v>
      </c>
      <c r="H37" t="s">
        <v>44</v>
      </c>
      <c r="I37">
        <f>ROUND((1.5)*2/100,9)</f>
        <v>0.03</v>
      </c>
      <c r="J37">
        <v>0</v>
      </c>
      <c r="K37">
        <f>ROUND((1.5)*2/100,9)</f>
        <v>0.03</v>
      </c>
      <c r="O37">
        <f t="shared" si="21"/>
        <v>485.91</v>
      </c>
      <c r="P37">
        <f t="shared" si="22"/>
        <v>0</v>
      </c>
      <c r="Q37">
        <f t="shared" si="51"/>
        <v>204.67</v>
      </c>
      <c r="R37">
        <f t="shared" si="23"/>
        <v>134.31</v>
      </c>
      <c r="S37">
        <f t="shared" si="24"/>
        <v>281.24</v>
      </c>
      <c r="T37">
        <f t="shared" si="25"/>
        <v>0</v>
      </c>
      <c r="U37">
        <f t="shared" si="26"/>
        <v>0.73799999999999999</v>
      </c>
      <c r="V37">
        <f t="shared" si="27"/>
        <v>0</v>
      </c>
      <c r="W37">
        <f t="shared" si="28"/>
        <v>0</v>
      </c>
      <c r="X37">
        <f t="shared" si="29"/>
        <v>196.87</v>
      </c>
      <c r="Y37">
        <f t="shared" si="30"/>
        <v>115.31</v>
      </c>
      <c r="AA37">
        <v>50444024</v>
      </c>
      <c r="AB37">
        <f t="shared" si="31"/>
        <v>638.82000000000005</v>
      </c>
      <c r="AC37">
        <f t="shared" si="52"/>
        <v>0</v>
      </c>
      <c r="AD37">
        <f t="shared" si="53"/>
        <v>363.79</v>
      </c>
      <c r="AE37">
        <f t="shared" si="54"/>
        <v>131.25</v>
      </c>
      <c r="AF37">
        <f t="shared" si="55"/>
        <v>275.02999999999997</v>
      </c>
      <c r="AG37">
        <f t="shared" si="32"/>
        <v>0</v>
      </c>
      <c r="AH37">
        <f t="shared" si="56"/>
        <v>24.6</v>
      </c>
      <c r="AI37">
        <f t="shared" si="57"/>
        <v>0</v>
      </c>
      <c r="AJ37">
        <f t="shared" si="33"/>
        <v>0</v>
      </c>
      <c r="AK37">
        <v>638.82000000000005</v>
      </c>
      <c r="AL37">
        <v>0</v>
      </c>
      <c r="AM37">
        <v>363.79</v>
      </c>
      <c r="AN37">
        <v>131.25</v>
      </c>
      <c r="AO37">
        <v>275.02999999999997</v>
      </c>
      <c r="AP37">
        <v>0</v>
      </c>
      <c r="AQ37">
        <v>24.6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18.760000000000002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45</v>
      </c>
      <c r="BM37">
        <v>439</v>
      </c>
      <c r="BN37">
        <v>0</v>
      </c>
      <c r="BO37" t="s">
        <v>42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4"/>
        <v>485.90999999999997</v>
      </c>
      <c r="CQ37">
        <f t="shared" si="35"/>
        <v>0</v>
      </c>
      <c r="CR37">
        <f t="shared" si="58"/>
        <v>6824.7</v>
      </c>
      <c r="CS37">
        <f t="shared" si="36"/>
        <v>4474.3100000000004</v>
      </c>
      <c r="CT37">
        <f t="shared" si="37"/>
        <v>9375.77</v>
      </c>
      <c r="CU37">
        <f t="shared" si="38"/>
        <v>0</v>
      </c>
      <c r="CV37">
        <f t="shared" si="39"/>
        <v>24.6</v>
      </c>
      <c r="CW37">
        <f t="shared" si="40"/>
        <v>0</v>
      </c>
      <c r="CX37">
        <f t="shared" si="41"/>
        <v>0</v>
      </c>
      <c r="CY37">
        <f>S37*(BZ37/100)</f>
        <v>196.86799999999999</v>
      </c>
      <c r="CZ37">
        <f>S37*(CA37/100)</f>
        <v>115.30839999999999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44</v>
      </c>
      <c r="DW37" t="s">
        <v>44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49571359</v>
      </c>
      <c r="EF37">
        <v>60</v>
      </c>
      <c r="EG37" t="s">
        <v>25</v>
      </c>
      <c r="EH37">
        <v>0</v>
      </c>
      <c r="EI37" t="s">
        <v>3</v>
      </c>
      <c r="EJ37">
        <v>1</v>
      </c>
      <c r="EK37">
        <v>439</v>
      </c>
      <c r="EL37" t="s">
        <v>46</v>
      </c>
      <c r="EM37" t="s">
        <v>47</v>
      </c>
      <c r="EO37" t="s">
        <v>3</v>
      </c>
      <c r="EQ37">
        <v>131072</v>
      </c>
      <c r="ER37">
        <v>638.82000000000005</v>
      </c>
      <c r="ES37">
        <v>0</v>
      </c>
      <c r="ET37">
        <v>363.79</v>
      </c>
      <c r="EU37">
        <v>131.25</v>
      </c>
      <c r="EV37">
        <v>275.02999999999997</v>
      </c>
      <c r="EW37">
        <v>24.6</v>
      </c>
      <c r="EX37">
        <v>0</v>
      </c>
      <c r="EY37">
        <v>0</v>
      </c>
      <c r="FQ37">
        <v>0</v>
      </c>
      <c r="FR37">
        <f t="shared" si="42"/>
        <v>0</v>
      </c>
      <c r="FS37">
        <v>0</v>
      </c>
      <c r="FX37">
        <v>80</v>
      </c>
      <c r="FY37">
        <v>55</v>
      </c>
      <c r="GA37" t="s">
        <v>3</v>
      </c>
      <c r="GD37">
        <v>0</v>
      </c>
      <c r="GF37">
        <v>1314812190</v>
      </c>
      <c r="GG37">
        <v>2</v>
      </c>
      <c r="GH37">
        <v>1</v>
      </c>
      <c r="GI37">
        <v>2</v>
      </c>
      <c r="GJ37">
        <v>0</v>
      </c>
      <c r="GK37">
        <f>ROUND(R37*(S12)/100,2)</f>
        <v>214.9</v>
      </c>
      <c r="GL37">
        <f t="shared" si="43"/>
        <v>0</v>
      </c>
      <c r="GM37">
        <f t="shared" si="44"/>
        <v>1012.99</v>
      </c>
      <c r="GN37">
        <f t="shared" si="45"/>
        <v>1012.99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17</v>
      </c>
      <c r="D38" s="2"/>
      <c r="E38" s="2" t="s">
        <v>48</v>
      </c>
      <c r="F38" s="2" t="s">
        <v>30</v>
      </c>
      <c r="G38" s="2" t="s">
        <v>31</v>
      </c>
      <c r="H38" s="2" t="s">
        <v>32</v>
      </c>
      <c r="I38" s="2">
        <f>I36*J38</f>
        <v>0.216</v>
      </c>
      <c r="J38" s="2">
        <v>7.2</v>
      </c>
      <c r="K38" s="2">
        <v>7.2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si="51"/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50444023</v>
      </c>
      <c r="AB38" s="2">
        <f t="shared" si="31"/>
        <v>0</v>
      </c>
      <c r="AC38" s="2">
        <f t="shared" si="52"/>
        <v>0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2"/>
        <v>0</v>
      </c>
      <c r="AH38" s="2">
        <f t="shared" si="56"/>
        <v>0</v>
      </c>
      <c r="AI38" s="2">
        <f t="shared" si="57"/>
        <v>0</v>
      </c>
      <c r="AJ38" s="2">
        <f t="shared" si="33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80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439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55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4"/>
        <v>0</v>
      </c>
      <c r="CQ38" s="2">
        <f t="shared" si="35"/>
        <v>0</v>
      </c>
      <c r="CR38" s="2">
        <f t="shared" si="58"/>
        <v>0</v>
      </c>
      <c r="CS38" s="2">
        <f t="shared" si="36"/>
        <v>0</v>
      </c>
      <c r="CT38" s="2">
        <f t="shared" si="37"/>
        <v>0</v>
      </c>
      <c r="CU38" s="2">
        <f t="shared" si="38"/>
        <v>0</v>
      </c>
      <c r="CV38" s="2">
        <f t="shared" si="39"/>
        <v>0</v>
      </c>
      <c r="CW38" s="2">
        <f t="shared" si="40"/>
        <v>0</v>
      </c>
      <c r="CX38" s="2">
        <f t="shared" si="41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32</v>
      </c>
      <c r="DW38" s="2" t="s">
        <v>32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49571359</v>
      </c>
      <c r="EF38" s="2">
        <v>60</v>
      </c>
      <c r="EG38" s="2" t="s">
        <v>25</v>
      </c>
      <c r="EH38" s="2">
        <v>0</v>
      </c>
      <c r="EI38" s="2" t="s">
        <v>3</v>
      </c>
      <c r="EJ38" s="2">
        <v>1</v>
      </c>
      <c r="EK38" s="2">
        <v>439</v>
      </c>
      <c r="EL38" s="2" t="s">
        <v>46</v>
      </c>
      <c r="EM38" s="2" t="s">
        <v>47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2"/>
        <v>0</v>
      </c>
      <c r="FS38" s="2">
        <v>0</v>
      </c>
      <c r="FT38" s="2"/>
      <c r="FU38" s="2"/>
      <c r="FV38" s="2"/>
      <c r="FW38" s="2"/>
      <c r="FX38" s="2">
        <v>80</v>
      </c>
      <c r="FY38" s="2">
        <v>55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3"/>
        <v>0</v>
      </c>
      <c r="GM38" s="2">
        <f t="shared" si="44"/>
        <v>0</v>
      </c>
      <c r="GN38" s="2">
        <f t="shared" si="45"/>
        <v>0</v>
      </c>
      <c r="GO38" s="2">
        <f t="shared" si="46"/>
        <v>0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22</v>
      </c>
      <c r="E39" t="s">
        <v>48</v>
      </c>
      <c r="F39" t="s">
        <v>30</v>
      </c>
      <c r="G39" t="s">
        <v>31</v>
      </c>
      <c r="H39" t="s">
        <v>32</v>
      </c>
      <c r="I39">
        <f>I37*J39</f>
        <v>0.216</v>
      </c>
      <c r="J39">
        <v>7.2</v>
      </c>
      <c r="K39">
        <v>7.2</v>
      </c>
      <c r="O39">
        <f t="shared" si="21"/>
        <v>0</v>
      </c>
      <c r="P39">
        <f t="shared" si="22"/>
        <v>0</v>
      </c>
      <c r="Q39">
        <f t="shared" si="51"/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50444024</v>
      </c>
      <c r="AB39">
        <f t="shared" si="31"/>
        <v>0</v>
      </c>
      <c r="AC39">
        <f t="shared" si="52"/>
        <v>0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2"/>
        <v>0</v>
      </c>
      <c r="AH39">
        <f t="shared" si="56"/>
        <v>0</v>
      </c>
      <c r="AI39">
        <f t="shared" si="57"/>
        <v>0</v>
      </c>
      <c r="AJ39">
        <f t="shared" si="33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439</v>
      </c>
      <c r="BN39">
        <v>0</v>
      </c>
      <c r="BO39" t="s">
        <v>3</v>
      </c>
      <c r="BP39">
        <v>0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4"/>
        <v>0</v>
      </c>
      <c r="CQ39">
        <f t="shared" si="35"/>
        <v>0</v>
      </c>
      <c r="CR39">
        <f t="shared" si="58"/>
        <v>0</v>
      </c>
      <c r="CS39">
        <f t="shared" si="36"/>
        <v>0</v>
      </c>
      <c r="CT39">
        <f t="shared" si="37"/>
        <v>0</v>
      </c>
      <c r="CU39">
        <f t="shared" si="38"/>
        <v>0</v>
      </c>
      <c r="CV39">
        <f t="shared" si="39"/>
        <v>0</v>
      </c>
      <c r="CW39">
        <f t="shared" si="40"/>
        <v>0</v>
      </c>
      <c r="CX39">
        <f t="shared" si="41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80</v>
      </c>
      <c r="DO39">
        <v>55</v>
      </c>
      <c r="DP39">
        <v>1</v>
      </c>
      <c r="DQ39">
        <v>1</v>
      </c>
      <c r="DU39">
        <v>1009</v>
      </c>
      <c r="DV39" t="s">
        <v>32</v>
      </c>
      <c r="DW39" t="s">
        <v>32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49571359</v>
      </c>
      <c r="EF39">
        <v>60</v>
      </c>
      <c r="EG39" t="s">
        <v>25</v>
      </c>
      <c r="EH39">
        <v>0</v>
      </c>
      <c r="EI39" t="s">
        <v>3</v>
      </c>
      <c r="EJ39">
        <v>1</v>
      </c>
      <c r="EK39">
        <v>439</v>
      </c>
      <c r="EL39" t="s">
        <v>46</v>
      </c>
      <c r="EM39" t="s">
        <v>47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2"/>
        <v>0</v>
      </c>
      <c r="FS39">
        <v>0</v>
      </c>
      <c r="FX39">
        <v>80</v>
      </c>
      <c r="FY39">
        <v>55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3"/>
        <v>0</v>
      </c>
      <c r="GM39">
        <f t="shared" si="44"/>
        <v>0</v>
      </c>
      <c r="GN39">
        <f t="shared" si="45"/>
        <v>0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ROW(SmtRes!A25)</f>
        <v>25</v>
      </c>
      <c r="D40" s="2">
        <f>ROW(EtalonRes!A18)</f>
        <v>18</v>
      </c>
      <c r="E40" s="2" t="s">
        <v>49</v>
      </c>
      <c r="F40" s="2" t="s">
        <v>50</v>
      </c>
      <c r="G40" s="2" t="s">
        <v>51</v>
      </c>
      <c r="H40" s="2" t="s">
        <v>44</v>
      </c>
      <c r="I40" s="2">
        <f>ROUND((1.5)*2/100,9)</f>
        <v>0.03</v>
      </c>
      <c r="J40" s="2">
        <v>0</v>
      </c>
      <c r="K40" s="2">
        <f>ROUND((1.5)*2/100,9)</f>
        <v>0.03</v>
      </c>
      <c r="L40" s="2"/>
      <c r="M40" s="2"/>
      <c r="N40" s="2"/>
      <c r="O40" s="2">
        <f t="shared" si="21"/>
        <v>14.09</v>
      </c>
      <c r="P40" s="2">
        <f t="shared" si="22"/>
        <v>0</v>
      </c>
      <c r="Q40" s="2">
        <f>(ROUND((ROUND((((ET40*14))*AV40*I40),2)*BB40),2)+ROUND((ROUND(((AE40-((EU40*14)))*AV40*I40),2)*BS40),2))</f>
        <v>0</v>
      </c>
      <c r="R40" s="2">
        <f t="shared" si="23"/>
        <v>0</v>
      </c>
      <c r="S40" s="2">
        <f t="shared" si="24"/>
        <v>14.09</v>
      </c>
      <c r="T40" s="2">
        <f t="shared" si="25"/>
        <v>0</v>
      </c>
      <c r="U40" s="2">
        <f t="shared" si="26"/>
        <v>1.26</v>
      </c>
      <c r="V40" s="2">
        <f t="shared" si="27"/>
        <v>0</v>
      </c>
      <c r="W40" s="2">
        <f t="shared" si="28"/>
        <v>0</v>
      </c>
      <c r="X40" s="2">
        <f t="shared" si="29"/>
        <v>11.27</v>
      </c>
      <c r="Y40" s="2">
        <f t="shared" si="30"/>
        <v>7.75</v>
      </c>
      <c r="Z40" s="2"/>
      <c r="AA40" s="2">
        <v>50444023</v>
      </c>
      <c r="AB40" s="2">
        <f t="shared" si="31"/>
        <v>469.56</v>
      </c>
      <c r="AC40" s="2">
        <f t="shared" si="52"/>
        <v>0</v>
      </c>
      <c r="AD40" s="2">
        <f>ROUND(((((ET40*14))-((EU40*14)))+AE40),6)</f>
        <v>0</v>
      </c>
      <c r="AE40" s="2">
        <f>ROUND(((EU40*14)),6)</f>
        <v>0</v>
      </c>
      <c r="AF40" s="2">
        <f>ROUND(((EV40*14)),6)</f>
        <v>469.56</v>
      </c>
      <c r="AG40" s="2">
        <f t="shared" si="32"/>
        <v>0</v>
      </c>
      <c r="AH40" s="2">
        <f>((EW40*14))</f>
        <v>42</v>
      </c>
      <c r="AI40" s="2">
        <f>((EX40*14))</f>
        <v>0</v>
      </c>
      <c r="AJ40" s="2">
        <f t="shared" si="33"/>
        <v>0</v>
      </c>
      <c r="AK40" s="2">
        <v>33.54</v>
      </c>
      <c r="AL40" s="2">
        <v>0</v>
      </c>
      <c r="AM40" s="2">
        <v>0</v>
      </c>
      <c r="AN40" s="2">
        <v>0</v>
      </c>
      <c r="AO40" s="2">
        <v>33.54</v>
      </c>
      <c r="AP40" s="2">
        <v>0</v>
      </c>
      <c r="AQ40" s="2">
        <v>3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52</v>
      </c>
      <c r="BK40" s="2"/>
      <c r="BL40" s="2"/>
      <c r="BM40" s="2">
        <v>439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4"/>
        <v>14.09</v>
      </c>
      <c r="CQ40" s="2">
        <f t="shared" si="35"/>
        <v>0</v>
      </c>
      <c r="CR40" s="2">
        <f>(ROUND((ROUND((((ET40*14))*AV40*1),2)*BB40),2)+ROUND((ROUND(((AE40-((EU40*14)))*AV40*1),2)*BS40),2))</f>
        <v>0</v>
      </c>
      <c r="CS40" s="2">
        <f t="shared" si="36"/>
        <v>0</v>
      </c>
      <c r="CT40" s="2">
        <f t="shared" si="37"/>
        <v>469.56</v>
      </c>
      <c r="CU40" s="2">
        <f t="shared" si="38"/>
        <v>0</v>
      </c>
      <c r="CV40" s="2">
        <f t="shared" si="39"/>
        <v>42</v>
      </c>
      <c r="CW40" s="2">
        <f t="shared" si="40"/>
        <v>0</v>
      </c>
      <c r="CX40" s="2">
        <f t="shared" si="41"/>
        <v>0</v>
      </c>
      <c r="CY40" s="2">
        <f>((S40*BZ40)/100)</f>
        <v>11.272</v>
      </c>
      <c r="CZ40" s="2">
        <f>((S40*CA40)/100)</f>
        <v>7.7495000000000003</v>
      </c>
      <c r="DA40" s="2"/>
      <c r="DB40" s="2"/>
      <c r="DC40" s="2" t="s">
        <v>3</v>
      </c>
      <c r="DD40" s="2" t="s">
        <v>3</v>
      </c>
      <c r="DE40" s="2" t="s">
        <v>53</v>
      </c>
      <c r="DF40" s="2" t="s">
        <v>53</v>
      </c>
      <c r="DG40" s="2" t="s">
        <v>53</v>
      </c>
      <c r="DH40" s="2" t="s">
        <v>3</v>
      </c>
      <c r="DI40" s="2" t="s">
        <v>53</v>
      </c>
      <c r="DJ40" s="2" t="s">
        <v>53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44</v>
      </c>
      <c r="DW40" s="2" t="s">
        <v>44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49571359</v>
      </c>
      <c r="EF40" s="2">
        <v>60</v>
      </c>
      <c r="EG40" s="2" t="s">
        <v>25</v>
      </c>
      <c r="EH40" s="2">
        <v>0</v>
      </c>
      <c r="EI40" s="2" t="s">
        <v>3</v>
      </c>
      <c r="EJ40" s="2">
        <v>1</v>
      </c>
      <c r="EK40" s="2">
        <v>439</v>
      </c>
      <c r="EL40" s="2" t="s">
        <v>46</v>
      </c>
      <c r="EM40" s="2" t="s">
        <v>47</v>
      </c>
      <c r="EN40" s="2"/>
      <c r="EO40" s="2" t="s">
        <v>3</v>
      </c>
      <c r="EP40" s="2"/>
      <c r="EQ40" s="2">
        <v>131072</v>
      </c>
      <c r="ER40" s="2">
        <v>33.54</v>
      </c>
      <c r="ES40" s="2">
        <v>0</v>
      </c>
      <c r="ET40" s="2">
        <v>0</v>
      </c>
      <c r="EU40" s="2">
        <v>0</v>
      </c>
      <c r="EV40" s="2">
        <v>33.54</v>
      </c>
      <c r="EW40" s="2">
        <v>3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2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1363115953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3"/>
        <v>0</v>
      </c>
      <c r="GM40" s="2">
        <f t="shared" si="44"/>
        <v>33.11</v>
      </c>
      <c r="GN40" s="2">
        <f t="shared" si="45"/>
        <v>33.11</v>
      </c>
      <c r="GO40" s="2">
        <f t="shared" si="46"/>
        <v>0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ROW(SmtRes!A28)</f>
        <v>28</v>
      </c>
      <c r="D41">
        <f>ROW(EtalonRes!A20)</f>
        <v>20</v>
      </c>
      <c r="E41" t="s">
        <v>49</v>
      </c>
      <c r="F41" t="s">
        <v>50</v>
      </c>
      <c r="G41" t="s">
        <v>51</v>
      </c>
      <c r="H41" t="s">
        <v>44</v>
      </c>
      <c r="I41">
        <f>ROUND((1.5)*2/100,9)</f>
        <v>0.03</v>
      </c>
      <c r="J41">
        <v>0</v>
      </c>
      <c r="K41">
        <f>ROUND((1.5)*2/100,9)</f>
        <v>0.03</v>
      </c>
      <c r="O41">
        <f t="shared" si="21"/>
        <v>480.33</v>
      </c>
      <c r="P41">
        <f t="shared" si="22"/>
        <v>0</v>
      </c>
      <c r="Q41">
        <f>(ROUND((ROUND((((ET41*14))*AV41*I41),2)*BB41),2)+ROUND((ROUND(((AE41-((EU41*14)))*AV41*I41),2)*BS41),2))</f>
        <v>0</v>
      </c>
      <c r="R41">
        <f t="shared" si="23"/>
        <v>0</v>
      </c>
      <c r="S41">
        <f t="shared" si="24"/>
        <v>480.33</v>
      </c>
      <c r="T41">
        <f t="shared" si="25"/>
        <v>0</v>
      </c>
      <c r="U41">
        <f t="shared" si="26"/>
        <v>1.26</v>
      </c>
      <c r="V41">
        <f t="shared" si="27"/>
        <v>0</v>
      </c>
      <c r="W41">
        <f t="shared" si="28"/>
        <v>0</v>
      </c>
      <c r="X41">
        <f t="shared" si="29"/>
        <v>336.23</v>
      </c>
      <c r="Y41">
        <f t="shared" si="30"/>
        <v>196.94</v>
      </c>
      <c r="AA41">
        <v>50444024</v>
      </c>
      <c r="AB41">
        <f t="shared" si="31"/>
        <v>469.56</v>
      </c>
      <c r="AC41">
        <f t="shared" si="52"/>
        <v>0</v>
      </c>
      <c r="AD41">
        <f>ROUND(((((ET41*14))-((EU41*14)))+AE41),6)</f>
        <v>0</v>
      </c>
      <c r="AE41">
        <f>ROUND(((EU41*14)),6)</f>
        <v>0</v>
      </c>
      <c r="AF41">
        <f>ROUND(((EV41*14)),6)</f>
        <v>469.56</v>
      </c>
      <c r="AG41">
        <f t="shared" si="32"/>
        <v>0</v>
      </c>
      <c r="AH41">
        <f>((EW41*14))</f>
        <v>42</v>
      </c>
      <c r="AI41">
        <f>((EX41*14))</f>
        <v>0</v>
      </c>
      <c r="AJ41">
        <f t="shared" si="33"/>
        <v>0</v>
      </c>
      <c r="AK41">
        <v>33.54</v>
      </c>
      <c r="AL41">
        <v>0</v>
      </c>
      <c r="AM41">
        <v>0</v>
      </c>
      <c r="AN41">
        <v>0</v>
      </c>
      <c r="AO41">
        <v>33.54</v>
      </c>
      <c r="AP41">
        <v>0</v>
      </c>
      <c r="AQ41">
        <v>3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52</v>
      </c>
      <c r="BM41">
        <v>439</v>
      </c>
      <c r="BN41">
        <v>0</v>
      </c>
      <c r="BO41" t="s">
        <v>50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4"/>
        <v>480.33</v>
      </c>
      <c r="CQ41">
        <f t="shared" si="35"/>
        <v>0</v>
      </c>
      <c r="CR41">
        <f>(ROUND((ROUND((((ET41*14))*AV41*1),2)*BB41),2)+ROUND((ROUND(((AE41-((EU41*14)))*AV41*1),2)*BS41),2))</f>
        <v>0</v>
      </c>
      <c r="CS41">
        <f t="shared" si="36"/>
        <v>0</v>
      </c>
      <c r="CT41">
        <f t="shared" si="37"/>
        <v>16007.3</v>
      </c>
      <c r="CU41">
        <f t="shared" si="38"/>
        <v>0</v>
      </c>
      <c r="CV41">
        <f t="shared" si="39"/>
        <v>42</v>
      </c>
      <c r="CW41">
        <f t="shared" si="40"/>
        <v>0</v>
      </c>
      <c r="CX41">
        <f t="shared" si="41"/>
        <v>0</v>
      </c>
      <c r="CY41">
        <f>S41*(BZ41/100)</f>
        <v>336.23099999999999</v>
      </c>
      <c r="CZ41">
        <f>S41*(CA41/100)</f>
        <v>196.93529999999998</v>
      </c>
      <c r="DC41" t="s">
        <v>3</v>
      </c>
      <c r="DD41" t="s">
        <v>3</v>
      </c>
      <c r="DE41" t="s">
        <v>53</v>
      </c>
      <c r="DF41" t="s">
        <v>53</v>
      </c>
      <c r="DG41" t="s">
        <v>53</v>
      </c>
      <c r="DH41" t="s">
        <v>3</v>
      </c>
      <c r="DI41" t="s">
        <v>53</v>
      </c>
      <c r="DJ41" t="s">
        <v>53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44</v>
      </c>
      <c r="DW41" t="s">
        <v>44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49571359</v>
      </c>
      <c r="EF41">
        <v>60</v>
      </c>
      <c r="EG41" t="s">
        <v>25</v>
      </c>
      <c r="EH41">
        <v>0</v>
      </c>
      <c r="EI41" t="s">
        <v>3</v>
      </c>
      <c r="EJ41">
        <v>1</v>
      </c>
      <c r="EK41">
        <v>439</v>
      </c>
      <c r="EL41" t="s">
        <v>46</v>
      </c>
      <c r="EM41" t="s">
        <v>47</v>
      </c>
      <c r="EO41" t="s">
        <v>3</v>
      </c>
      <c r="EQ41">
        <v>131072</v>
      </c>
      <c r="ER41">
        <v>33.54</v>
      </c>
      <c r="ES41">
        <v>0</v>
      </c>
      <c r="ET41">
        <v>0</v>
      </c>
      <c r="EU41">
        <v>0</v>
      </c>
      <c r="EV41">
        <v>33.54</v>
      </c>
      <c r="EW41">
        <v>3</v>
      </c>
      <c r="EX41">
        <v>0</v>
      </c>
      <c r="EY41">
        <v>0</v>
      </c>
      <c r="FQ41">
        <v>0</v>
      </c>
      <c r="FR41">
        <f t="shared" si="42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1363115953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43"/>
        <v>0</v>
      </c>
      <c r="GM41">
        <f t="shared" si="44"/>
        <v>1013.5</v>
      </c>
      <c r="GN41">
        <f t="shared" si="45"/>
        <v>1013.5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25</v>
      </c>
      <c r="D42" s="2"/>
      <c r="E42" s="2" t="s">
        <v>54</v>
      </c>
      <c r="F42" s="2" t="s">
        <v>30</v>
      </c>
      <c r="G42" s="2" t="s">
        <v>31</v>
      </c>
      <c r="H42" s="2" t="s">
        <v>32</v>
      </c>
      <c r="I42" s="2">
        <f>I40*J42</f>
        <v>0.504</v>
      </c>
      <c r="J42" s="2">
        <v>16.8</v>
      </c>
      <c r="K42" s="2">
        <v>16.8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ref="Q42:Q49" si="59">(ROUND((ROUND(((ET42)*AV42*I42),2)*BB42),2)+ROUND((ROUND(((AE42-(EU42))*AV42*I42),2)*BS42),2))</f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50444023</v>
      </c>
      <c r="AB42" s="2">
        <f t="shared" si="31"/>
        <v>0</v>
      </c>
      <c r="AC42" s="2">
        <f t="shared" si="52"/>
        <v>0</v>
      </c>
      <c r="AD42" s="2">
        <f t="shared" ref="AD42:AD49" si="60">ROUND((((ET42)-(EU42))+AE42),6)</f>
        <v>0</v>
      </c>
      <c r="AE42" s="2">
        <f t="shared" ref="AE42:AF49" si="61">ROUND((EU42),6)</f>
        <v>0</v>
      </c>
      <c r="AF42" s="2">
        <f t="shared" si="61"/>
        <v>0</v>
      </c>
      <c r="AG42" s="2">
        <f t="shared" si="32"/>
        <v>0</v>
      </c>
      <c r="AH42" s="2">
        <f t="shared" ref="AH42:AI49" si="62">(EW42)</f>
        <v>0</v>
      </c>
      <c r="AI42" s="2">
        <f t="shared" si="62"/>
        <v>0</v>
      </c>
      <c r="AJ42" s="2">
        <f t="shared" si="33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439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4"/>
        <v>0</v>
      </c>
      <c r="CQ42" s="2">
        <f t="shared" si="35"/>
        <v>0</v>
      </c>
      <c r="CR42" s="2">
        <f t="shared" ref="CR42:CR49" si="63">(ROUND((ROUND(((ET42)*AV42*1),2)*BB42),2)+ROUND((ROUND(((AE42-(EU42))*AV42*1),2)*BS42),2))</f>
        <v>0</v>
      </c>
      <c r="CS42" s="2">
        <f t="shared" si="36"/>
        <v>0</v>
      </c>
      <c r="CT42" s="2">
        <f t="shared" si="37"/>
        <v>0</v>
      </c>
      <c r="CU42" s="2">
        <f t="shared" si="38"/>
        <v>0</v>
      </c>
      <c r="CV42" s="2">
        <f t="shared" si="39"/>
        <v>0</v>
      </c>
      <c r="CW42" s="2">
        <f t="shared" si="40"/>
        <v>0</v>
      </c>
      <c r="CX42" s="2">
        <f t="shared" si="41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32</v>
      </c>
      <c r="DW42" s="2" t="s">
        <v>32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49571359</v>
      </c>
      <c r="EF42" s="2">
        <v>60</v>
      </c>
      <c r="EG42" s="2" t="s">
        <v>25</v>
      </c>
      <c r="EH42" s="2">
        <v>0</v>
      </c>
      <c r="EI42" s="2" t="s">
        <v>3</v>
      </c>
      <c r="EJ42" s="2">
        <v>1</v>
      </c>
      <c r="EK42" s="2">
        <v>439</v>
      </c>
      <c r="EL42" s="2" t="s">
        <v>46</v>
      </c>
      <c r="EM42" s="2" t="s">
        <v>47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2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3"/>
        <v>0</v>
      </c>
      <c r="GM42" s="2">
        <f t="shared" si="44"/>
        <v>0</v>
      </c>
      <c r="GN42" s="2">
        <f t="shared" si="45"/>
        <v>0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28</v>
      </c>
      <c r="E43" t="s">
        <v>54</v>
      </c>
      <c r="F43" t="s">
        <v>30</v>
      </c>
      <c r="G43" t="s">
        <v>31</v>
      </c>
      <c r="H43" t="s">
        <v>32</v>
      </c>
      <c r="I43">
        <f>I41*J43</f>
        <v>0.504</v>
      </c>
      <c r="J43">
        <v>16.8</v>
      </c>
      <c r="K43">
        <v>16.8</v>
      </c>
      <c r="O43">
        <f t="shared" si="21"/>
        <v>0</v>
      </c>
      <c r="P43">
        <f t="shared" si="22"/>
        <v>0</v>
      </c>
      <c r="Q43">
        <f t="shared" si="59"/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50444024</v>
      </c>
      <c r="AB43">
        <f t="shared" si="31"/>
        <v>0</v>
      </c>
      <c r="AC43">
        <f t="shared" si="52"/>
        <v>0</v>
      </c>
      <c r="AD43">
        <f t="shared" si="60"/>
        <v>0</v>
      </c>
      <c r="AE43">
        <f t="shared" si="61"/>
        <v>0</v>
      </c>
      <c r="AF43">
        <f t="shared" si="61"/>
        <v>0</v>
      </c>
      <c r="AG43">
        <f t="shared" si="32"/>
        <v>0</v>
      </c>
      <c r="AH43">
        <f t="shared" si="62"/>
        <v>0</v>
      </c>
      <c r="AI43">
        <f t="shared" si="62"/>
        <v>0</v>
      </c>
      <c r="AJ43">
        <f t="shared" si="33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439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4"/>
        <v>0</v>
      </c>
      <c r="CQ43">
        <f t="shared" si="35"/>
        <v>0</v>
      </c>
      <c r="CR43">
        <f t="shared" si="63"/>
        <v>0</v>
      </c>
      <c r="CS43">
        <f t="shared" si="36"/>
        <v>0</v>
      </c>
      <c r="CT43">
        <f t="shared" si="37"/>
        <v>0</v>
      </c>
      <c r="CU43">
        <f t="shared" si="38"/>
        <v>0</v>
      </c>
      <c r="CV43">
        <f t="shared" si="39"/>
        <v>0</v>
      </c>
      <c r="CW43">
        <f t="shared" si="40"/>
        <v>0</v>
      </c>
      <c r="CX43">
        <f t="shared" si="41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32</v>
      </c>
      <c r="DW43" t="s">
        <v>32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49571359</v>
      </c>
      <c r="EF43">
        <v>60</v>
      </c>
      <c r="EG43" t="s">
        <v>25</v>
      </c>
      <c r="EH43">
        <v>0</v>
      </c>
      <c r="EI43" t="s">
        <v>3</v>
      </c>
      <c r="EJ43">
        <v>1</v>
      </c>
      <c r="EK43">
        <v>439</v>
      </c>
      <c r="EL43" t="s">
        <v>46</v>
      </c>
      <c r="EM43" t="s">
        <v>47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2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3"/>
        <v>0</v>
      </c>
      <c r="GM43">
        <f t="shared" si="44"/>
        <v>0</v>
      </c>
      <c r="GN43">
        <f t="shared" si="45"/>
        <v>0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ROW(SmtRes!A30)</f>
        <v>30</v>
      </c>
      <c r="D44" s="2">
        <f>ROW(EtalonRes!A22)</f>
        <v>22</v>
      </c>
      <c r="E44" s="2" t="s">
        <v>55</v>
      </c>
      <c r="F44" s="2" t="s">
        <v>56</v>
      </c>
      <c r="G44" s="2" t="s">
        <v>57</v>
      </c>
      <c r="H44" s="2" t="s">
        <v>58</v>
      </c>
      <c r="I44" s="2">
        <f>ROUND(3.89/10,9)</f>
        <v>0.38900000000000001</v>
      </c>
      <c r="J44" s="2">
        <v>0</v>
      </c>
      <c r="K44" s="2">
        <f>ROUND(3.89/10,9)</f>
        <v>0.38900000000000001</v>
      </c>
      <c r="L44" s="2"/>
      <c r="M44" s="2"/>
      <c r="N44" s="2"/>
      <c r="O44" s="2">
        <f t="shared" si="21"/>
        <v>193.86</v>
      </c>
      <c r="P44" s="2">
        <f t="shared" si="22"/>
        <v>0</v>
      </c>
      <c r="Q44" s="2">
        <f t="shared" si="59"/>
        <v>0</v>
      </c>
      <c r="R44" s="2">
        <f t="shared" si="23"/>
        <v>0</v>
      </c>
      <c r="S44" s="2">
        <f t="shared" si="24"/>
        <v>193.86</v>
      </c>
      <c r="T44" s="2">
        <f t="shared" si="25"/>
        <v>0</v>
      </c>
      <c r="U44" s="2">
        <f t="shared" si="26"/>
        <v>15.521100000000001</v>
      </c>
      <c r="V44" s="2">
        <f t="shared" si="27"/>
        <v>0</v>
      </c>
      <c r="W44" s="2">
        <f t="shared" si="28"/>
        <v>0</v>
      </c>
      <c r="X44" s="2">
        <f t="shared" si="29"/>
        <v>176.41</v>
      </c>
      <c r="Y44" s="2">
        <f t="shared" si="30"/>
        <v>135.69999999999999</v>
      </c>
      <c r="Z44" s="2"/>
      <c r="AA44" s="2">
        <v>50444023</v>
      </c>
      <c r="AB44" s="2">
        <f t="shared" si="31"/>
        <v>498.35</v>
      </c>
      <c r="AC44" s="2">
        <f t="shared" si="52"/>
        <v>0</v>
      </c>
      <c r="AD44" s="2">
        <f t="shared" si="60"/>
        <v>0</v>
      </c>
      <c r="AE44" s="2">
        <f t="shared" si="61"/>
        <v>0</v>
      </c>
      <c r="AF44" s="2">
        <f t="shared" si="61"/>
        <v>498.35</v>
      </c>
      <c r="AG44" s="2">
        <f t="shared" si="32"/>
        <v>0</v>
      </c>
      <c r="AH44" s="2">
        <f t="shared" si="62"/>
        <v>39.9</v>
      </c>
      <c r="AI44" s="2">
        <f t="shared" si="62"/>
        <v>0</v>
      </c>
      <c r="AJ44" s="2">
        <f t="shared" si="33"/>
        <v>0</v>
      </c>
      <c r="AK44" s="2">
        <v>498.35</v>
      </c>
      <c r="AL44" s="2">
        <v>0</v>
      </c>
      <c r="AM44" s="2">
        <v>0</v>
      </c>
      <c r="AN44" s="2">
        <v>0</v>
      </c>
      <c r="AO44" s="2">
        <v>498.35</v>
      </c>
      <c r="AP44" s="2">
        <v>0</v>
      </c>
      <c r="AQ44" s="2">
        <v>39.9</v>
      </c>
      <c r="AR44" s="2">
        <v>0</v>
      </c>
      <c r="AS44" s="2">
        <v>0</v>
      </c>
      <c r="AT44" s="2">
        <v>91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59</v>
      </c>
      <c r="BK44" s="2"/>
      <c r="BL44" s="2"/>
      <c r="BM44" s="2">
        <v>415</v>
      </c>
      <c r="BN44" s="2">
        <v>0</v>
      </c>
      <c r="BO44" s="2" t="s">
        <v>3</v>
      </c>
      <c r="BP44" s="2">
        <v>0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91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4"/>
        <v>193.86</v>
      </c>
      <c r="CQ44" s="2">
        <f t="shared" si="35"/>
        <v>0</v>
      </c>
      <c r="CR44" s="2">
        <f t="shared" si="63"/>
        <v>0</v>
      </c>
      <c r="CS44" s="2">
        <f t="shared" si="36"/>
        <v>0</v>
      </c>
      <c r="CT44" s="2">
        <f t="shared" si="37"/>
        <v>498.35</v>
      </c>
      <c r="CU44" s="2">
        <f t="shared" si="38"/>
        <v>0</v>
      </c>
      <c r="CV44" s="2">
        <f t="shared" si="39"/>
        <v>39.9</v>
      </c>
      <c r="CW44" s="2">
        <f t="shared" si="40"/>
        <v>0</v>
      </c>
      <c r="CX44" s="2">
        <f t="shared" si="41"/>
        <v>0</v>
      </c>
      <c r="CY44" s="2">
        <f>((S44*BZ44)/100)</f>
        <v>176.41260000000003</v>
      </c>
      <c r="CZ44" s="2">
        <f>((S44*CA44)/100)</f>
        <v>135.702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58</v>
      </c>
      <c r="DW44" s="2" t="s">
        <v>58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49571335</v>
      </c>
      <c r="EF44" s="2">
        <v>60</v>
      </c>
      <c r="EG44" s="2" t="s">
        <v>25</v>
      </c>
      <c r="EH44" s="2">
        <v>0</v>
      </c>
      <c r="EI44" s="2" t="s">
        <v>3</v>
      </c>
      <c r="EJ44" s="2">
        <v>1</v>
      </c>
      <c r="EK44" s="2">
        <v>415</v>
      </c>
      <c r="EL44" s="2" t="s">
        <v>60</v>
      </c>
      <c r="EM44" s="2" t="s">
        <v>61</v>
      </c>
      <c r="EN44" s="2"/>
      <c r="EO44" s="2" t="s">
        <v>3</v>
      </c>
      <c r="EP44" s="2"/>
      <c r="EQ44" s="2">
        <v>131072</v>
      </c>
      <c r="ER44" s="2">
        <v>498.35</v>
      </c>
      <c r="ES44" s="2">
        <v>0</v>
      </c>
      <c r="ET44" s="2">
        <v>0</v>
      </c>
      <c r="EU44" s="2">
        <v>0</v>
      </c>
      <c r="EV44" s="2">
        <v>498.35</v>
      </c>
      <c r="EW44" s="2">
        <v>39.9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2"/>
        <v>0</v>
      </c>
      <c r="FS44" s="2">
        <v>0</v>
      </c>
      <c r="FT44" s="2"/>
      <c r="FU44" s="2"/>
      <c r="FV44" s="2"/>
      <c r="FW44" s="2"/>
      <c r="FX44" s="2">
        <v>91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1512015063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3"/>
        <v>0</v>
      </c>
      <c r="GM44" s="2">
        <f t="shared" si="44"/>
        <v>505.97</v>
      </c>
      <c r="GN44" s="2">
        <f t="shared" si="45"/>
        <v>505.97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ROW(SmtRes!A32)</f>
        <v>32</v>
      </c>
      <c r="D45">
        <f>ROW(EtalonRes!A24)</f>
        <v>24</v>
      </c>
      <c r="E45" t="s">
        <v>55</v>
      </c>
      <c r="F45" t="s">
        <v>56</v>
      </c>
      <c r="G45" t="s">
        <v>57</v>
      </c>
      <c r="H45" t="s">
        <v>58</v>
      </c>
      <c r="I45">
        <f>ROUND(3.89/10,9)</f>
        <v>0.38900000000000001</v>
      </c>
      <c r="J45">
        <v>0</v>
      </c>
      <c r="K45">
        <f>ROUND(3.89/10,9)</f>
        <v>0.38900000000000001</v>
      </c>
      <c r="O45">
        <f t="shared" si="21"/>
        <v>6608.69</v>
      </c>
      <c r="P45">
        <f t="shared" si="22"/>
        <v>0</v>
      </c>
      <c r="Q45">
        <f t="shared" si="59"/>
        <v>0</v>
      </c>
      <c r="R45">
        <f t="shared" si="23"/>
        <v>0</v>
      </c>
      <c r="S45">
        <f t="shared" si="24"/>
        <v>6608.69</v>
      </c>
      <c r="T45">
        <f t="shared" si="25"/>
        <v>0</v>
      </c>
      <c r="U45">
        <f t="shared" si="26"/>
        <v>15.521100000000001</v>
      </c>
      <c r="V45">
        <f t="shared" si="27"/>
        <v>0</v>
      </c>
      <c r="W45">
        <f t="shared" si="28"/>
        <v>0</v>
      </c>
      <c r="X45">
        <f t="shared" si="29"/>
        <v>4956.5200000000004</v>
      </c>
      <c r="Y45">
        <f t="shared" si="30"/>
        <v>2709.56</v>
      </c>
      <c r="AA45">
        <v>50444024</v>
      </c>
      <c r="AB45">
        <f t="shared" si="31"/>
        <v>498.35</v>
      </c>
      <c r="AC45">
        <f t="shared" si="52"/>
        <v>0</v>
      </c>
      <c r="AD45">
        <f t="shared" si="60"/>
        <v>0</v>
      </c>
      <c r="AE45">
        <f t="shared" si="61"/>
        <v>0</v>
      </c>
      <c r="AF45">
        <f t="shared" si="61"/>
        <v>498.35</v>
      </c>
      <c r="AG45">
        <f t="shared" si="32"/>
        <v>0</v>
      </c>
      <c r="AH45">
        <f t="shared" si="62"/>
        <v>39.9</v>
      </c>
      <c r="AI45">
        <f t="shared" si="62"/>
        <v>0</v>
      </c>
      <c r="AJ45">
        <f t="shared" si="33"/>
        <v>0</v>
      </c>
      <c r="AK45">
        <v>498.35</v>
      </c>
      <c r="AL45">
        <v>0</v>
      </c>
      <c r="AM45">
        <v>0</v>
      </c>
      <c r="AN45">
        <v>0</v>
      </c>
      <c r="AO45">
        <v>498.35</v>
      </c>
      <c r="AP45">
        <v>0</v>
      </c>
      <c r="AQ45">
        <v>39.9</v>
      </c>
      <c r="AR45">
        <v>0</v>
      </c>
      <c r="AS45">
        <v>0</v>
      </c>
      <c r="AT45">
        <v>75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59</v>
      </c>
      <c r="BM45">
        <v>415</v>
      </c>
      <c r="BN45">
        <v>0</v>
      </c>
      <c r="BO45" t="s">
        <v>56</v>
      </c>
      <c r="BP45">
        <v>1</v>
      </c>
      <c r="BQ45">
        <v>60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75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4"/>
        <v>6608.69</v>
      </c>
      <c r="CQ45">
        <f t="shared" si="35"/>
        <v>0</v>
      </c>
      <c r="CR45">
        <f t="shared" si="63"/>
        <v>0</v>
      </c>
      <c r="CS45">
        <f t="shared" si="36"/>
        <v>0</v>
      </c>
      <c r="CT45">
        <f t="shared" si="37"/>
        <v>16988.75</v>
      </c>
      <c r="CU45">
        <f t="shared" si="38"/>
        <v>0</v>
      </c>
      <c r="CV45">
        <f t="shared" si="39"/>
        <v>39.9</v>
      </c>
      <c r="CW45">
        <f t="shared" si="40"/>
        <v>0</v>
      </c>
      <c r="CX45">
        <f t="shared" si="41"/>
        <v>0</v>
      </c>
      <c r="CY45">
        <f>S45*(BZ45/100)</f>
        <v>4956.5174999999999</v>
      </c>
      <c r="CZ45">
        <f>S45*(CA45/100)</f>
        <v>2709.5628999999999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91</v>
      </c>
      <c r="DO45">
        <v>70</v>
      </c>
      <c r="DP45">
        <v>1</v>
      </c>
      <c r="DQ45">
        <v>1</v>
      </c>
      <c r="DU45">
        <v>1013</v>
      </c>
      <c r="DV45" t="s">
        <v>58</v>
      </c>
      <c r="DW45" t="s">
        <v>58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49571335</v>
      </c>
      <c r="EF45">
        <v>60</v>
      </c>
      <c r="EG45" t="s">
        <v>25</v>
      </c>
      <c r="EH45">
        <v>0</v>
      </c>
      <c r="EI45" t="s">
        <v>3</v>
      </c>
      <c r="EJ45">
        <v>1</v>
      </c>
      <c r="EK45">
        <v>415</v>
      </c>
      <c r="EL45" t="s">
        <v>60</v>
      </c>
      <c r="EM45" t="s">
        <v>61</v>
      </c>
      <c r="EO45" t="s">
        <v>3</v>
      </c>
      <c r="EQ45">
        <v>131072</v>
      </c>
      <c r="ER45">
        <v>498.35</v>
      </c>
      <c r="ES45">
        <v>0</v>
      </c>
      <c r="ET45">
        <v>0</v>
      </c>
      <c r="EU45">
        <v>0</v>
      </c>
      <c r="EV45">
        <v>498.35</v>
      </c>
      <c r="EW45">
        <v>39.9</v>
      </c>
      <c r="EX45">
        <v>0</v>
      </c>
      <c r="EY45">
        <v>0</v>
      </c>
      <c r="FQ45">
        <v>0</v>
      </c>
      <c r="FR45">
        <f t="shared" si="42"/>
        <v>0</v>
      </c>
      <c r="FS45">
        <v>0</v>
      </c>
      <c r="FX45">
        <v>91</v>
      </c>
      <c r="FY45">
        <v>70</v>
      </c>
      <c r="GA45" t="s">
        <v>3</v>
      </c>
      <c r="GD45">
        <v>0</v>
      </c>
      <c r="GF45">
        <v>1512015063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3"/>
        <v>0</v>
      </c>
      <c r="GM45">
        <f t="shared" si="44"/>
        <v>14274.77</v>
      </c>
      <c r="GN45">
        <f t="shared" si="45"/>
        <v>14274.77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ROW(SmtRes!A34)</f>
        <v>34</v>
      </c>
      <c r="D46" s="2">
        <f>ROW(EtalonRes!A25)</f>
        <v>25</v>
      </c>
      <c r="E46" s="2" t="s">
        <v>62</v>
      </c>
      <c r="F46" s="2" t="s">
        <v>63</v>
      </c>
      <c r="G46" s="2" t="s">
        <v>64</v>
      </c>
      <c r="H46" s="2" t="s">
        <v>36</v>
      </c>
      <c r="I46" s="2">
        <f>ROUND((3.6)/100,9)</f>
        <v>3.5999999999999997E-2</v>
      </c>
      <c r="J46" s="2">
        <v>0</v>
      </c>
      <c r="K46" s="2">
        <f>ROUND((3.6)/100,9)</f>
        <v>3.5999999999999997E-2</v>
      </c>
      <c r="L46" s="2"/>
      <c r="M46" s="2"/>
      <c r="N46" s="2"/>
      <c r="O46" s="2">
        <f t="shared" si="21"/>
        <v>34.78</v>
      </c>
      <c r="P46" s="2">
        <f t="shared" si="22"/>
        <v>0</v>
      </c>
      <c r="Q46" s="2">
        <f t="shared" si="59"/>
        <v>0</v>
      </c>
      <c r="R46" s="2">
        <f t="shared" si="23"/>
        <v>0</v>
      </c>
      <c r="S46" s="2">
        <f t="shared" si="24"/>
        <v>34.78</v>
      </c>
      <c r="T46" s="2">
        <f t="shared" si="25"/>
        <v>0</v>
      </c>
      <c r="U46" s="2">
        <f t="shared" si="26"/>
        <v>3.2814000000000001</v>
      </c>
      <c r="V46" s="2">
        <f t="shared" si="27"/>
        <v>0</v>
      </c>
      <c r="W46" s="2">
        <f t="shared" si="28"/>
        <v>0</v>
      </c>
      <c r="X46" s="2">
        <f t="shared" si="29"/>
        <v>27.82</v>
      </c>
      <c r="Y46" s="2">
        <f t="shared" si="30"/>
        <v>19.13</v>
      </c>
      <c r="Z46" s="2"/>
      <c r="AA46" s="2">
        <v>50444023</v>
      </c>
      <c r="AB46" s="2">
        <f t="shared" si="31"/>
        <v>966.19</v>
      </c>
      <c r="AC46" s="2">
        <f t="shared" si="52"/>
        <v>0</v>
      </c>
      <c r="AD46" s="2">
        <f t="shared" si="60"/>
        <v>0</v>
      </c>
      <c r="AE46" s="2">
        <f t="shared" si="61"/>
        <v>0</v>
      </c>
      <c r="AF46" s="2">
        <f t="shared" si="61"/>
        <v>966.19</v>
      </c>
      <c r="AG46" s="2">
        <f t="shared" si="32"/>
        <v>0</v>
      </c>
      <c r="AH46" s="2">
        <f t="shared" si="62"/>
        <v>91.15</v>
      </c>
      <c r="AI46" s="2">
        <f t="shared" si="62"/>
        <v>0</v>
      </c>
      <c r="AJ46" s="2">
        <f t="shared" si="33"/>
        <v>0</v>
      </c>
      <c r="AK46" s="2">
        <v>966.19</v>
      </c>
      <c r="AL46" s="2">
        <v>0</v>
      </c>
      <c r="AM46" s="2">
        <v>0</v>
      </c>
      <c r="AN46" s="2">
        <v>0</v>
      </c>
      <c r="AO46" s="2">
        <v>966.19</v>
      </c>
      <c r="AP46" s="2">
        <v>0</v>
      </c>
      <c r="AQ46" s="2">
        <v>91.15</v>
      </c>
      <c r="AR46" s="2">
        <v>0</v>
      </c>
      <c r="AS46" s="2">
        <v>0</v>
      </c>
      <c r="AT46" s="2">
        <v>80</v>
      </c>
      <c r="AU46" s="2">
        <v>55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65</v>
      </c>
      <c r="BK46" s="2"/>
      <c r="BL46" s="2"/>
      <c r="BM46" s="2">
        <v>438</v>
      </c>
      <c r="BN46" s="2">
        <v>0</v>
      </c>
      <c r="BO46" s="2" t="s">
        <v>3</v>
      </c>
      <c r="BP46" s="2">
        <v>0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80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4"/>
        <v>34.78</v>
      </c>
      <c r="CQ46" s="2">
        <f t="shared" si="35"/>
        <v>0</v>
      </c>
      <c r="CR46" s="2">
        <f t="shared" si="63"/>
        <v>0</v>
      </c>
      <c r="CS46" s="2">
        <f t="shared" si="36"/>
        <v>0</v>
      </c>
      <c r="CT46" s="2">
        <f t="shared" si="37"/>
        <v>966.19</v>
      </c>
      <c r="CU46" s="2">
        <f t="shared" si="38"/>
        <v>0</v>
      </c>
      <c r="CV46" s="2">
        <f t="shared" si="39"/>
        <v>91.15</v>
      </c>
      <c r="CW46" s="2">
        <f t="shared" si="40"/>
        <v>0</v>
      </c>
      <c r="CX46" s="2">
        <f t="shared" si="41"/>
        <v>0</v>
      </c>
      <c r="CY46" s="2">
        <f>((S46*BZ46)/100)</f>
        <v>27.824000000000002</v>
      </c>
      <c r="CZ46" s="2">
        <f>((S46*CA46)/100)</f>
        <v>19.129000000000001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1005</v>
      </c>
      <c r="DV46" s="2" t="s">
        <v>36</v>
      </c>
      <c r="DW46" s="2" t="s">
        <v>36</v>
      </c>
      <c r="DX46" s="2">
        <v>100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49571358</v>
      </c>
      <c r="EF46" s="2">
        <v>60</v>
      </c>
      <c r="EG46" s="2" t="s">
        <v>25</v>
      </c>
      <c r="EH46" s="2">
        <v>0</v>
      </c>
      <c r="EI46" s="2" t="s">
        <v>3</v>
      </c>
      <c r="EJ46" s="2">
        <v>1</v>
      </c>
      <c r="EK46" s="2">
        <v>438</v>
      </c>
      <c r="EL46" s="2" t="s">
        <v>66</v>
      </c>
      <c r="EM46" s="2" t="s">
        <v>67</v>
      </c>
      <c r="EN46" s="2"/>
      <c r="EO46" s="2" t="s">
        <v>3</v>
      </c>
      <c r="EP46" s="2"/>
      <c r="EQ46" s="2">
        <v>131072</v>
      </c>
      <c r="ER46" s="2">
        <v>966.19</v>
      </c>
      <c r="ES46" s="2">
        <v>0</v>
      </c>
      <c r="ET46" s="2">
        <v>0</v>
      </c>
      <c r="EU46" s="2">
        <v>0</v>
      </c>
      <c r="EV46" s="2">
        <v>966.19</v>
      </c>
      <c r="EW46" s="2">
        <v>91.15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2"/>
        <v>0</v>
      </c>
      <c r="FS46" s="2">
        <v>0</v>
      </c>
      <c r="FT46" s="2"/>
      <c r="FU46" s="2"/>
      <c r="FV46" s="2"/>
      <c r="FW46" s="2"/>
      <c r="FX46" s="2">
        <v>80</v>
      </c>
      <c r="FY46" s="2">
        <v>55</v>
      </c>
      <c r="FZ46" s="2"/>
      <c r="GA46" s="2" t="s">
        <v>3</v>
      </c>
      <c r="GB46" s="2"/>
      <c r="GC46" s="2"/>
      <c r="GD46" s="2">
        <v>0</v>
      </c>
      <c r="GE46" s="2"/>
      <c r="GF46" s="2">
        <v>-631951448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3"/>
        <v>0</v>
      </c>
      <c r="GM46" s="2">
        <f t="shared" si="44"/>
        <v>81.73</v>
      </c>
      <c r="GN46" s="2">
        <f t="shared" si="45"/>
        <v>81.73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ROW(SmtRes!A36)</f>
        <v>36</v>
      </c>
      <c r="D47">
        <f>ROW(EtalonRes!A26)</f>
        <v>26</v>
      </c>
      <c r="E47" t="s">
        <v>62</v>
      </c>
      <c r="F47" t="s">
        <v>63</v>
      </c>
      <c r="G47" t="s">
        <v>64</v>
      </c>
      <c r="H47" t="s">
        <v>36</v>
      </c>
      <c r="I47">
        <f>ROUND((3.6)/100,9)</f>
        <v>3.5999999999999997E-2</v>
      </c>
      <c r="J47">
        <v>0</v>
      </c>
      <c r="K47">
        <f>ROUND((3.6)/100,9)</f>
        <v>3.5999999999999997E-2</v>
      </c>
      <c r="O47">
        <f t="shared" si="21"/>
        <v>1185.6500000000001</v>
      </c>
      <c r="P47">
        <f t="shared" si="22"/>
        <v>0</v>
      </c>
      <c r="Q47">
        <f t="shared" si="59"/>
        <v>0</v>
      </c>
      <c r="R47">
        <f t="shared" si="23"/>
        <v>0</v>
      </c>
      <c r="S47">
        <f t="shared" si="24"/>
        <v>1185.6500000000001</v>
      </c>
      <c r="T47">
        <f t="shared" si="25"/>
        <v>0</v>
      </c>
      <c r="U47">
        <f t="shared" si="26"/>
        <v>3.2814000000000001</v>
      </c>
      <c r="V47">
        <f t="shared" si="27"/>
        <v>0</v>
      </c>
      <c r="W47">
        <f t="shared" si="28"/>
        <v>0</v>
      </c>
      <c r="X47">
        <f t="shared" si="29"/>
        <v>829.96</v>
      </c>
      <c r="Y47">
        <f t="shared" si="30"/>
        <v>486.12</v>
      </c>
      <c r="AA47">
        <v>50444024</v>
      </c>
      <c r="AB47">
        <f t="shared" si="31"/>
        <v>966.19</v>
      </c>
      <c r="AC47">
        <f t="shared" si="52"/>
        <v>0</v>
      </c>
      <c r="AD47">
        <f t="shared" si="60"/>
        <v>0</v>
      </c>
      <c r="AE47">
        <f t="shared" si="61"/>
        <v>0</v>
      </c>
      <c r="AF47">
        <f t="shared" si="61"/>
        <v>966.19</v>
      </c>
      <c r="AG47">
        <f t="shared" si="32"/>
        <v>0</v>
      </c>
      <c r="AH47">
        <f t="shared" si="62"/>
        <v>91.15</v>
      </c>
      <c r="AI47">
        <f t="shared" si="62"/>
        <v>0</v>
      </c>
      <c r="AJ47">
        <f t="shared" si="33"/>
        <v>0</v>
      </c>
      <c r="AK47">
        <v>966.19</v>
      </c>
      <c r="AL47">
        <v>0</v>
      </c>
      <c r="AM47">
        <v>0</v>
      </c>
      <c r="AN47">
        <v>0</v>
      </c>
      <c r="AO47">
        <v>966.19</v>
      </c>
      <c r="AP47">
        <v>0</v>
      </c>
      <c r="AQ47">
        <v>91.15</v>
      </c>
      <c r="AR47">
        <v>0</v>
      </c>
      <c r="AS47">
        <v>0</v>
      </c>
      <c r="AT47">
        <v>70</v>
      </c>
      <c r="AU47">
        <v>41</v>
      </c>
      <c r="AV47">
        <v>1</v>
      </c>
      <c r="AW47">
        <v>1</v>
      </c>
      <c r="AZ47">
        <v>1</v>
      </c>
      <c r="BA47">
        <v>34.090000000000003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65</v>
      </c>
      <c r="BM47">
        <v>438</v>
      </c>
      <c r="BN47">
        <v>0</v>
      </c>
      <c r="BO47" t="s">
        <v>63</v>
      </c>
      <c r="BP47">
        <v>1</v>
      </c>
      <c r="BQ47">
        <v>60</v>
      </c>
      <c r="BR47">
        <v>0</v>
      </c>
      <c r="BS47">
        <v>34.090000000000003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70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4"/>
        <v>1185.6500000000001</v>
      </c>
      <c r="CQ47">
        <f t="shared" si="35"/>
        <v>0</v>
      </c>
      <c r="CR47">
        <f t="shared" si="63"/>
        <v>0</v>
      </c>
      <c r="CS47">
        <f t="shared" si="36"/>
        <v>0</v>
      </c>
      <c r="CT47">
        <f t="shared" si="37"/>
        <v>32937.42</v>
      </c>
      <c r="CU47">
        <f t="shared" si="38"/>
        <v>0</v>
      </c>
      <c r="CV47">
        <f t="shared" si="39"/>
        <v>91.15</v>
      </c>
      <c r="CW47">
        <f t="shared" si="40"/>
        <v>0</v>
      </c>
      <c r="CX47">
        <f t="shared" si="41"/>
        <v>0</v>
      </c>
      <c r="CY47">
        <f>S47*(BZ47/100)</f>
        <v>829.95500000000004</v>
      </c>
      <c r="CZ47">
        <f>S47*(CA47/100)</f>
        <v>486.11650000000003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80</v>
      </c>
      <c r="DO47">
        <v>55</v>
      </c>
      <c r="DP47">
        <v>1</v>
      </c>
      <c r="DQ47">
        <v>1</v>
      </c>
      <c r="DU47">
        <v>1005</v>
      </c>
      <c r="DV47" t="s">
        <v>36</v>
      </c>
      <c r="DW47" t="s">
        <v>36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49571358</v>
      </c>
      <c r="EF47">
        <v>60</v>
      </c>
      <c r="EG47" t="s">
        <v>25</v>
      </c>
      <c r="EH47">
        <v>0</v>
      </c>
      <c r="EI47" t="s">
        <v>3</v>
      </c>
      <c r="EJ47">
        <v>1</v>
      </c>
      <c r="EK47">
        <v>438</v>
      </c>
      <c r="EL47" t="s">
        <v>66</v>
      </c>
      <c r="EM47" t="s">
        <v>67</v>
      </c>
      <c r="EO47" t="s">
        <v>3</v>
      </c>
      <c r="EQ47">
        <v>131072</v>
      </c>
      <c r="ER47">
        <v>966.19</v>
      </c>
      <c r="ES47">
        <v>0</v>
      </c>
      <c r="ET47">
        <v>0</v>
      </c>
      <c r="EU47">
        <v>0</v>
      </c>
      <c r="EV47">
        <v>966.19</v>
      </c>
      <c r="EW47">
        <v>91.15</v>
      </c>
      <c r="EX47">
        <v>0</v>
      </c>
      <c r="EY47">
        <v>0</v>
      </c>
      <c r="FQ47">
        <v>0</v>
      </c>
      <c r="FR47">
        <f t="shared" si="42"/>
        <v>0</v>
      </c>
      <c r="FS47">
        <v>0</v>
      </c>
      <c r="FX47">
        <v>80</v>
      </c>
      <c r="FY47">
        <v>55</v>
      </c>
      <c r="GA47" t="s">
        <v>3</v>
      </c>
      <c r="GD47">
        <v>0</v>
      </c>
      <c r="GF47">
        <v>-631951448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3"/>
        <v>0</v>
      </c>
      <c r="GM47">
        <f t="shared" si="44"/>
        <v>2501.73</v>
      </c>
      <c r="GN47">
        <f t="shared" si="45"/>
        <v>2501.73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34</v>
      </c>
      <c r="D48" s="2"/>
      <c r="E48" s="2" t="s">
        <v>68</v>
      </c>
      <c r="F48" s="2" t="s">
        <v>30</v>
      </c>
      <c r="G48" s="2" t="s">
        <v>31</v>
      </c>
      <c r="H48" s="2" t="s">
        <v>32</v>
      </c>
      <c r="I48" s="2">
        <f>I46*J48</f>
        <v>1.4699999999999998E-2</v>
      </c>
      <c r="J48" s="2">
        <v>0.40833333333333333</v>
      </c>
      <c r="K48" s="2">
        <v>0.408333</v>
      </c>
      <c r="L48" s="2"/>
      <c r="M48" s="2"/>
      <c r="N48" s="2"/>
      <c r="O48" s="2">
        <f t="shared" si="21"/>
        <v>0</v>
      </c>
      <c r="P48" s="2">
        <f t="shared" si="22"/>
        <v>0</v>
      </c>
      <c r="Q48" s="2">
        <f t="shared" si="59"/>
        <v>0</v>
      </c>
      <c r="R48" s="2">
        <f t="shared" si="23"/>
        <v>0</v>
      </c>
      <c r="S48" s="2">
        <f t="shared" si="24"/>
        <v>0</v>
      </c>
      <c r="T48" s="2">
        <f t="shared" si="25"/>
        <v>0</v>
      </c>
      <c r="U48" s="2">
        <f t="shared" si="26"/>
        <v>0</v>
      </c>
      <c r="V48" s="2">
        <f t="shared" si="27"/>
        <v>0</v>
      </c>
      <c r="W48" s="2">
        <f t="shared" si="28"/>
        <v>0</v>
      </c>
      <c r="X48" s="2">
        <f t="shared" si="29"/>
        <v>0</v>
      </c>
      <c r="Y48" s="2">
        <f t="shared" si="30"/>
        <v>0</v>
      </c>
      <c r="Z48" s="2"/>
      <c r="AA48" s="2">
        <v>50444023</v>
      </c>
      <c r="AB48" s="2">
        <f t="shared" si="31"/>
        <v>0</v>
      </c>
      <c r="AC48" s="2">
        <f t="shared" si="52"/>
        <v>0</v>
      </c>
      <c r="AD48" s="2">
        <f t="shared" si="60"/>
        <v>0</v>
      </c>
      <c r="AE48" s="2">
        <f t="shared" si="61"/>
        <v>0</v>
      </c>
      <c r="AF48" s="2">
        <f t="shared" si="61"/>
        <v>0</v>
      </c>
      <c r="AG48" s="2">
        <f t="shared" si="32"/>
        <v>0</v>
      </c>
      <c r="AH48" s="2">
        <f t="shared" si="62"/>
        <v>0</v>
      </c>
      <c r="AI48" s="2">
        <f t="shared" si="62"/>
        <v>0</v>
      </c>
      <c r="AJ48" s="2">
        <f t="shared" si="33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80</v>
      </c>
      <c r="AU48" s="2">
        <v>55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438</v>
      </c>
      <c r="BN48" s="2">
        <v>0</v>
      </c>
      <c r="BO48" s="2" t="s">
        <v>3</v>
      </c>
      <c r="BP48" s="2">
        <v>0</v>
      </c>
      <c r="BQ48" s="2">
        <v>60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80</v>
      </c>
      <c r="CA48" s="2">
        <v>55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4"/>
        <v>0</v>
      </c>
      <c r="CQ48" s="2">
        <f t="shared" si="35"/>
        <v>0</v>
      </c>
      <c r="CR48" s="2">
        <f t="shared" si="63"/>
        <v>0</v>
      </c>
      <c r="CS48" s="2">
        <f t="shared" si="36"/>
        <v>0</v>
      </c>
      <c r="CT48" s="2">
        <f t="shared" si="37"/>
        <v>0</v>
      </c>
      <c r="CU48" s="2">
        <f t="shared" si="38"/>
        <v>0</v>
      </c>
      <c r="CV48" s="2">
        <f t="shared" si="39"/>
        <v>0</v>
      </c>
      <c r="CW48" s="2">
        <f t="shared" si="40"/>
        <v>0</v>
      </c>
      <c r="CX48" s="2">
        <f t="shared" si="41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32</v>
      </c>
      <c r="DW48" s="2" t="s">
        <v>32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49571358</v>
      </c>
      <c r="EF48" s="2">
        <v>60</v>
      </c>
      <c r="EG48" s="2" t="s">
        <v>25</v>
      </c>
      <c r="EH48" s="2">
        <v>0</v>
      </c>
      <c r="EI48" s="2" t="s">
        <v>3</v>
      </c>
      <c r="EJ48" s="2">
        <v>1</v>
      </c>
      <c r="EK48" s="2">
        <v>438</v>
      </c>
      <c r="EL48" s="2" t="s">
        <v>66</v>
      </c>
      <c r="EM48" s="2" t="s">
        <v>67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2"/>
        <v>0</v>
      </c>
      <c r="FS48" s="2">
        <v>0</v>
      </c>
      <c r="FT48" s="2"/>
      <c r="FU48" s="2"/>
      <c r="FV48" s="2"/>
      <c r="FW48" s="2"/>
      <c r="FX48" s="2">
        <v>80</v>
      </c>
      <c r="FY48" s="2">
        <v>55</v>
      </c>
      <c r="FZ48" s="2"/>
      <c r="GA48" s="2" t="s">
        <v>3</v>
      </c>
      <c r="GB48" s="2"/>
      <c r="GC48" s="2"/>
      <c r="GD48" s="2">
        <v>0</v>
      </c>
      <c r="GE48" s="2"/>
      <c r="GF48" s="2">
        <v>1489638031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3"/>
        <v>0</v>
      </c>
      <c r="GM48" s="2">
        <f t="shared" si="44"/>
        <v>0</v>
      </c>
      <c r="GN48" s="2">
        <f t="shared" si="45"/>
        <v>0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45" x14ac:dyDescent="0.2">
      <c r="A49">
        <v>18</v>
      </c>
      <c r="B49">
        <v>1</v>
      </c>
      <c r="C49">
        <v>36</v>
      </c>
      <c r="E49" t="s">
        <v>68</v>
      </c>
      <c r="F49" t="s">
        <v>30</v>
      </c>
      <c r="G49" t="s">
        <v>31</v>
      </c>
      <c r="H49" t="s">
        <v>32</v>
      </c>
      <c r="I49">
        <f>I47*J49</f>
        <v>1.4699999999999998E-2</v>
      </c>
      <c r="J49">
        <v>0.40833333333333333</v>
      </c>
      <c r="K49">
        <v>0.408333</v>
      </c>
      <c r="O49">
        <f t="shared" si="21"/>
        <v>0</v>
      </c>
      <c r="P49">
        <f t="shared" si="22"/>
        <v>0</v>
      </c>
      <c r="Q49">
        <f t="shared" si="59"/>
        <v>0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50444024</v>
      </c>
      <c r="AB49">
        <f t="shared" si="31"/>
        <v>0</v>
      </c>
      <c r="AC49">
        <f t="shared" si="52"/>
        <v>0</v>
      </c>
      <c r="AD49">
        <f t="shared" si="60"/>
        <v>0</v>
      </c>
      <c r="AE49">
        <f t="shared" si="61"/>
        <v>0</v>
      </c>
      <c r="AF49">
        <f t="shared" si="61"/>
        <v>0</v>
      </c>
      <c r="AG49">
        <f t="shared" si="32"/>
        <v>0</v>
      </c>
      <c r="AH49">
        <f t="shared" si="62"/>
        <v>0</v>
      </c>
      <c r="AI49">
        <f t="shared" si="62"/>
        <v>0</v>
      </c>
      <c r="AJ49">
        <f t="shared" si="33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9.64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438</v>
      </c>
      <c r="BN49">
        <v>0</v>
      </c>
      <c r="BO49" t="s">
        <v>3</v>
      </c>
      <c r="BP49">
        <v>0</v>
      </c>
      <c r="BQ49">
        <v>60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4"/>
        <v>0</v>
      </c>
      <c r="CQ49">
        <f t="shared" si="35"/>
        <v>0</v>
      </c>
      <c r="CR49">
        <f t="shared" si="63"/>
        <v>0</v>
      </c>
      <c r="CS49">
        <f t="shared" si="36"/>
        <v>0</v>
      </c>
      <c r="CT49">
        <f t="shared" si="37"/>
        <v>0</v>
      </c>
      <c r="CU49">
        <f t="shared" si="38"/>
        <v>0</v>
      </c>
      <c r="CV49">
        <f t="shared" si="39"/>
        <v>0</v>
      </c>
      <c r="CW49">
        <f t="shared" si="40"/>
        <v>0</v>
      </c>
      <c r="CX49">
        <f t="shared" si="41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80</v>
      </c>
      <c r="DO49">
        <v>55</v>
      </c>
      <c r="DP49">
        <v>1</v>
      </c>
      <c r="DQ49">
        <v>1</v>
      </c>
      <c r="DU49">
        <v>1009</v>
      </c>
      <c r="DV49" t="s">
        <v>32</v>
      </c>
      <c r="DW49" t="s">
        <v>32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49571358</v>
      </c>
      <c r="EF49">
        <v>60</v>
      </c>
      <c r="EG49" t="s">
        <v>25</v>
      </c>
      <c r="EH49">
        <v>0</v>
      </c>
      <c r="EI49" t="s">
        <v>3</v>
      </c>
      <c r="EJ49">
        <v>1</v>
      </c>
      <c r="EK49">
        <v>438</v>
      </c>
      <c r="EL49" t="s">
        <v>66</v>
      </c>
      <c r="EM49" t="s">
        <v>67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2"/>
        <v>0</v>
      </c>
      <c r="FS49">
        <v>0</v>
      </c>
      <c r="FX49">
        <v>80</v>
      </c>
      <c r="FY49">
        <v>55</v>
      </c>
      <c r="GA49" t="s">
        <v>3</v>
      </c>
      <c r="GD49">
        <v>0</v>
      </c>
      <c r="GF49">
        <v>1489638031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3"/>
        <v>0</v>
      </c>
      <c r="GM49">
        <f t="shared" si="44"/>
        <v>0</v>
      </c>
      <c r="GN49">
        <f t="shared" si="45"/>
        <v>0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1" spans="1:245" x14ac:dyDescent="0.2">
      <c r="A51" s="3">
        <v>51</v>
      </c>
      <c r="B51" s="3">
        <f>B24</f>
        <v>1</v>
      </c>
      <c r="C51" s="3">
        <f>A24</f>
        <v>4</v>
      </c>
      <c r="D51" s="3">
        <f>ROW(A24)</f>
        <v>24</v>
      </c>
      <c r="E51" s="3"/>
      <c r="F51" s="3" t="str">
        <f>IF(F24&lt;&gt;"",F24,"")</f>
        <v>Новый раздел</v>
      </c>
      <c r="G51" s="3" t="str">
        <f>IF(G24&lt;&gt;"",G24,"")</f>
        <v>Демонтажные работы (пол, стены, потолок, двери)</v>
      </c>
      <c r="H51" s="3">
        <v>0</v>
      </c>
      <c r="I51" s="3"/>
      <c r="J51" s="3"/>
      <c r="K51" s="3"/>
      <c r="L51" s="3"/>
      <c r="M51" s="3"/>
      <c r="N51" s="3"/>
      <c r="O51" s="3">
        <f t="shared" ref="O51:T51" si="64">ROUND(AB51,2)</f>
        <v>533.71</v>
      </c>
      <c r="P51" s="3">
        <f t="shared" si="64"/>
        <v>0</v>
      </c>
      <c r="Q51" s="3">
        <f t="shared" si="64"/>
        <v>10.91</v>
      </c>
      <c r="R51" s="3">
        <f t="shared" si="64"/>
        <v>3.94</v>
      </c>
      <c r="S51" s="3">
        <f t="shared" si="64"/>
        <v>522.79999999999995</v>
      </c>
      <c r="T51" s="3">
        <f t="shared" si="64"/>
        <v>0</v>
      </c>
      <c r="U51" s="3">
        <f>AH51</f>
        <v>47.030900000000003</v>
      </c>
      <c r="V51" s="3">
        <f>AI51</f>
        <v>0</v>
      </c>
      <c r="W51" s="3">
        <f>ROUND(AJ51,2)</f>
        <v>0</v>
      </c>
      <c r="X51" s="3">
        <f>ROUND(AK51,2)</f>
        <v>439.56</v>
      </c>
      <c r="Y51" s="3">
        <f>ROUND(AL51,2)</f>
        <v>316.63</v>
      </c>
      <c r="Z51" s="3"/>
      <c r="AA51" s="3"/>
      <c r="AB51" s="3">
        <f>ROUND(SUMIF(AA28:AA49,"=50444023",O28:O49),2)</f>
        <v>533.71</v>
      </c>
      <c r="AC51" s="3">
        <f>ROUND(SUMIF(AA28:AA49,"=50444023",P28:P49),2)</f>
        <v>0</v>
      </c>
      <c r="AD51" s="3">
        <f>ROUND(SUMIF(AA28:AA49,"=50444023",Q28:Q49),2)</f>
        <v>10.91</v>
      </c>
      <c r="AE51" s="3">
        <f>ROUND(SUMIF(AA28:AA49,"=50444023",R28:R49),2)</f>
        <v>3.94</v>
      </c>
      <c r="AF51" s="3">
        <f>ROUND(SUMIF(AA28:AA49,"=50444023",S28:S49),2)</f>
        <v>522.79999999999995</v>
      </c>
      <c r="AG51" s="3">
        <f>ROUND(SUMIF(AA28:AA49,"=50444023",T28:T49),2)</f>
        <v>0</v>
      </c>
      <c r="AH51" s="3">
        <f>SUMIF(AA28:AA49,"=50444023",U28:U49)</f>
        <v>47.030900000000003</v>
      </c>
      <c r="AI51" s="3">
        <f>SUMIF(AA28:AA49,"=50444023",V28:V49)</f>
        <v>0</v>
      </c>
      <c r="AJ51" s="3">
        <f>ROUND(SUMIF(AA28:AA49,"=50444023",W28:W49),2)</f>
        <v>0</v>
      </c>
      <c r="AK51" s="3">
        <f>ROUND(SUMIF(AA28:AA49,"=50444023",X28:X49),2)</f>
        <v>439.56</v>
      </c>
      <c r="AL51" s="3">
        <f>ROUND(SUMIF(AA28:AA49,"=50444023",Y28:Y49),2)</f>
        <v>316.63</v>
      </c>
      <c r="AM51" s="3"/>
      <c r="AN51" s="3"/>
      <c r="AO51" s="3">
        <f t="shared" ref="AO51:BD51" si="65">ROUND(BX51,2)</f>
        <v>0</v>
      </c>
      <c r="AP51" s="3">
        <f t="shared" si="65"/>
        <v>0</v>
      </c>
      <c r="AQ51" s="3">
        <f t="shared" si="65"/>
        <v>0</v>
      </c>
      <c r="AR51" s="3">
        <f t="shared" si="65"/>
        <v>1296.8</v>
      </c>
      <c r="AS51" s="3">
        <f t="shared" si="65"/>
        <v>1296.8</v>
      </c>
      <c r="AT51" s="3">
        <f t="shared" si="65"/>
        <v>0</v>
      </c>
      <c r="AU51" s="3">
        <f t="shared" si="65"/>
        <v>0</v>
      </c>
      <c r="AV51" s="3">
        <f t="shared" si="65"/>
        <v>0</v>
      </c>
      <c r="AW51" s="3">
        <f t="shared" si="65"/>
        <v>0</v>
      </c>
      <c r="AX51" s="3">
        <f t="shared" si="65"/>
        <v>0</v>
      </c>
      <c r="AY51" s="3">
        <f t="shared" si="65"/>
        <v>0</v>
      </c>
      <c r="AZ51" s="3">
        <f t="shared" si="65"/>
        <v>0</v>
      </c>
      <c r="BA51" s="3">
        <f t="shared" si="65"/>
        <v>0</v>
      </c>
      <c r="BB51" s="3">
        <f t="shared" si="65"/>
        <v>0</v>
      </c>
      <c r="BC51" s="3">
        <f t="shared" si="65"/>
        <v>0</v>
      </c>
      <c r="BD51" s="3">
        <f t="shared" si="65"/>
        <v>0</v>
      </c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>
        <f>ROUND(SUMIF(AA28:AA49,"=50444023",FQ28:FQ49),2)</f>
        <v>0</v>
      </c>
      <c r="BY51" s="3">
        <f>ROUND(SUMIF(AA28:AA49,"=50444023",FR28:FR49),2)</f>
        <v>0</v>
      </c>
      <c r="BZ51" s="3">
        <f>ROUND(SUMIF(AA28:AA49,"=50444023",GL28:GL49),2)</f>
        <v>0</v>
      </c>
      <c r="CA51" s="3">
        <f>ROUND(SUMIF(AA28:AA49,"=50444023",GM28:GM49),2)</f>
        <v>1296.8</v>
      </c>
      <c r="CB51" s="3">
        <f>ROUND(SUMIF(AA28:AA49,"=50444023",GN28:GN49),2)</f>
        <v>1296.8</v>
      </c>
      <c r="CC51" s="3">
        <f>ROUND(SUMIF(AA28:AA49,"=50444023",GO28:GO49),2)</f>
        <v>0</v>
      </c>
      <c r="CD51" s="3">
        <f>ROUND(SUMIF(AA28:AA49,"=50444023",GP28:GP49),2)</f>
        <v>0</v>
      </c>
      <c r="CE51" s="3">
        <f>AC51-BX51</f>
        <v>0</v>
      </c>
      <c r="CF51" s="3">
        <f>AC51-BY51</f>
        <v>0</v>
      </c>
      <c r="CG51" s="3">
        <f>BX51-BZ51</f>
        <v>0</v>
      </c>
      <c r="CH51" s="3">
        <f>AC51-BX51-BY51+BZ51</f>
        <v>0</v>
      </c>
      <c r="CI51" s="3">
        <f>BY51-BZ51</f>
        <v>0</v>
      </c>
      <c r="CJ51" s="3">
        <f>ROUND(SUMIF(AA28:AA49,"=50444023",GX28:GX49),2)</f>
        <v>0</v>
      </c>
      <c r="CK51" s="3">
        <f>ROUND(SUMIF(AA28:AA49,"=50444023",GY28:GY49),2)</f>
        <v>0</v>
      </c>
      <c r="CL51" s="3">
        <f>ROUND(SUMIF(AA28:AA49,"=50444023",GZ28:GZ49),2)</f>
        <v>0</v>
      </c>
      <c r="CM51" s="3">
        <f>ROUND(SUMIF(AA28:AA49,"=50444023",HD28:HD49),2)</f>
        <v>0</v>
      </c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4">
        <f t="shared" ref="DG51:DL51" si="66">ROUND(DT51,2)</f>
        <v>18026.93</v>
      </c>
      <c r="DH51" s="4">
        <f t="shared" si="66"/>
        <v>0</v>
      </c>
      <c r="DI51" s="4">
        <f t="shared" si="66"/>
        <v>204.67</v>
      </c>
      <c r="DJ51" s="4">
        <f t="shared" si="66"/>
        <v>134.31</v>
      </c>
      <c r="DK51" s="4">
        <f t="shared" si="66"/>
        <v>17822.259999999998</v>
      </c>
      <c r="DL51" s="4">
        <f t="shared" si="66"/>
        <v>0</v>
      </c>
      <c r="DM51" s="4">
        <f>DZ51</f>
        <v>47.030900000000003</v>
      </c>
      <c r="DN51" s="4">
        <f>EA51</f>
        <v>0</v>
      </c>
      <c r="DO51" s="4">
        <f>ROUND(EB51,2)</f>
        <v>0</v>
      </c>
      <c r="DP51" s="4">
        <f>ROUND(EC51,2)</f>
        <v>12806.03</v>
      </c>
      <c r="DQ51" s="4">
        <f>ROUND(ED51,2)</f>
        <v>7307.14</v>
      </c>
      <c r="DR51" s="4"/>
      <c r="DS51" s="4"/>
      <c r="DT51" s="4">
        <f>ROUND(SUMIF(AA28:AA49,"=50444024",O28:O49),2)</f>
        <v>18026.93</v>
      </c>
      <c r="DU51" s="4">
        <f>ROUND(SUMIF(AA28:AA49,"=50444024",P28:P49),2)</f>
        <v>0</v>
      </c>
      <c r="DV51" s="4">
        <f>ROUND(SUMIF(AA28:AA49,"=50444024",Q28:Q49),2)</f>
        <v>204.67</v>
      </c>
      <c r="DW51" s="4">
        <f>ROUND(SUMIF(AA28:AA49,"=50444024",R28:R49),2)</f>
        <v>134.31</v>
      </c>
      <c r="DX51" s="4">
        <f>ROUND(SUMIF(AA28:AA49,"=50444024",S28:S49),2)</f>
        <v>17822.259999999998</v>
      </c>
      <c r="DY51" s="4">
        <f>ROUND(SUMIF(AA28:AA49,"=50444024",T28:T49),2)</f>
        <v>0</v>
      </c>
      <c r="DZ51" s="4">
        <f>SUMIF(AA28:AA49,"=50444024",U28:U49)</f>
        <v>47.030900000000003</v>
      </c>
      <c r="EA51" s="4">
        <f>SUMIF(AA28:AA49,"=50444024",V28:V49)</f>
        <v>0</v>
      </c>
      <c r="EB51" s="4">
        <f>ROUND(SUMIF(AA28:AA49,"=50444024",W28:W49),2)</f>
        <v>0</v>
      </c>
      <c r="EC51" s="4">
        <f>ROUND(SUMIF(AA28:AA49,"=50444024",X28:X49),2)</f>
        <v>12806.03</v>
      </c>
      <c r="ED51" s="4">
        <f>ROUND(SUMIF(AA28:AA49,"=50444024",Y28:Y49),2)</f>
        <v>7307.14</v>
      </c>
      <c r="EE51" s="4"/>
      <c r="EF51" s="4"/>
      <c r="EG51" s="4">
        <f t="shared" ref="EG51:EV51" si="67">ROUND(FP51,2)</f>
        <v>0</v>
      </c>
      <c r="EH51" s="4">
        <f t="shared" si="67"/>
        <v>0</v>
      </c>
      <c r="EI51" s="4">
        <f t="shared" si="67"/>
        <v>0</v>
      </c>
      <c r="EJ51" s="4">
        <f t="shared" si="67"/>
        <v>38355</v>
      </c>
      <c r="EK51" s="4">
        <f t="shared" si="67"/>
        <v>38355</v>
      </c>
      <c r="EL51" s="4">
        <f t="shared" si="67"/>
        <v>0</v>
      </c>
      <c r="EM51" s="4">
        <f t="shared" si="67"/>
        <v>0</v>
      </c>
      <c r="EN51" s="4">
        <f t="shared" si="67"/>
        <v>0</v>
      </c>
      <c r="EO51" s="4">
        <f t="shared" si="67"/>
        <v>0</v>
      </c>
      <c r="EP51" s="4">
        <f t="shared" si="67"/>
        <v>0</v>
      </c>
      <c r="EQ51" s="4">
        <f t="shared" si="67"/>
        <v>0</v>
      </c>
      <c r="ER51" s="4">
        <f t="shared" si="67"/>
        <v>0</v>
      </c>
      <c r="ES51" s="4">
        <f t="shared" si="67"/>
        <v>0</v>
      </c>
      <c r="ET51" s="4">
        <f t="shared" si="67"/>
        <v>0</v>
      </c>
      <c r="EU51" s="4">
        <f t="shared" si="67"/>
        <v>0</v>
      </c>
      <c r="EV51" s="4">
        <f t="shared" si="67"/>
        <v>0</v>
      </c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>
        <f>ROUND(SUMIF(AA28:AA49,"=50444024",FQ28:FQ49),2)</f>
        <v>0</v>
      </c>
      <c r="FQ51" s="4">
        <f>ROUND(SUMIF(AA28:AA49,"=50444024",FR28:FR49),2)</f>
        <v>0</v>
      </c>
      <c r="FR51" s="4">
        <f>ROUND(SUMIF(AA28:AA49,"=50444024",GL28:GL49),2)</f>
        <v>0</v>
      </c>
      <c r="FS51" s="4">
        <f>ROUND(SUMIF(AA28:AA49,"=50444024",GM28:GM49),2)</f>
        <v>38355</v>
      </c>
      <c r="FT51" s="4">
        <f>ROUND(SUMIF(AA28:AA49,"=50444024",GN28:GN49),2)</f>
        <v>38355</v>
      </c>
      <c r="FU51" s="4">
        <f>ROUND(SUMIF(AA28:AA49,"=50444024",GO28:GO49),2)</f>
        <v>0</v>
      </c>
      <c r="FV51" s="4">
        <f>ROUND(SUMIF(AA28:AA49,"=50444024",GP28:GP49),2)</f>
        <v>0</v>
      </c>
      <c r="FW51" s="4">
        <f>DU51-FP51</f>
        <v>0</v>
      </c>
      <c r="FX51" s="4">
        <f>DU51-FQ51</f>
        <v>0</v>
      </c>
      <c r="FY51" s="4">
        <f>FP51-FR51</f>
        <v>0</v>
      </c>
      <c r="FZ51" s="4">
        <f>DU51-FP51-FQ51+FR51</f>
        <v>0</v>
      </c>
      <c r="GA51" s="4">
        <f>FQ51-FR51</f>
        <v>0</v>
      </c>
      <c r="GB51" s="4">
        <f>ROUND(SUMIF(AA28:AA49,"=50444024",GX28:GX49),2)</f>
        <v>0</v>
      </c>
      <c r="GC51" s="4">
        <f>ROUND(SUMIF(AA28:AA49,"=50444024",GY28:GY49),2)</f>
        <v>0</v>
      </c>
      <c r="GD51" s="4">
        <f>ROUND(SUMIF(AA28:AA49,"=50444024",GZ28:GZ49),2)</f>
        <v>0</v>
      </c>
      <c r="GE51" s="4">
        <f>ROUND(SUMIF(AA28:AA49,"=50444024",HD28:HD49),2)</f>
        <v>0</v>
      </c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>
        <v>0</v>
      </c>
    </row>
    <row r="53" spans="1:245" x14ac:dyDescent="0.2">
      <c r="A53" s="5">
        <v>50</v>
      </c>
      <c r="B53" s="5">
        <v>0</v>
      </c>
      <c r="C53" s="5">
        <v>0</v>
      </c>
      <c r="D53" s="5">
        <v>1</v>
      </c>
      <c r="E53" s="5">
        <v>201</v>
      </c>
      <c r="F53" s="5">
        <f>ROUND(Source!O51,O53)</f>
        <v>533.71</v>
      </c>
      <c r="G53" s="5" t="s">
        <v>69</v>
      </c>
      <c r="H53" s="5" t="s">
        <v>70</v>
      </c>
      <c r="I53" s="5"/>
      <c r="J53" s="5"/>
      <c r="K53" s="5">
        <v>201</v>
      </c>
      <c r="L53" s="5">
        <v>1</v>
      </c>
      <c r="M53" s="5">
        <v>3</v>
      </c>
      <c r="N53" s="5" t="s">
        <v>3</v>
      </c>
      <c r="O53" s="5">
        <v>2</v>
      </c>
      <c r="P53" s="5">
        <f>ROUND(Source!DG51,O53)</f>
        <v>18026.93</v>
      </c>
      <c r="Q53" s="5"/>
      <c r="R53" s="5"/>
      <c r="S53" s="5"/>
      <c r="T53" s="5"/>
      <c r="U53" s="5"/>
      <c r="V53" s="5"/>
      <c r="W53" s="5">
        <v>533.71</v>
      </c>
      <c r="X53" s="5">
        <v>1</v>
      </c>
      <c r="Y53" s="5">
        <v>533.71</v>
      </c>
      <c r="Z53" s="5">
        <v>18026.93</v>
      </c>
      <c r="AA53" s="5">
        <v>1</v>
      </c>
      <c r="AB53" s="5">
        <v>18026.93</v>
      </c>
    </row>
    <row r="54" spans="1:245" x14ac:dyDescent="0.2">
      <c r="A54" s="5">
        <v>50</v>
      </c>
      <c r="B54" s="5">
        <v>0</v>
      </c>
      <c r="C54" s="5">
        <v>0</v>
      </c>
      <c r="D54" s="5">
        <v>1</v>
      </c>
      <c r="E54" s="5">
        <v>202</v>
      </c>
      <c r="F54" s="5">
        <f>ROUND(Source!P51,O54)</f>
        <v>0</v>
      </c>
      <c r="G54" s="5" t="s">
        <v>71</v>
      </c>
      <c r="H54" s="5" t="s">
        <v>72</v>
      </c>
      <c r="I54" s="5"/>
      <c r="J54" s="5"/>
      <c r="K54" s="5">
        <v>202</v>
      </c>
      <c r="L54" s="5">
        <v>2</v>
      </c>
      <c r="M54" s="5">
        <v>3</v>
      </c>
      <c r="N54" s="5" t="s">
        <v>3</v>
      </c>
      <c r="O54" s="5">
        <v>2</v>
      </c>
      <c r="P54" s="5">
        <f>ROUND(Source!DH51,O54)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45" x14ac:dyDescent="0.2">
      <c r="A55" s="5">
        <v>50</v>
      </c>
      <c r="B55" s="5">
        <v>0</v>
      </c>
      <c r="C55" s="5">
        <v>0</v>
      </c>
      <c r="D55" s="5">
        <v>1</v>
      </c>
      <c r="E55" s="5">
        <v>222</v>
      </c>
      <c r="F55" s="5">
        <f>ROUND(Source!AO51,O55)</f>
        <v>0</v>
      </c>
      <c r="G55" s="5" t="s">
        <v>73</v>
      </c>
      <c r="H55" s="5" t="s">
        <v>74</v>
      </c>
      <c r="I55" s="5"/>
      <c r="J55" s="5"/>
      <c r="K55" s="5">
        <v>222</v>
      </c>
      <c r="L55" s="5">
        <v>3</v>
      </c>
      <c r="M55" s="5">
        <v>3</v>
      </c>
      <c r="N55" s="5" t="s">
        <v>3</v>
      </c>
      <c r="O55" s="5">
        <v>2</v>
      </c>
      <c r="P55" s="5">
        <f>ROUND(Source!EG51,O55)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45" x14ac:dyDescent="0.2">
      <c r="A56" s="5">
        <v>50</v>
      </c>
      <c r="B56" s="5">
        <v>0</v>
      </c>
      <c r="C56" s="5">
        <v>0</v>
      </c>
      <c r="D56" s="5">
        <v>1</v>
      </c>
      <c r="E56" s="5">
        <v>225</v>
      </c>
      <c r="F56" s="5">
        <f>ROUND(Source!AV51,O56)</f>
        <v>0</v>
      </c>
      <c r="G56" s="5" t="s">
        <v>75</v>
      </c>
      <c r="H56" s="5" t="s">
        <v>76</v>
      </c>
      <c r="I56" s="5"/>
      <c r="J56" s="5"/>
      <c r="K56" s="5">
        <v>225</v>
      </c>
      <c r="L56" s="5">
        <v>4</v>
      </c>
      <c r="M56" s="5">
        <v>3</v>
      </c>
      <c r="N56" s="5" t="s">
        <v>3</v>
      </c>
      <c r="O56" s="5">
        <v>2</v>
      </c>
      <c r="P56" s="5">
        <f>ROUND(Source!EN51,O56)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45" x14ac:dyDescent="0.2">
      <c r="A57" s="5">
        <v>50</v>
      </c>
      <c r="B57" s="5">
        <v>0</v>
      </c>
      <c r="C57" s="5">
        <v>0</v>
      </c>
      <c r="D57" s="5">
        <v>1</v>
      </c>
      <c r="E57" s="5">
        <v>226</v>
      </c>
      <c r="F57" s="5">
        <f>ROUND(Source!AW51,O57)</f>
        <v>0</v>
      </c>
      <c r="G57" s="5" t="s">
        <v>77</v>
      </c>
      <c r="H57" s="5" t="s">
        <v>78</v>
      </c>
      <c r="I57" s="5"/>
      <c r="J57" s="5"/>
      <c r="K57" s="5">
        <v>226</v>
      </c>
      <c r="L57" s="5">
        <v>5</v>
      </c>
      <c r="M57" s="5">
        <v>3</v>
      </c>
      <c r="N57" s="5" t="s">
        <v>3</v>
      </c>
      <c r="O57" s="5">
        <v>2</v>
      </c>
      <c r="P57" s="5">
        <f>ROUND(Source!EO51,O57)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45" x14ac:dyDescent="0.2">
      <c r="A58" s="5">
        <v>50</v>
      </c>
      <c r="B58" s="5">
        <v>0</v>
      </c>
      <c r="C58" s="5">
        <v>0</v>
      </c>
      <c r="D58" s="5">
        <v>1</v>
      </c>
      <c r="E58" s="5">
        <v>227</v>
      </c>
      <c r="F58" s="5">
        <f>ROUND(Source!AX51,O58)</f>
        <v>0</v>
      </c>
      <c r="G58" s="5" t="s">
        <v>79</v>
      </c>
      <c r="H58" s="5" t="s">
        <v>80</v>
      </c>
      <c r="I58" s="5"/>
      <c r="J58" s="5"/>
      <c r="K58" s="5">
        <v>227</v>
      </c>
      <c r="L58" s="5">
        <v>6</v>
      </c>
      <c r="M58" s="5">
        <v>3</v>
      </c>
      <c r="N58" s="5" t="s">
        <v>3</v>
      </c>
      <c r="O58" s="5">
        <v>2</v>
      </c>
      <c r="P58" s="5">
        <f>ROUND(Source!EP51,O58)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45" x14ac:dyDescent="0.2">
      <c r="A59" s="5">
        <v>50</v>
      </c>
      <c r="B59" s="5">
        <v>0</v>
      </c>
      <c r="C59" s="5">
        <v>0</v>
      </c>
      <c r="D59" s="5">
        <v>1</v>
      </c>
      <c r="E59" s="5">
        <v>228</v>
      </c>
      <c r="F59" s="5">
        <f>ROUND(Source!AY51,O59)</f>
        <v>0</v>
      </c>
      <c r="G59" s="5" t="s">
        <v>81</v>
      </c>
      <c r="H59" s="5" t="s">
        <v>82</v>
      </c>
      <c r="I59" s="5"/>
      <c r="J59" s="5"/>
      <c r="K59" s="5">
        <v>228</v>
      </c>
      <c r="L59" s="5">
        <v>7</v>
      </c>
      <c r="M59" s="5">
        <v>3</v>
      </c>
      <c r="N59" s="5" t="s">
        <v>3</v>
      </c>
      <c r="O59" s="5">
        <v>2</v>
      </c>
      <c r="P59" s="5">
        <f>ROUND(Source!EQ51,O59)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45" x14ac:dyDescent="0.2">
      <c r="A60" s="5">
        <v>50</v>
      </c>
      <c r="B60" s="5">
        <v>0</v>
      </c>
      <c r="C60" s="5">
        <v>0</v>
      </c>
      <c r="D60" s="5">
        <v>1</v>
      </c>
      <c r="E60" s="5">
        <v>216</v>
      </c>
      <c r="F60" s="5">
        <f>ROUND(Source!AP51,O60)</f>
        <v>0</v>
      </c>
      <c r="G60" s="5" t="s">
        <v>83</v>
      </c>
      <c r="H60" s="5" t="s">
        <v>84</v>
      </c>
      <c r="I60" s="5"/>
      <c r="J60" s="5"/>
      <c r="K60" s="5">
        <v>216</v>
      </c>
      <c r="L60" s="5">
        <v>8</v>
      </c>
      <c r="M60" s="5">
        <v>3</v>
      </c>
      <c r="N60" s="5" t="s">
        <v>3</v>
      </c>
      <c r="O60" s="5">
        <v>2</v>
      </c>
      <c r="P60" s="5">
        <f>ROUND(Source!EH51,O60)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45" x14ac:dyDescent="0.2">
      <c r="A61" s="5">
        <v>50</v>
      </c>
      <c r="B61" s="5">
        <v>0</v>
      </c>
      <c r="C61" s="5">
        <v>0</v>
      </c>
      <c r="D61" s="5">
        <v>1</v>
      </c>
      <c r="E61" s="5">
        <v>223</v>
      </c>
      <c r="F61" s="5">
        <f>ROUND(Source!AQ51,O61)</f>
        <v>0</v>
      </c>
      <c r="G61" s="5" t="s">
        <v>85</v>
      </c>
      <c r="H61" s="5" t="s">
        <v>86</v>
      </c>
      <c r="I61" s="5"/>
      <c r="J61" s="5"/>
      <c r="K61" s="5">
        <v>223</v>
      </c>
      <c r="L61" s="5">
        <v>9</v>
      </c>
      <c r="M61" s="5">
        <v>3</v>
      </c>
      <c r="N61" s="5" t="s">
        <v>3</v>
      </c>
      <c r="O61" s="5">
        <v>2</v>
      </c>
      <c r="P61" s="5">
        <f>ROUND(Source!EI51,O61)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45" x14ac:dyDescent="0.2">
      <c r="A62" s="5">
        <v>50</v>
      </c>
      <c r="B62" s="5">
        <v>0</v>
      </c>
      <c r="C62" s="5">
        <v>0</v>
      </c>
      <c r="D62" s="5">
        <v>1</v>
      </c>
      <c r="E62" s="5">
        <v>229</v>
      </c>
      <c r="F62" s="5">
        <f>ROUND(Source!AZ51,O62)</f>
        <v>0</v>
      </c>
      <c r="G62" s="5" t="s">
        <v>87</v>
      </c>
      <c r="H62" s="5" t="s">
        <v>88</v>
      </c>
      <c r="I62" s="5"/>
      <c r="J62" s="5"/>
      <c r="K62" s="5">
        <v>229</v>
      </c>
      <c r="L62" s="5">
        <v>10</v>
      </c>
      <c r="M62" s="5">
        <v>3</v>
      </c>
      <c r="N62" s="5" t="s">
        <v>3</v>
      </c>
      <c r="O62" s="5">
        <v>2</v>
      </c>
      <c r="P62" s="5">
        <f>ROUND(Source!ER51,O62)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45" x14ac:dyDescent="0.2">
      <c r="A63" s="5">
        <v>50</v>
      </c>
      <c r="B63" s="5">
        <v>0</v>
      </c>
      <c r="C63" s="5">
        <v>0</v>
      </c>
      <c r="D63" s="5">
        <v>1</v>
      </c>
      <c r="E63" s="5">
        <v>203</v>
      </c>
      <c r="F63" s="5">
        <f>ROUND(Source!Q51,O63)</f>
        <v>10.91</v>
      </c>
      <c r="G63" s="5" t="s">
        <v>89</v>
      </c>
      <c r="H63" s="5" t="s">
        <v>90</v>
      </c>
      <c r="I63" s="5"/>
      <c r="J63" s="5"/>
      <c r="K63" s="5">
        <v>203</v>
      </c>
      <c r="L63" s="5">
        <v>11</v>
      </c>
      <c r="M63" s="5">
        <v>3</v>
      </c>
      <c r="N63" s="5" t="s">
        <v>3</v>
      </c>
      <c r="O63" s="5">
        <v>2</v>
      </c>
      <c r="P63" s="5">
        <f>ROUND(Source!DI51,O63)</f>
        <v>204.67</v>
      </c>
      <c r="Q63" s="5"/>
      <c r="R63" s="5"/>
      <c r="S63" s="5"/>
      <c r="T63" s="5"/>
      <c r="U63" s="5"/>
      <c r="V63" s="5"/>
      <c r="W63" s="5">
        <v>10.91</v>
      </c>
      <c r="X63" s="5">
        <v>1</v>
      </c>
      <c r="Y63" s="5">
        <v>10.91</v>
      </c>
      <c r="Z63" s="5">
        <v>204.67</v>
      </c>
      <c r="AA63" s="5">
        <v>1</v>
      </c>
      <c r="AB63" s="5">
        <v>204.67</v>
      </c>
    </row>
    <row r="64" spans="1:245" x14ac:dyDescent="0.2">
      <c r="A64" s="5">
        <v>50</v>
      </c>
      <c r="B64" s="5">
        <v>0</v>
      </c>
      <c r="C64" s="5">
        <v>0</v>
      </c>
      <c r="D64" s="5">
        <v>1</v>
      </c>
      <c r="E64" s="5">
        <v>231</v>
      </c>
      <c r="F64" s="5">
        <f>ROUND(Source!BB51,O64)</f>
        <v>0</v>
      </c>
      <c r="G64" s="5" t="s">
        <v>91</v>
      </c>
      <c r="H64" s="5" t="s">
        <v>92</v>
      </c>
      <c r="I64" s="5"/>
      <c r="J64" s="5"/>
      <c r="K64" s="5">
        <v>231</v>
      </c>
      <c r="L64" s="5">
        <v>12</v>
      </c>
      <c r="M64" s="5">
        <v>3</v>
      </c>
      <c r="N64" s="5" t="s">
        <v>3</v>
      </c>
      <c r="O64" s="5">
        <v>2</v>
      </c>
      <c r="P64" s="5">
        <f>ROUND(Source!ET51,O64)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204</v>
      </c>
      <c r="F65" s="5">
        <f>ROUND(Source!R51,O65)</f>
        <v>3.94</v>
      </c>
      <c r="G65" s="5" t="s">
        <v>93</v>
      </c>
      <c r="H65" s="5" t="s">
        <v>94</v>
      </c>
      <c r="I65" s="5"/>
      <c r="J65" s="5"/>
      <c r="K65" s="5">
        <v>204</v>
      </c>
      <c r="L65" s="5">
        <v>13</v>
      </c>
      <c r="M65" s="5">
        <v>3</v>
      </c>
      <c r="N65" s="5" t="s">
        <v>3</v>
      </c>
      <c r="O65" s="5">
        <v>2</v>
      </c>
      <c r="P65" s="5">
        <f>ROUND(Source!DJ51,O65)</f>
        <v>134.31</v>
      </c>
      <c r="Q65" s="5"/>
      <c r="R65" s="5"/>
      <c r="S65" s="5"/>
      <c r="T65" s="5"/>
      <c r="U65" s="5"/>
      <c r="V65" s="5"/>
      <c r="W65" s="5">
        <v>3.94</v>
      </c>
      <c r="X65" s="5">
        <v>1</v>
      </c>
      <c r="Y65" s="5">
        <v>3.94</v>
      </c>
      <c r="Z65" s="5">
        <v>134.31</v>
      </c>
      <c r="AA65" s="5">
        <v>1</v>
      </c>
      <c r="AB65" s="5">
        <v>134.31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205</v>
      </c>
      <c r="F66" s="5">
        <f>ROUND(Source!S51,O66)</f>
        <v>522.79999999999995</v>
      </c>
      <c r="G66" s="5" t="s">
        <v>95</v>
      </c>
      <c r="H66" s="5" t="s">
        <v>96</v>
      </c>
      <c r="I66" s="5"/>
      <c r="J66" s="5"/>
      <c r="K66" s="5">
        <v>205</v>
      </c>
      <c r="L66" s="5">
        <v>14</v>
      </c>
      <c r="M66" s="5">
        <v>3</v>
      </c>
      <c r="N66" s="5" t="s">
        <v>3</v>
      </c>
      <c r="O66" s="5">
        <v>2</v>
      </c>
      <c r="P66" s="5">
        <f>ROUND(Source!DK51,O66)</f>
        <v>17822.259999999998</v>
      </c>
      <c r="Q66" s="5"/>
      <c r="R66" s="5"/>
      <c r="S66" s="5"/>
      <c r="T66" s="5"/>
      <c r="U66" s="5"/>
      <c r="V66" s="5"/>
      <c r="W66" s="5">
        <v>522.79999999999995</v>
      </c>
      <c r="X66" s="5">
        <v>1</v>
      </c>
      <c r="Y66" s="5">
        <v>522.79999999999995</v>
      </c>
      <c r="Z66" s="5">
        <v>17822.259999999998</v>
      </c>
      <c r="AA66" s="5">
        <v>1</v>
      </c>
      <c r="AB66" s="5">
        <v>17822.259999999998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232</v>
      </c>
      <c r="F67" s="5">
        <f>ROUND(Source!BC51,O67)</f>
        <v>0</v>
      </c>
      <c r="G67" s="5" t="s">
        <v>97</v>
      </c>
      <c r="H67" s="5" t="s">
        <v>98</v>
      </c>
      <c r="I67" s="5"/>
      <c r="J67" s="5"/>
      <c r="K67" s="5">
        <v>232</v>
      </c>
      <c r="L67" s="5">
        <v>15</v>
      </c>
      <c r="M67" s="5">
        <v>3</v>
      </c>
      <c r="N67" s="5" t="s">
        <v>3</v>
      </c>
      <c r="O67" s="5">
        <v>2</v>
      </c>
      <c r="P67" s="5">
        <f>ROUND(Source!EU51,O67)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214</v>
      </c>
      <c r="F68" s="5">
        <f>ROUND(Source!AS51,O68)</f>
        <v>1296.8</v>
      </c>
      <c r="G68" s="5" t="s">
        <v>99</v>
      </c>
      <c r="H68" s="5" t="s">
        <v>100</v>
      </c>
      <c r="I68" s="5"/>
      <c r="J68" s="5"/>
      <c r="K68" s="5">
        <v>214</v>
      </c>
      <c r="L68" s="5">
        <v>16</v>
      </c>
      <c r="M68" s="5">
        <v>3</v>
      </c>
      <c r="N68" s="5" t="s">
        <v>3</v>
      </c>
      <c r="O68" s="5">
        <v>2</v>
      </c>
      <c r="P68" s="5">
        <f>ROUND(Source!EK51,O68)</f>
        <v>38355</v>
      </c>
      <c r="Q68" s="5"/>
      <c r="R68" s="5"/>
      <c r="S68" s="5"/>
      <c r="T68" s="5"/>
      <c r="U68" s="5"/>
      <c r="V68" s="5"/>
      <c r="W68" s="5">
        <v>1296.8</v>
      </c>
      <c r="X68" s="5">
        <v>1</v>
      </c>
      <c r="Y68" s="5">
        <v>1296.8</v>
      </c>
      <c r="Z68" s="5">
        <v>38355</v>
      </c>
      <c r="AA68" s="5">
        <v>1</v>
      </c>
      <c r="AB68" s="5">
        <v>38355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215</v>
      </c>
      <c r="F69" s="5">
        <f>ROUND(Source!AT51,O69)</f>
        <v>0</v>
      </c>
      <c r="G69" s="5" t="s">
        <v>101</v>
      </c>
      <c r="H69" s="5" t="s">
        <v>102</v>
      </c>
      <c r="I69" s="5"/>
      <c r="J69" s="5"/>
      <c r="K69" s="5">
        <v>215</v>
      </c>
      <c r="L69" s="5">
        <v>17</v>
      </c>
      <c r="M69" s="5">
        <v>3</v>
      </c>
      <c r="N69" s="5" t="s">
        <v>3</v>
      </c>
      <c r="O69" s="5">
        <v>2</v>
      </c>
      <c r="P69" s="5">
        <f>ROUND(Source!EL51,O69)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217</v>
      </c>
      <c r="F70" s="5">
        <f>ROUND(Source!AU51,O70)</f>
        <v>0</v>
      </c>
      <c r="G70" s="5" t="s">
        <v>103</v>
      </c>
      <c r="H70" s="5" t="s">
        <v>104</v>
      </c>
      <c r="I70" s="5"/>
      <c r="J70" s="5"/>
      <c r="K70" s="5">
        <v>217</v>
      </c>
      <c r="L70" s="5">
        <v>18</v>
      </c>
      <c r="M70" s="5">
        <v>3</v>
      </c>
      <c r="N70" s="5" t="s">
        <v>3</v>
      </c>
      <c r="O70" s="5">
        <v>2</v>
      </c>
      <c r="P70" s="5">
        <f>ROUND(Source!EM51,O70)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230</v>
      </c>
      <c r="F71" s="5">
        <f>ROUND(Source!BA51,O71)</f>
        <v>0</v>
      </c>
      <c r="G71" s="5" t="s">
        <v>105</v>
      </c>
      <c r="H71" s="5" t="s">
        <v>106</v>
      </c>
      <c r="I71" s="5"/>
      <c r="J71" s="5"/>
      <c r="K71" s="5">
        <v>230</v>
      </c>
      <c r="L71" s="5">
        <v>19</v>
      </c>
      <c r="M71" s="5">
        <v>3</v>
      </c>
      <c r="N71" s="5" t="s">
        <v>3</v>
      </c>
      <c r="O71" s="5">
        <v>2</v>
      </c>
      <c r="P71" s="5">
        <f>ROUND(Source!ES51,O71)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206</v>
      </c>
      <c r="F72" s="5">
        <f>ROUND(Source!T51,O72)</f>
        <v>0</v>
      </c>
      <c r="G72" s="5" t="s">
        <v>107</v>
      </c>
      <c r="H72" s="5" t="s">
        <v>108</v>
      </c>
      <c r="I72" s="5"/>
      <c r="J72" s="5"/>
      <c r="K72" s="5">
        <v>206</v>
      </c>
      <c r="L72" s="5">
        <v>20</v>
      </c>
      <c r="M72" s="5">
        <v>3</v>
      </c>
      <c r="N72" s="5" t="s">
        <v>3</v>
      </c>
      <c r="O72" s="5">
        <v>2</v>
      </c>
      <c r="P72" s="5">
        <f>ROUND(Source!DL51,O72)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207</v>
      </c>
      <c r="F73" s="5">
        <f>Source!U51</f>
        <v>47.030900000000003</v>
      </c>
      <c r="G73" s="5" t="s">
        <v>109</v>
      </c>
      <c r="H73" s="5" t="s">
        <v>110</v>
      </c>
      <c r="I73" s="5"/>
      <c r="J73" s="5"/>
      <c r="K73" s="5">
        <v>207</v>
      </c>
      <c r="L73" s="5">
        <v>21</v>
      </c>
      <c r="M73" s="5">
        <v>3</v>
      </c>
      <c r="N73" s="5" t="s">
        <v>3</v>
      </c>
      <c r="O73" s="5">
        <v>-1</v>
      </c>
      <c r="P73" s="5">
        <f>Source!DM51</f>
        <v>47.030900000000003</v>
      </c>
      <c r="Q73" s="5"/>
      <c r="R73" s="5"/>
      <c r="S73" s="5"/>
      <c r="T73" s="5"/>
      <c r="U73" s="5"/>
      <c r="V73" s="5"/>
      <c r="W73" s="5">
        <v>47.030899999999995</v>
      </c>
      <c r="X73" s="5">
        <v>1</v>
      </c>
      <c r="Y73" s="5">
        <v>47.030899999999995</v>
      </c>
      <c r="Z73" s="5">
        <v>47.030899999999995</v>
      </c>
      <c r="AA73" s="5">
        <v>1</v>
      </c>
      <c r="AB73" s="5">
        <v>47.030899999999995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208</v>
      </c>
      <c r="F74" s="5">
        <f>Source!V51</f>
        <v>0</v>
      </c>
      <c r="G74" s="5" t="s">
        <v>111</v>
      </c>
      <c r="H74" s="5" t="s">
        <v>112</v>
      </c>
      <c r="I74" s="5"/>
      <c r="J74" s="5"/>
      <c r="K74" s="5">
        <v>208</v>
      </c>
      <c r="L74" s="5">
        <v>22</v>
      </c>
      <c r="M74" s="5">
        <v>3</v>
      </c>
      <c r="N74" s="5" t="s">
        <v>3</v>
      </c>
      <c r="O74" s="5">
        <v>-1</v>
      </c>
      <c r="P74" s="5">
        <f>Source!DN51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209</v>
      </c>
      <c r="F75" s="5">
        <f>ROUND(Source!W51,O75)</f>
        <v>0</v>
      </c>
      <c r="G75" s="5" t="s">
        <v>113</v>
      </c>
      <c r="H75" s="5" t="s">
        <v>114</v>
      </c>
      <c r="I75" s="5"/>
      <c r="J75" s="5"/>
      <c r="K75" s="5">
        <v>209</v>
      </c>
      <c r="L75" s="5">
        <v>23</v>
      </c>
      <c r="M75" s="5">
        <v>3</v>
      </c>
      <c r="N75" s="5" t="s">
        <v>3</v>
      </c>
      <c r="O75" s="5">
        <v>2</v>
      </c>
      <c r="P75" s="5">
        <f>ROUND(Source!DO51,O75)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233</v>
      </c>
      <c r="F76" s="5">
        <f>ROUND(Source!BD51,O76)</f>
        <v>0</v>
      </c>
      <c r="G76" s="5" t="s">
        <v>115</v>
      </c>
      <c r="H76" s="5" t="s">
        <v>116</v>
      </c>
      <c r="I76" s="5"/>
      <c r="J76" s="5"/>
      <c r="K76" s="5">
        <v>233</v>
      </c>
      <c r="L76" s="5">
        <v>24</v>
      </c>
      <c r="M76" s="5">
        <v>3</v>
      </c>
      <c r="N76" s="5" t="s">
        <v>3</v>
      </c>
      <c r="O76" s="5">
        <v>2</v>
      </c>
      <c r="P76" s="5">
        <f>ROUND(Source!EV51,O76)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210</v>
      </c>
      <c r="F77" s="5">
        <f>ROUND(Source!X51,O77)</f>
        <v>439.56</v>
      </c>
      <c r="G77" s="5" t="s">
        <v>117</v>
      </c>
      <c r="H77" s="5" t="s">
        <v>118</v>
      </c>
      <c r="I77" s="5"/>
      <c r="J77" s="5"/>
      <c r="K77" s="5">
        <v>210</v>
      </c>
      <c r="L77" s="5">
        <v>25</v>
      </c>
      <c r="M77" s="5">
        <v>3</v>
      </c>
      <c r="N77" s="5" t="s">
        <v>3</v>
      </c>
      <c r="O77" s="5">
        <v>2</v>
      </c>
      <c r="P77" s="5">
        <f>ROUND(Source!DP51,O77)</f>
        <v>12806.03</v>
      </c>
      <c r="Q77" s="5"/>
      <c r="R77" s="5"/>
      <c r="S77" s="5"/>
      <c r="T77" s="5"/>
      <c r="U77" s="5"/>
      <c r="V77" s="5"/>
      <c r="W77" s="5">
        <v>439.56</v>
      </c>
      <c r="X77" s="5">
        <v>1</v>
      </c>
      <c r="Y77" s="5">
        <v>439.56</v>
      </c>
      <c r="Z77" s="5">
        <v>12806.03</v>
      </c>
      <c r="AA77" s="5">
        <v>1</v>
      </c>
      <c r="AB77" s="5">
        <v>12806.03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211</v>
      </c>
      <c r="F78" s="5">
        <f>ROUND(Source!Y51,O78)</f>
        <v>316.63</v>
      </c>
      <c r="G78" s="5" t="s">
        <v>119</v>
      </c>
      <c r="H78" s="5" t="s">
        <v>120</v>
      </c>
      <c r="I78" s="5"/>
      <c r="J78" s="5"/>
      <c r="K78" s="5">
        <v>211</v>
      </c>
      <c r="L78" s="5">
        <v>26</v>
      </c>
      <c r="M78" s="5">
        <v>3</v>
      </c>
      <c r="N78" s="5" t="s">
        <v>3</v>
      </c>
      <c r="O78" s="5">
        <v>2</v>
      </c>
      <c r="P78" s="5">
        <f>ROUND(Source!DQ51,O78)</f>
        <v>7307.14</v>
      </c>
      <c r="Q78" s="5"/>
      <c r="R78" s="5"/>
      <c r="S78" s="5"/>
      <c r="T78" s="5"/>
      <c r="U78" s="5"/>
      <c r="V78" s="5"/>
      <c r="W78" s="5">
        <v>316.63</v>
      </c>
      <c r="X78" s="5">
        <v>1</v>
      </c>
      <c r="Y78" s="5">
        <v>316.63</v>
      </c>
      <c r="Z78" s="5">
        <v>7307.14</v>
      </c>
      <c r="AA78" s="5">
        <v>1</v>
      </c>
      <c r="AB78" s="5">
        <v>7307.14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224</v>
      </c>
      <c r="F79" s="5">
        <f>ROUND(Source!AR51,O79)</f>
        <v>1296.8</v>
      </c>
      <c r="G79" s="5" t="s">
        <v>121</v>
      </c>
      <c r="H79" s="5" t="s">
        <v>122</v>
      </c>
      <c r="I79" s="5"/>
      <c r="J79" s="5"/>
      <c r="K79" s="5">
        <v>224</v>
      </c>
      <c r="L79" s="5">
        <v>27</v>
      </c>
      <c r="M79" s="5">
        <v>3</v>
      </c>
      <c r="N79" s="5" t="s">
        <v>3</v>
      </c>
      <c r="O79" s="5">
        <v>2</v>
      </c>
      <c r="P79" s="5">
        <f>ROUND(Source!EJ51,O79)</f>
        <v>38355</v>
      </c>
      <c r="Q79" s="5"/>
      <c r="R79" s="5"/>
      <c r="S79" s="5"/>
      <c r="T79" s="5"/>
      <c r="U79" s="5"/>
      <c r="V79" s="5"/>
      <c r="W79" s="5">
        <v>1296.8</v>
      </c>
      <c r="X79" s="5">
        <v>1</v>
      </c>
      <c r="Y79" s="5">
        <v>1296.8</v>
      </c>
      <c r="Z79" s="5">
        <v>38355</v>
      </c>
      <c r="AA79" s="5">
        <v>1</v>
      </c>
      <c r="AB79" s="5">
        <v>38355</v>
      </c>
    </row>
    <row r="81" spans="1:255" x14ac:dyDescent="0.2">
      <c r="A81" s="1">
        <v>4</v>
      </c>
      <c r="B81" s="1">
        <v>1</v>
      </c>
      <c r="C81" s="1"/>
      <c r="D81" s="1">
        <f>ROW(A94)</f>
        <v>94</v>
      </c>
      <c r="E81" s="1"/>
      <c r="F81" s="1" t="s">
        <v>15</v>
      </c>
      <c r="G81" s="1" t="s">
        <v>123</v>
      </c>
      <c r="H81" s="1" t="s">
        <v>3</v>
      </c>
      <c r="I81" s="1">
        <v>0</v>
      </c>
      <c r="J81" s="1"/>
      <c r="K81" s="1">
        <v>-1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>
        <v>0</v>
      </c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55" x14ac:dyDescent="0.2">
      <c r="A83" s="3">
        <v>52</v>
      </c>
      <c r="B83" s="3">
        <f t="shared" ref="B83:G83" si="68">B94</f>
        <v>1</v>
      </c>
      <c r="C83" s="3">
        <f t="shared" si="68"/>
        <v>4</v>
      </c>
      <c r="D83" s="3">
        <f t="shared" si="68"/>
        <v>81</v>
      </c>
      <c r="E83" s="3">
        <f t="shared" si="68"/>
        <v>0</v>
      </c>
      <c r="F83" s="3" t="str">
        <f t="shared" si="68"/>
        <v>Новый раздел</v>
      </c>
      <c r="G83" s="3" t="str">
        <f t="shared" si="68"/>
        <v>Демонтажные работы (ВиК)</v>
      </c>
      <c r="H83" s="3"/>
      <c r="I83" s="3"/>
      <c r="J83" s="3"/>
      <c r="K83" s="3"/>
      <c r="L83" s="3"/>
      <c r="M83" s="3"/>
      <c r="N83" s="3"/>
      <c r="O83" s="3">
        <f t="shared" ref="O83:AT83" si="69">O94</f>
        <v>50.48</v>
      </c>
      <c r="P83" s="3">
        <f t="shared" si="69"/>
        <v>1.7</v>
      </c>
      <c r="Q83" s="3">
        <f t="shared" si="69"/>
        <v>0.2</v>
      </c>
      <c r="R83" s="3">
        <f t="shared" si="69"/>
        <v>0.03</v>
      </c>
      <c r="S83" s="3">
        <f t="shared" si="69"/>
        <v>48.58</v>
      </c>
      <c r="T83" s="3">
        <f t="shared" si="69"/>
        <v>0</v>
      </c>
      <c r="U83" s="3">
        <f t="shared" si="69"/>
        <v>4.0279999999999996</v>
      </c>
      <c r="V83" s="3">
        <f t="shared" si="69"/>
        <v>0</v>
      </c>
      <c r="W83" s="3">
        <f t="shared" si="69"/>
        <v>0</v>
      </c>
      <c r="X83" s="3">
        <f t="shared" si="69"/>
        <v>43.35</v>
      </c>
      <c r="Y83" s="3">
        <f t="shared" si="69"/>
        <v>29.56</v>
      </c>
      <c r="Z83" s="3">
        <f t="shared" si="69"/>
        <v>0</v>
      </c>
      <c r="AA83" s="3">
        <f t="shared" si="69"/>
        <v>0</v>
      </c>
      <c r="AB83" s="3">
        <f t="shared" si="69"/>
        <v>50.48</v>
      </c>
      <c r="AC83" s="3">
        <f t="shared" si="69"/>
        <v>1.7</v>
      </c>
      <c r="AD83" s="3">
        <f t="shared" si="69"/>
        <v>0.2</v>
      </c>
      <c r="AE83" s="3">
        <f t="shared" si="69"/>
        <v>0.03</v>
      </c>
      <c r="AF83" s="3">
        <f t="shared" si="69"/>
        <v>48.58</v>
      </c>
      <c r="AG83" s="3">
        <f t="shared" si="69"/>
        <v>0</v>
      </c>
      <c r="AH83" s="3">
        <f t="shared" si="69"/>
        <v>4.0279999999999996</v>
      </c>
      <c r="AI83" s="3">
        <f t="shared" si="69"/>
        <v>0</v>
      </c>
      <c r="AJ83" s="3">
        <f t="shared" si="69"/>
        <v>0</v>
      </c>
      <c r="AK83" s="3">
        <f t="shared" si="69"/>
        <v>43.35</v>
      </c>
      <c r="AL83" s="3">
        <f t="shared" si="69"/>
        <v>29.56</v>
      </c>
      <c r="AM83" s="3">
        <f t="shared" si="69"/>
        <v>0</v>
      </c>
      <c r="AN83" s="3">
        <f t="shared" si="69"/>
        <v>0</v>
      </c>
      <c r="AO83" s="3">
        <f t="shared" si="69"/>
        <v>0</v>
      </c>
      <c r="AP83" s="3">
        <f t="shared" si="69"/>
        <v>0</v>
      </c>
      <c r="AQ83" s="3">
        <f t="shared" si="69"/>
        <v>0</v>
      </c>
      <c r="AR83" s="3">
        <f t="shared" si="69"/>
        <v>123.44</v>
      </c>
      <c r="AS83" s="3">
        <f t="shared" si="69"/>
        <v>123.44</v>
      </c>
      <c r="AT83" s="3">
        <f t="shared" si="69"/>
        <v>0</v>
      </c>
      <c r="AU83" s="3">
        <f t="shared" ref="AU83:BZ83" si="70">AU94</f>
        <v>0</v>
      </c>
      <c r="AV83" s="3">
        <f t="shared" si="70"/>
        <v>1.7</v>
      </c>
      <c r="AW83" s="3">
        <f t="shared" si="70"/>
        <v>1.7</v>
      </c>
      <c r="AX83" s="3">
        <f t="shared" si="70"/>
        <v>0</v>
      </c>
      <c r="AY83" s="3">
        <f t="shared" si="70"/>
        <v>1.7</v>
      </c>
      <c r="AZ83" s="3">
        <f t="shared" si="70"/>
        <v>0</v>
      </c>
      <c r="BA83" s="3">
        <f t="shared" si="70"/>
        <v>0</v>
      </c>
      <c r="BB83" s="3">
        <f t="shared" si="70"/>
        <v>0</v>
      </c>
      <c r="BC83" s="3">
        <f t="shared" si="70"/>
        <v>0</v>
      </c>
      <c r="BD83" s="3">
        <f t="shared" si="70"/>
        <v>0</v>
      </c>
      <c r="BE83" s="3">
        <f t="shared" si="70"/>
        <v>0</v>
      </c>
      <c r="BF83" s="3">
        <f t="shared" si="70"/>
        <v>0</v>
      </c>
      <c r="BG83" s="3">
        <f t="shared" si="70"/>
        <v>0</v>
      </c>
      <c r="BH83" s="3">
        <f t="shared" si="70"/>
        <v>0</v>
      </c>
      <c r="BI83" s="3">
        <f t="shared" si="70"/>
        <v>0</v>
      </c>
      <c r="BJ83" s="3">
        <f t="shared" si="70"/>
        <v>0</v>
      </c>
      <c r="BK83" s="3">
        <f t="shared" si="70"/>
        <v>0</v>
      </c>
      <c r="BL83" s="3">
        <f t="shared" si="70"/>
        <v>0</v>
      </c>
      <c r="BM83" s="3">
        <f t="shared" si="70"/>
        <v>0</v>
      </c>
      <c r="BN83" s="3">
        <f t="shared" si="70"/>
        <v>0</v>
      </c>
      <c r="BO83" s="3">
        <f t="shared" si="70"/>
        <v>0</v>
      </c>
      <c r="BP83" s="3">
        <f t="shared" si="70"/>
        <v>0</v>
      </c>
      <c r="BQ83" s="3">
        <f t="shared" si="70"/>
        <v>0</v>
      </c>
      <c r="BR83" s="3">
        <f t="shared" si="70"/>
        <v>0</v>
      </c>
      <c r="BS83" s="3">
        <f t="shared" si="70"/>
        <v>0</v>
      </c>
      <c r="BT83" s="3">
        <f t="shared" si="70"/>
        <v>0</v>
      </c>
      <c r="BU83" s="3">
        <f t="shared" si="70"/>
        <v>0</v>
      </c>
      <c r="BV83" s="3">
        <f t="shared" si="70"/>
        <v>0</v>
      </c>
      <c r="BW83" s="3">
        <f t="shared" si="70"/>
        <v>0</v>
      </c>
      <c r="BX83" s="3">
        <f t="shared" si="70"/>
        <v>0</v>
      </c>
      <c r="BY83" s="3">
        <f t="shared" si="70"/>
        <v>0</v>
      </c>
      <c r="BZ83" s="3">
        <f t="shared" si="70"/>
        <v>0</v>
      </c>
      <c r="CA83" s="3">
        <f t="shared" ref="CA83:DF83" si="71">CA94</f>
        <v>123.44</v>
      </c>
      <c r="CB83" s="3">
        <f t="shared" si="71"/>
        <v>123.44</v>
      </c>
      <c r="CC83" s="3">
        <f t="shared" si="71"/>
        <v>0</v>
      </c>
      <c r="CD83" s="3">
        <f t="shared" si="71"/>
        <v>0</v>
      </c>
      <c r="CE83" s="3">
        <f t="shared" si="71"/>
        <v>1.7</v>
      </c>
      <c r="CF83" s="3">
        <f t="shared" si="71"/>
        <v>1.7</v>
      </c>
      <c r="CG83" s="3">
        <f t="shared" si="71"/>
        <v>0</v>
      </c>
      <c r="CH83" s="3">
        <f t="shared" si="71"/>
        <v>1.7</v>
      </c>
      <c r="CI83" s="3">
        <f t="shared" si="71"/>
        <v>0</v>
      </c>
      <c r="CJ83" s="3">
        <f t="shared" si="71"/>
        <v>0</v>
      </c>
      <c r="CK83" s="3">
        <f t="shared" si="71"/>
        <v>0</v>
      </c>
      <c r="CL83" s="3">
        <f t="shared" si="71"/>
        <v>0</v>
      </c>
      <c r="CM83" s="3">
        <f t="shared" si="71"/>
        <v>0</v>
      </c>
      <c r="CN83" s="3">
        <f t="shared" si="71"/>
        <v>0</v>
      </c>
      <c r="CO83" s="3">
        <f t="shared" si="71"/>
        <v>0</v>
      </c>
      <c r="CP83" s="3">
        <f t="shared" si="71"/>
        <v>0</v>
      </c>
      <c r="CQ83" s="3">
        <f t="shared" si="71"/>
        <v>0</v>
      </c>
      <c r="CR83" s="3">
        <f t="shared" si="71"/>
        <v>0</v>
      </c>
      <c r="CS83" s="3">
        <f t="shared" si="71"/>
        <v>0</v>
      </c>
      <c r="CT83" s="3">
        <f t="shared" si="71"/>
        <v>0</v>
      </c>
      <c r="CU83" s="3">
        <f t="shared" si="71"/>
        <v>0</v>
      </c>
      <c r="CV83" s="3">
        <f t="shared" si="71"/>
        <v>0</v>
      </c>
      <c r="CW83" s="3">
        <f t="shared" si="71"/>
        <v>0</v>
      </c>
      <c r="CX83" s="3">
        <f t="shared" si="71"/>
        <v>0</v>
      </c>
      <c r="CY83" s="3">
        <f t="shared" si="71"/>
        <v>0</v>
      </c>
      <c r="CZ83" s="3">
        <f t="shared" si="71"/>
        <v>0</v>
      </c>
      <c r="DA83" s="3">
        <f t="shared" si="71"/>
        <v>0</v>
      </c>
      <c r="DB83" s="3">
        <f t="shared" si="71"/>
        <v>0</v>
      </c>
      <c r="DC83" s="3">
        <f t="shared" si="71"/>
        <v>0</v>
      </c>
      <c r="DD83" s="3">
        <f t="shared" si="71"/>
        <v>0</v>
      </c>
      <c r="DE83" s="3">
        <f t="shared" si="71"/>
        <v>0</v>
      </c>
      <c r="DF83" s="3">
        <f t="shared" si="71"/>
        <v>0</v>
      </c>
      <c r="DG83" s="4">
        <f t="shared" ref="DG83:EL83" si="72">DG94</f>
        <v>1683.39</v>
      </c>
      <c r="DH83" s="4">
        <f t="shared" si="72"/>
        <v>24.79</v>
      </c>
      <c r="DI83" s="4">
        <f t="shared" si="72"/>
        <v>2.5</v>
      </c>
      <c r="DJ83" s="4">
        <f t="shared" si="72"/>
        <v>1.02</v>
      </c>
      <c r="DK83" s="4">
        <f t="shared" si="72"/>
        <v>1656.1</v>
      </c>
      <c r="DL83" s="4">
        <f t="shared" si="72"/>
        <v>0</v>
      </c>
      <c r="DM83" s="4">
        <f t="shared" si="72"/>
        <v>4.0279999999999996</v>
      </c>
      <c r="DN83" s="4">
        <f t="shared" si="72"/>
        <v>0</v>
      </c>
      <c r="DO83" s="4">
        <f t="shared" si="72"/>
        <v>0</v>
      </c>
      <c r="DP83" s="4">
        <f t="shared" si="72"/>
        <v>1261.21</v>
      </c>
      <c r="DQ83" s="4">
        <f t="shared" si="72"/>
        <v>679</v>
      </c>
      <c r="DR83" s="4">
        <f t="shared" si="72"/>
        <v>0</v>
      </c>
      <c r="DS83" s="4">
        <f t="shared" si="72"/>
        <v>0</v>
      </c>
      <c r="DT83" s="4">
        <f t="shared" si="72"/>
        <v>1683.39</v>
      </c>
      <c r="DU83" s="4">
        <f t="shared" si="72"/>
        <v>24.79</v>
      </c>
      <c r="DV83" s="4">
        <f t="shared" si="72"/>
        <v>2.5</v>
      </c>
      <c r="DW83" s="4">
        <f t="shared" si="72"/>
        <v>1.02</v>
      </c>
      <c r="DX83" s="4">
        <f t="shared" si="72"/>
        <v>1656.1</v>
      </c>
      <c r="DY83" s="4">
        <f t="shared" si="72"/>
        <v>0</v>
      </c>
      <c r="DZ83" s="4">
        <f t="shared" si="72"/>
        <v>4.0279999999999996</v>
      </c>
      <c r="EA83" s="4">
        <f t="shared" si="72"/>
        <v>0</v>
      </c>
      <c r="EB83" s="4">
        <f t="shared" si="72"/>
        <v>0</v>
      </c>
      <c r="EC83" s="4">
        <f t="shared" si="72"/>
        <v>1261.21</v>
      </c>
      <c r="ED83" s="4">
        <f t="shared" si="72"/>
        <v>679</v>
      </c>
      <c r="EE83" s="4">
        <f t="shared" si="72"/>
        <v>0</v>
      </c>
      <c r="EF83" s="4">
        <f t="shared" si="72"/>
        <v>0</v>
      </c>
      <c r="EG83" s="4">
        <f t="shared" si="72"/>
        <v>0</v>
      </c>
      <c r="EH83" s="4">
        <f t="shared" si="72"/>
        <v>0</v>
      </c>
      <c r="EI83" s="4">
        <f t="shared" si="72"/>
        <v>0</v>
      </c>
      <c r="EJ83" s="4">
        <f t="shared" si="72"/>
        <v>3625.23</v>
      </c>
      <c r="EK83" s="4">
        <f t="shared" si="72"/>
        <v>3625.23</v>
      </c>
      <c r="EL83" s="4">
        <f t="shared" si="72"/>
        <v>0</v>
      </c>
      <c r="EM83" s="4">
        <f t="shared" ref="EM83:FR83" si="73">EM94</f>
        <v>0</v>
      </c>
      <c r="EN83" s="4">
        <f t="shared" si="73"/>
        <v>24.79</v>
      </c>
      <c r="EO83" s="4">
        <f t="shared" si="73"/>
        <v>24.79</v>
      </c>
      <c r="EP83" s="4">
        <f t="shared" si="73"/>
        <v>0</v>
      </c>
      <c r="EQ83" s="4">
        <f t="shared" si="73"/>
        <v>24.79</v>
      </c>
      <c r="ER83" s="4">
        <f t="shared" si="73"/>
        <v>0</v>
      </c>
      <c r="ES83" s="4">
        <f t="shared" si="73"/>
        <v>0</v>
      </c>
      <c r="ET83" s="4">
        <f t="shared" si="73"/>
        <v>0</v>
      </c>
      <c r="EU83" s="4">
        <f t="shared" si="73"/>
        <v>0</v>
      </c>
      <c r="EV83" s="4">
        <f t="shared" si="73"/>
        <v>0</v>
      </c>
      <c r="EW83" s="4">
        <f t="shared" si="73"/>
        <v>0</v>
      </c>
      <c r="EX83" s="4">
        <f t="shared" si="73"/>
        <v>0</v>
      </c>
      <c r="EY83" s="4">
        <f t="shared" si="73"/>
        <v>0</v>
      </c>
      <c r="EZ83" s="4">
        <f t="shared" si="73"/>
        <v>0</v>
      </c>
      <c r="FA83" s="4">
        <f t="shared" si="73"/>
        <v>0</v>
      </c>
      <c r="FB83" s="4">
        <f t="shared" si="73"/>
        <v>0</v>
      </c>
      <c r="FC83" s="4">
        <f t="shared" si="73"/>
        <v>0</v>
      </c>
      <c r="FD83" s="4">
        <f t="shared" si="73"/>
        <v>0</v>
      </c>
      <c r="FE83" s="4">
        <f t="shared" si="73"/>
        <v>0</v>
      </c>
      <c r="FF83" s="4">
        <f t="shared" si="73"/>
        <v>0</v>
      </c>
      <c r="FG83" s="4">
        <f t="shared" si="73"/>
        <v>0</v>
      </c>
      <c r="FH83" s="4">
        <f t="shared" si="73"/>
        <v>0</v>
      </c>
      <c r="FI83" s="4">
        <f t="shared" si="73"/>
        <v>0</v>
      </c>
      <c r="FJ83" s="4">
        <f t="shared" si="73"/>
        <v>0</v>
      </c>
      <c r="FK83" s="4">
        <f t="shared" si="73"/>
        <v>0</v>
      </c>
      <c r="FL83" s="4">
        <f t="shared" si="73"/>
        <v>0</v>
      </c>
      <c r="FM83" s="4">
        <f t="shared" si="73"/>
        <v>0</v>
      </c>
      <c r="FN83" s="4">
        <f t="shared" si="73"/>
        <v>0</v>
      </c>
      <c r="FO83" s="4">
        <f t="shared" si="73"/>
        <v>0</v>
      </c>
      <c r="FP83" s="4">
        <f t="shared" si="73"/>
        <v>0</v>
      </c>
      <c r="FQ83" s="4">
        <f t="shared" si="73"/>
        <v>0</v>
      </c>
      <c r="FR83" s="4">
        <f t="shared" si="73"/>
        <v>0</v>
      </c>
      <c r="FS83" s="4">
        <f t="shared" ref="FS83:GX83" si="74">FS94</f>
        <v>3625.23</v>
      </c>
      <c r="FT83" s="4">
        <f t="shared" si="74"/>
        <v>3625.23</v>
      </c>
      <c r="FU83" s="4">
        <f t="shared" si="74"/>
        <v>0</v>
      </c>
      <c r="FV83" s="4">
        <f t="shared" si="74"/>
        <v>0</v>
      </c>
      <c r="FW83" s="4">
        <f t="shared" si="74"/>
        <v>24.79</v>
      </c>
      <c r="FX83" s="4">
        <f t="shared" si="74"/>
        <v>24.79</v>
      </c>
      <c r="FY83" s="4">
        <f t="shared" si="74"/>
        <v>0</v>
      </c>
      <c r="FZ83" s="4">
        <f t="shared" si="74"/>
        <v>24.79</v>
      </c>
      <c r="GA83" s="4">
        <f t="shared" si="74"/>
        <v>0</v>
      </c>
      <c r="GB83" s="4">
        <f t="shared" si="74"/>
        <v>0</v>
      </c>
      <c r="GC83" s="4">
        <f t="shared" si="74"/>
        <v>0</v>
      </c>
      <c r="GD83" s="4">
        <f t="shared" si="74"/>
        <v>0</v>
      </c>
      <c r="GE83" s="4">
        <f t="shared" si="74"/>
        <v>0</v>
      </c>
      <c r="GF83" s="4">
        <f t="shared" si="74"/>
        <v>0</v>
      </c>
      <c r="GG83" s="4">
        <f t="shared" si="74"/>
        <v>0</v>
      </c>
      <c r="GH83" s="4">
        <f t="shared" si="74"/>
        <v>0</v>
      </c>
      <c r="GI83" s="4">
        <f t="shared" si="74"/>
        <v>0</v>
      </c>
      <c r="GJ83" s="4">
        <f t="shared" si="74"/>
        <v>0</v>
      </c>
      <c r="GK83" s="4">
        <f t="shared" si="74"/>
        <v>0</v>
      </c>
      <c r="GL83" s="4">
        <f t="shared" si="74"/>
        <v>0</v>
      </c>
      <c r="GM83" s="4">
        <f t="shared" si="74"/>
        <v>0</v>
      </c>
      <c r="GN83" s="4">
        <f t="shared" si="74"/>
        <v>0</v>
      </c>
      <c r="GO83" s="4">
        <f t="shared" si="74"/>
        <v>0</v>
      </c>
      <c r="GP83" s="4">
        <f t="shared" si="74"/>
        <v>0</v>
      </c>
      <c r="GQ83" s="4">
        <f t="shared" si="74"/>
        <v>0</v>
      </c>
      <c r="GR83" s="4">
        <f t="shared" si="74"/>
        <v>0</v>
      </c>
      <c r="GS83" s="4">
        <f t="shared" si="74"/>
        <v>0</v>
      </c>
      <c r="GT83" s="4">
        <f t="shared" si="74"/>
        <v>0</v>
      </c>
      <c r="GU83" s="4">
        <f t="shared" si="74"/>
        <v>0</v>
      </c>
      <c r="GV83" s="4">
        <f t="shared" si="74"/>
        <v>0</v>
      </c>
      <c r="GW83" s="4">
        <f t="shared" si="74"/>
        <v>0</v>
      </c>
      <c r="GX83" s="4">
        <f t="shared" si="74"/>
        <v>0</v>
      </c>
    </row>
    <row r="85" spans="1:255" x14ac:dyDescent="0.2">
      <c r="A85" s="2">
        <v>17</v>
      </c>
      <c r="B85" s="2">
        <v>1</v>
      </c>
      <c r="C85" s="2">
        <f>ROW(SmtRes!A43)</f>
        <v>43</v>
      </c>
      <c r="D85" s="2">
        <f>ROW(EtalonRes!A35)</f>
        <v>35</v>
      </c>
      <c r="E85" s="2" t="s">
        <v>124</v>
      </c>
      <c r="F85" s="2" t="s">
        <v>125</v>
      </c>
      <c r="G85" s="2" t="s">
        <v>126</v>
      </c>
      <c r="H85" s="2" t="s">
        <v>127</v>
      </c>
      <c r="I85" s="2">
        <f>ROUND((2)/100,9)</f>
        <v>0.02</v>
      </c>
      <c r="J85" s="2">
        <v>0</v>
      </c>
      <c r="K85" s="2">
        <f>ROUND((2)/100,9)</f>
        <v>0.02</v>
      </c>
      <c r="L85" s="2"/>
      <c r="M85" s="2"/>
      <c r="N85" s="2"/>
      <c r="O85" s="2">
        <f t="shared" ref="O85:O92" si="75">ROUND(CP85,2)</f>
        <v>16.850000000000001</v>
      </c>
      <c r="P85" s="2">
        <f t="shared" ref="P85:P92" si="76">ROUND((ROUND((AC85*AW85*I85),2)*BC85),2)</f>
        <v>1.7</v>
      </c>
      <c r="Q85" s="2">
        <f t="shared" ref="Q85:Q92" si="77">(ROUND((ROUND(((ET85)*AV85*I85),2)*BB85),2)+ROUND((ROUND(((AE85-(EU85))*AV85*I85),2)*BS85),2))</f>
        <v>0.2</v>
      </c>
      <c r="R85" s="2">
        <f t="shared" ref="R85:R92" si="78">ROUND((ROUND((AE85*AV85*I85),2)*BS85),2)</f>
        <v>0.03</v>
      </c>
      <c r="S85" s="2">
        <f t="shared" ref="S85:S92" si="79">ROUND((ROUND((AF85*AV85*I85),2)*BA85),2)</f>
        <v>14.95</v>
      </c>
      <c r="T85" s="2">
        <f t="shared" ref="T85:T92" si="80">ROUND(CU85*I85,2)</f>
        <v>0</v>
      </c>
      <c r="U85" s="2">
        <f t="shared" ref="U85:U92" si="81">CV85*I85</f>
        <v>1.1679999999999999</v>
      </c>
      <c r="V85" s="2">
        <f t="shared" ref="V85:V92" si="82">CW85*I85</f>
        <v>0</v>
      </c>
      <c r="W85" s="2">
        <f t="shared" ref="W85:W92" si="83">ROUND(CX85*I85,2)</f>
        <v>0</v>
      </c>
      <c r="X85" s="2">
        <f t="shared" ref="X85:Y92" si="84">ROUND(CY85,2)</f>
        <v>16.45</v>
      </c>
      <c r="Y85" s="2">
        <f t="shared" si="84"/>
        <v>11.06</v>
      </c>
      <c r="Z85" s="2"/>
      <c r="AA85" s="2">
        <v>50444023</v>
      </c>
      <c r="AB85" s="2">
        <f t="shared" ref="AB85:AB92" si="85">ROUND((AC85+AD85+AF85),6)</f>
        <v>842.79</v>
      </c>
      <c r="AC85" s="2">
        <f t="shared" ref="AC85:AC92" si="86">ROUND((ES85),6)</f>
        <v>85.17</v>
      </c>
      <c r="AD85" s="2">
        <f t="shared" ref="AD85:AD92" si="87">ROUND((((ET85)-(EU85))+AE85),6)</f>
        <v>10.1</v>
      </c>
      <c r="AE85" s="2">
        <f t="shared" ref="AE85:AF92" si="88">ROUND((EU85),6)</f>
        <v>1.43</v>
      </c>
      <c r="AF85" s="2">
        <f t="shared" si="88"/>
        <v>747.52</v>
      </c>
      <c r="AG85" s="2">
        <f t="shared" ref="AG85:AG92" si="89">ROUND((AP85),6)</f>
        <v>0</v>
      </c>
      <c r="AH85" s="2">
        <f t="shared" ref="AH85:AI92" si="90">(EW85)</f>
        <v>58.4</v>
      </c>
      <c r="AI85" s="2">
        <f t="shared" si="90"/>
        <v>0</v>
      </c>
      <c r="AJ85" s="2">
        <f t="shared" ref="AJ85:AJ92" si="91">(AS85)</f>
        <v>0</v>
      </c>
      <c r="AK85" s="2">
        <v>842.79</v>
      </c>
      <c r="AL85" s="2">
        <v>85.17</v>
      </c>
      <c r="AM85" s="2">
        <v>10.1</v>
      </c>
      <c r="AN85" s="2">
        <v>1.43</v>
      </c>
      <c r="AO85" s="2">
        <v>747.52</v>
      </c>
      <c r="AP85" s="2">
        <v>0</v>
      </c>
      <c r="AQ85" s="2">
        <v>58.4</v>
      </c>
      <c r="AR85" s="2">
        <v>0</v>
      </c>
      <c r="AS85" s="2">
        <v>0</v>
      </c>
      <c r="AT85" s="2">
        <v>110</v>
      </c>
      <c r="AU85" s="2">
        <v>74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1</v>
      </c>
      <c r="BJ85" s="2" t="s">
        <v>128</v>
      </c>
      <c r="BK85" s="2"/>
      <c r="BL85" s="2"/>
      <c r="BM85" s="2">
        <v>1623</v>
      </c>
      <c r="BN85" s="2">
        <v>0</v>
      </c>
      <c r="BO85" s="2" t="s">
        <v>3</v>
      </c>
      <c r="BP85" s="2">
        <v>0</v>
      </c>
      <c r="BQ85" s="2">
        <v>30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110</v>
      </c>
      <c r="CA85" s="2">
        <v>74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ref="CP85:CP92" si="92">(P85+Q85+S85)</f>
        <v>16.849999999999998</v>
      </c>
      <c r="CQ85" s="2">
        <f t="shared" ref="CQ85:CQ92" si="93">ROUND((ROUND((AC85*AW85*1),2)*BC85),2)</f>
        <v>85.17</v>
      </c>
      <c r="CR85" s="2">
        <f t="shared" ref="CR85:CR92" si="94">(ROUND((ROUND(((ET85)*AV85*1),2)*BB85),2)+ROUND((ROUND(((AE85-(EU85))*AV85*1),2)*BS85),2))</f>
        <v>10.1</v>
      </c>
      <c r="CS85" s="2">
        <f t="shared" ref="CS85:CS92" si="95">ROUND((ROUND((AE85*AV85*1),2)*BS85),2)</f>
        <v>1.43</v>
      </c>
      <c r="CT85" s="2">
        <f t="shared" ref="CT85:CT92" si="96">ROUND((ROUND((AF85*AV85*1),2)*BA85),2)</f>
        <v>747.52</v>
      </c>
      <c r="CU85" s="2">
        <f t="shared" ref="CU85:CU92" si="97">AG85</f>
        <v>0</v>
      </c>
      <c r="CV85" s="2">
        <f t="shared" ref="CV85:CV92" si="98">(AH85*AV85)</f>
        <v>58.4</v>
      </c>
      <c r="CW85" s="2">
        <f t="shared" ref="CW85:CX92" si="99">AI85</f>
        <v>0</v>
      </c>
      <c r="CX85" s="2">
        <f t="shared" si="99"/>
        <v>0</v>
      </c>
      <c r="CY85" s="2">
        <f>((S85*BZ85)/100)</f>
        <v>16.445</v>
      </c>
      <c r="CZ85" s="2">
        <f>((S85*CA85)/100)</f>
        <v>11.062999999999999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127</v>
      </c>
      <c r="DW85" s="2" t="s">
        <v>127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49572543</v>
      </c>
      <c r="EF85" s="2">
        <v>30</v>
      </c>
      <c r="EG85" s="2" t="s">
        <v>129</v>
      </c>
      <c r="EH85" s="2">
        <v>0</v>
      </c>
      <c r="EI85" s="2" t="s">
        <v>3</v>
      </c>
      <c r="EJ85" s="2">
        <v>1</v>
      </c>
      <c r="EK85" s="2">
        <v>1623</v>
      </c>
      <c r="EL85" s="2" t="s">
        <v>130</v>
      </c>
      <c r="EM85" s="2" t="s">
        <v>131</v>
      </c>
      <c r="EN85" s="2"/>
      <c r="EO85" s="2" t="s">
        <v>3</v>
      </c>
      <c r="EP85" s="2"/>
      <c r="EQ85" s="2">
        <v>131072</v>
      </c>
      <c r="ER85" s="2">
        <v>842.79</v>
      </c>
      <c r="ES85" s="2">
        <v>85.17</v>
      </c>
      <c r="ET85" s="2">
        <v>10.1</v>
      </c>
      <c r="EU85" s="2">
        <v>1.43</v>
      </c>
      <c r="EV85" s="2">
        <v>747.52</v>
      </c>
      <c r="EW85" s="2">
        <v>58.4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ref="FR85:FR92" si="100">ROUND(IF(BI85=3,GM85,0),2)</f>
        <v>0</v>
      </c>
      <c r="FS85" s="2">
        <v>0</v>
      </c>
      <c r="FT85" s="2"/>
      <c r="FU85" s="2"/>
      <c r="FV85" s="2"/>
      <c r="FW85" s="2"/>
      <c r="FX85" s="2">
        <v>110</v>
      </c>
      <c r="FY85" s="2">
        <v>74</v>
      </c>
      <c r="FZ85" s="2"/>
      <c r="GA85" s="2" t="s">
        <v>3</v>
      </c>
      <c r="GB85" s="2"/>
      <c r="GC85" s="2"/>
      <c r="GD85" s="2">
        <v>0</v>
      </c>
      <c r="GE85" s="2"/>
      <c r="GF85" s="2">
        <v>643215488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0.05</v>
      </c>
      <c r="GL85" s="2">
        <f t="shared" ref="GL85:GL92" si="101">ROUND(IF(AND(BH85=3,BI85=3,FS85&lt;&gt;0),P85,0),2)</f>
        <v>0</v>
      </c>
      <c r="GM85" s="2">
        <f t="shared" ref="GM85:GM92" si="102">ROUND(O85+X85+Y85+GK85,2)+GX85</f>
        <v>44.41</v>
      </c>
      <c r="GN85" s="2">
        <f t="shared" ref="GN85:GN92" si="103">IF(OR(BI85=0,BI85=1),GM85-GX85,0)</f>
        <v>44.41</v>
      </c>
      <c r="GO85" s="2">
        <f t="shared" ref="GO85:GO92" si="104">IF(BI85=2,GM85-GX85,0)</f>
        <v>0</v>
      </c>
      <c r="GP85" s="2">
        <f t="shared" ref="GP85:GP92" si="105">IF(BI85=4,GM85-GX85,0)</f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ref="GV85:GV92" si="106">ROUND((GT85),6)</f>
        <v>0</v>
      </c>
      <c r="GW85" s="2">
        <v>1</v>
      </c>
      <c r="GX85" s="2">
        <f t="shared" ref="GX85:GX92" si="107">ROUND(HC85*I85,2)</f>
        <v>0</v>
      </c>
      <c r="GY85" s="2"/>
      <c r="GZ85" s="2"/>
      <c r="HA85" s="2">
        <v>0</v>
      </c>
      <c r="HB85" s="2">
        <v>0</v>
      </c>
      <c r="HC85" s="2">
        <f t="shared" ref="HC85:HC92" si="108"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ROW(SmtRes!A50)</f>
        <v>50</v>
      </c>
      <c r="D86">
        <f>ROW(EtalonRes!A44)</f>
        <v>44</v>
      </c>
      <c r="E86" t="s">
        <v>124</v>
      </c>
      <c r="F86" t="s">
        <v>125</v>
      </c>
      <c r="G86" t="s">
        <v>126</v>
      </c>
      <c r="H86" t="s">
        <v>127</v>
      </c>
      <c r="I86">
        <f>ROUND((2)/100,9)</f>
        <v>0.02</v>
      </c>
      <c r="J86">
        <v>0</v>
      </c>
      <c r="K86">
        <f>ROUND((2)/100,9)</f>
        <v>0.02</v>
      </c>
      <c r="O86">
        <f t="shared" si="75"/>
        <v>536.94000000000005</v>
      </c>
      <c r="P86">
        <f t="shared" si="76"/>
        <v>24.79</v>
      </c>
      <c r="Q86">
        <f t="shared" si="77"/>
        <v>2.5</v>
      </c>
      <c r="R86">
        <f t="shared" si="78"/>
        <v>1.02</v>
      </c>
      <c r="S86">
        <f t="shared" si="79"/>
        <v>509.65</v>
      </c>
      <c r="T86">
        <f t="shared" si="80"/>
        <v>0</v>
      </c>
      <c r="U86">
        <f t="shared" si="81"/>
        <v>1.1679999999999999</v>
      </c>
      <c r="V86">
        <f t="shared" si="82"/>
        <v>0</v>
      </c>
      <c r="W86">
        <f t="shared" si="83"/>
        <v>0</v>
      </c>
      <c r="X86">
        <f t="shared" si="84"/>
        <v>458.69</v>
      </c>
      <c r="Y86">
        <f t="shared" si="84"/>
        <v>208.96</v>
      </c>
      <c r="AA86">
        <v>50444024</v>
      </c>
      <c r="AB86">
        <f t="shared" si="85"/>
        <v>842.79</v>
      </c>
      <c r="AC86">
        <f t="shared" si="86"/>
        <v>85.17</v>
      </c>
      <c r="AD86">
        <f t="shared" si="87"/>
        <v>10.1</v>
      </c>
      <c r="AE86">
        <f t="shared" si="88"/>
        <v>1.43</v>
      </c>
      <c r="AF86">
        <f t="shared" si="88"/>
        <v>747.52</v>
      </c>
      <c r="AG86">
        <f t="shared" si="89"/>
        <v>0</v>
      </c>
      <c r="AH86">
        <f t="shared" si="90"/>
        <v>58.4</v>
      </c>
      <c r="AI86">
        <f t="shared" si="90"/>
        <v>0</v>
      </c>
      <c r="AJ86">
        <f t="shared" si="91"/>
        <v>0</v>
      </c>
      <c r="AK86">
        <v>842.79</v>
      </c>
      <c r="AL86">
        <v>85.17</v>
      </c>
      <c r="AM86">
        <v>10.1</v>
      </c>
      <c r="AN86">
        <v>1.43</v>
      </c>
      <c r="AO86">
        <v>747.52</v>
      </c>
      <c r="AP86">
        <v>0</v>
      </c>
      <c r="AQ86">
        <v>58.4</v>
      </c>
      <c r="AR86">
        <v>0</v>
      </c>
      <c r="AS86">
        <v>0</v>
      </c>
      <c r="AT86">
        <v>90</v>
      </c>
      <c r="AU86">
        <v>41</v>
      </c>
      <c r="AV86">
        <v>1</v>
      </c>
      <c r="AW86">
        <v>1</v>
      </c>
      <c r="AZ86">
        <v>1</v>
      </c>
      <c r="BA86">
        <v>34.090000000000003</v>
      </c>
      <c r="BB86">
        <v>12.48</v>
      </c>
      <c r="BC86">
        <v>14.58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128</v>
      </c>
      <c r="BM86">
        <v>1623</v>
      </c>
      <c r="BN86">
        <v>0</v>
      </c>
      <c r="BO86" t="s">
        <v>125</v>
      </c>
      <c r="BP86">
        <v>1</v>
      </c>
      <c r="BQ86">
        <v>30</v>
      </c>
      <c r="BR86">
        <v>0</v>
      </c>
      <c r="BS86">
        <v>34.090000000000003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90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2"/>
        <v>536.93999999999994</v>
      </c>
      <c r="CQ86">
        <f t="shared" si="93"/>
        <v>1241.78</v>
      </c>
      <c r="CR86">
        <f t="shared" si="94"/>
        <v>126.05</v>
      </c>
      <c r="CS86">
        <f t="shared" si="95"/>
        <v>48.75</v>
      </c>
      <c r="CT86">
        <f t="shared" si="96"/>
        <v>25482.959999999999</v>
      </c>
      <c r="CU86">
        <f t="shared" si="97"/>
        <v>0</v>
      </c>
      <c r="CV86">
        <f t="shared" si="98"/>
        <v>58.4</v>
      </c>
      <c r="CW86">
        <f t="shared" si="99"/>
        <v>0</v>
      </c>
      <c r="CX86">
        <f t="shared" si="99"/>
        <v>0</v>
      </c>
      <c r="CY86">
        <f>S86*(BZ86/100)</f>
        <v>458.685</v>
      </c>
      <c r="CZ86">
        <f>S86*(CA86/100)</f>
        <v>208.95649999999998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110</v>
      </c>
      <c r="DO86">
        <v>74</v>
      </c>
      <c r="DP86">
        <v>1</v>
      </c>
      <c r="DQ86">
        <v>1</v>
      </c>
      <c r="DU86">
        <v>1003</v>
      </c>
      <c r="DV86" t="s">
        <v>127</v>
      </c>
      <c r="DW86" t="s">
        <v>127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49572543</v>
      </c>
      <c r="EF86">
        <v>30</v>
      </c>
      <c r="EG86" t="s">
        <v>129</v>
      </c>
      <c r="EH86">
        <v>0</v>
      </c>
      <c r="EI86" t="s">
        <v>3</v>
      </c>
      <c r="EJ86">
        <v>1</v>
      </c>
      <c r="EK86">
        <v>1623</v>
      </c>
      <c r="EL86" t="s">
        <v>130</v>
      </c>
      <c r="EM86" t="s">
        <v>131</v>
      </c>
      <c r="EO86" t="s">
        <v>3</v>
      </c>
      <c r="EQ86">
        <v>131072</v>
      </c>
      <c r="ER86">
        <v>842.79</v>
      </c>
      <c r="ES86">
        <v>85.17</v>
      </c>
      <c r="ET86">
        <v>10.1</v>
      </c>
      <c r="EU86">
        <v>1.43</v>
      </c>
      <c r="EV86">
        <v>747.52</v>
      </c>
      <c r="EW86">
        <v>58.4</v>
      </c>
      <c r="EX86">
        <v>0</v>
      </c>
      <c r="EY86">
        <v>0</v>
      </c>
      <c r="FQ86">
        <v>0</v>
      </c>
      <c r="FR86">
        <f t="shared" si="100"/>
        <v>0</v>
      </c>
      <c r="FS86">
        <v>0</v>
      </c>
      <c r="FX86">
        <v>110</v>
      </c>
      <c r="FY86">
        <v>74</v>
      </c>
      <c r="GA86" t="s">
        <v>3</v>
      </c>
      <c r="GD86">
        <v>0</v>
      </c>
      <c r="GF86">
        <v>643215488</v>
      </c>
      <c r="GG86">
        <v>2</v>
      </c>
      <c r="GH86">
        <v>1</v>
      </c>
      <c r="GI86">
        <v>2</v>
      </c>
      <c r="GJ86">
        <v>0</v>
      </c>
      <c r="GK86">
        <f>ROUND(R86*(S12)/100,2)</f>
        <v>1.63</v>
      </c>
      <c r="GL86">
        <f t="shared" si="101"/>
        <v>0</v>
      </c>
      <c r="GM86">
        <f t="shared" si="102"/>
        <v>1206.22</v>
      </c>
      <c r="GN86">
        <f t="shared" si="103"/>
        <v>1206.22</v>
      </c>
      <c r="GO86">
        <f t="shared" si="104"/>
        <v>0</v>
      </c>
      <c r="GP86">
        <f t="shared" si="105"/>
        <v>0</v>
      </c>
      <c r="GR86">
        <v>0</v>
      </c>
      <c r="GS86">
        <v>3</v>
      </c>
      <c r="GT86">
        <v>0</v>
      </c>
      <c r="GU86" t="s">
        <v>3</v>
      </c>
      <c r="GV86">
        <f t="shared" si="106"/>
        <v>0</v>
      </c>
      <c r="GW86">
        <v>1</v>
      </c>
      <c r="GX86">
        <f t="shared" si="107"/>
        <v>0</v>
      </c>
      <c r="HA86">
        <v>0</v>
      </c>
      <c r="HB86">
        <v>0</v>
      </c>
      <c r="HC86">
        <f t="shared" si="108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43</v>
      </c>
      <c r="D87" s="2"/>
      <c r="E87" s="2" t="s">
        <v>132</v>
      </c>
      <c r="F87" s="2" t="s">
        <v>30</v>
      </c>
      <c r="G87" s="2" t="s">
        <v>31</v>
      </c>
      <c r="H87" s="2" t="s">
        <v>32</v>
      </c>
      <c r="I87" s="2">
        <f>I85*J87</f>
        <v>4.28E-4</v>
      </c>
      <c r="J87" s="2">
        <v>2.1399999999999999E-2</v>
      </c>
      <c r="K87" s="2">
        <v>2.1399999999999999E-2</v>
      </c>
      <c r="L87" s="2"/>
      <c r="M87" s="2"/>
      <c r="N87" s="2"/>
      <c r="O87" s="2">
        <f t="shared" si="75"/>
        <v>0</v>
      </c>
      <c r="P87" s="2">
        <f t="shared" si="76"/>
        <v>0</v>
      </c>
      <c r="Q87" s="2">
        <f t="shared" si="77"/>
        <v>0</v>
      </c>
      <c r="R87" s="2">
        <f t="shared" si="78"/>
        <v>0</v>
      </c>
      <c r="S87" s="2">
        <f t="shared" si="79"/>
        <v>0</v>
      </c>
      <c r="T87" s="2">
        <f t="shared" si="80"/>
        <v>0</v>
      </c>
      <c r="U87" s="2">
        <f t="shared" si="81"/>
        <v>0</v>
      </c>
      <c r="V87" s="2">
        <f t="shared" si="82"/>
        <v>0</v>
      </c>
      <c r="W87" s="2">
        <f t="shared" si="83"/>
        <v>0</v>
      </c>
      <c r="X87" s="2">
        <f t="shared" si="84"/>
        <v>0</v>
      </c>
      <c r="Y87" s="2">
        <f t="shared" si="84"/>
        <v>0</v>
      </c>
      <c r="Z87" s="2"/>
      <c r="AA87" s="2">
        <v>50444023</v>
      </c>
      <c r="AB87" s="2">
        <f t="shared" si="85"/>
        <v>0</v>
      </c>
      <c r="AC87" s="2">
        <f t="shared" si="86"/>
        <v>0</v>
      </c>
      <c r="AD87" s="2">
        <f t="shared" si="87"/>
        <v>0</v>
      </c>
      <c r="AE87" s="2">
        <f t="shared" si="88"/>
        <v>0</v>
      </c>
      <c r="AF87" s="2">
        <f t="shared" si="88"/>
        <v>0</v>
      </c>
      <c r="AG87" s="2">
        <f t="shared" si="89"/>
        <v>0</v>
      </c>
      <c r="AH87" s="2">
        <f t="shared" si="90"/>
        <v>0</v>
      </c>
      <c r="AI87" s="2">
        <f t="shared" si="90"/>
        <v>0</v>
      </c>
      <c r="AJ87" s="2">
        <f t="shared" si="91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110</v>
      </c>
      <c r="AU87" s="2">
        <v>74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3</v>
      </c>
      <c r="BK87" s="2"/>
      <c r="BL87" s="2"/>
      <c r="BM87" s="2">
        <v>1623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110</v>
      </c>
      <c r="CA87" s="2">
        <v>74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2"/>
        <v>0</v>
      </c>
      <c r="CQ87" s="2">
        <f t="shared" si="93"/>
        <v>0</v>
      </c>
      <c r="CR87" s="2">
        <f t="shared" si="94"/>
        <v>0</v>
      </c>
      <c r="CS87" s="2">
        <f t="shared" si="95"/>
        <v>0</v>
      </c>
      <c r="CT87" s="2">
        <f t="shared" si="96"/>
        <v>0</v>
      </c>
      <c r="CU87" s="2">
        <f t="shared" si="97"/>
        <v>0</v>
      </c>
      <c r="CV87" s="2">
        <f t="shared" si="98"/>
        <v>0</v>
      </c>
      <c r="CW87" s="2">
        <f t="shared" si="99"/>
        <v>0</v>
      </c>
      <c r="CX87" s="2">
        <f t="shared" si="99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1009</v>
      </c>
      <c r="DV87" s="2" t="s">
        <v>32</v>
      </c>
      <c r="DW87" s="2" t="s">
        <v>32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49572543</v>
      </c>
      <c r="EF87" s="2">
        <v>30</v>
      </c>
      <c r="EG87" s="2" t="s">
        <v>129</v>
      </c>
      <c r="EH87" s="2">
        <v>0</v>
      </c>
      <c r="EI87" s="2" t="s">
        <v>3</v>
      </c>
      <c r="EJ87" s="2">
        <v>1</v>
      </c>
      <c r="EK87" s="2">
        <v>1623</v>
      </c>
      <c r="EL87" s="2" t="s">
        <v>130</v>
      </c>
      <c r="EM87" s="2" t="s">
        <v>131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0"/>
        <v>0</v>
      </c>
      <c r="FS87" s="2">
        <v>0</v>
      </c>
      <c r="FT87" s="2"/>
      <c r="FU87" s="2"/>
      <c r="FV87" s="2"/>
      <c r="FW87" s="2"/>
      <c r="FX87" s="2">
        <v>110</v>
      </c>
      <c r="FY87" s="2">
        <v>74</v>
      </c>
      <c r="FZ87" s="2"/>
      <c r="GA87" s="2" t="s">
        <v>3</v>
      </c>
      <c r="GB87" s="2"/>
      <c r="GC87" s="2"/>
      <c r="GD87" s="2">
        <v>0</v>
      </c>
      <c r="GE87" s="2"/>
      <c r="GF87" s="2">
        <v>1489638031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1"/>
        <v>0</v>
      </c>
      <c r="GM87" s="2">
        <f t="shared" si="102"/>
        <v>0</v>
      </c>
      <c r="GN87" s="2">
        <f t="shared" si="103"/>
        <v>0</v>
      </c>
      <c r="GO87" s="2">
        <f t="shared" si="104"/>
        <v>0</v>
      </c>
      <c r="GP87" s="2">
        <f t="shared" si="105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6"/>
        <v>0</v>
      </c>
      <c r="GW87" s="2">
        <v>1</v>
      </c>
      <c r="GX87" s="2">
        <f t="shared" si="107"/>
        <v>0</v>
      </c>
      <c r="GY87" s="2"/>
      <c r="GZ87" s="2"/>
      <c r="HA87" s="2">
        <v>0</v>
      </c>
      <c r="HB87" s="2">
        <v>0</v>
      </c>
      <c r="HC87" s="2">
        <f t="shared" si="108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50</v>
      </c>
      <c r="E88" t="s">
        <v>132</v>
      </c>
      <c r="F88" t="s">
        <v>30</v>
      </c>
      <c r="G88" t="s">
        <v>31</v>
      </c>
      <c r="H88" t="s">
        <v>32</v>
      </c>
      <c r="I88">
        <f>I86*J88</f>
        <v>4.28E-4</v>
      </c>
      <c r="J88">
        <v>2.1399999999999999E-2</v>
      </c>
      <c r="K88">
        <v>2.1399999999999999E-2</v>
      </c>
      <c r="O88">
        <f t="shared" si="75"/>
        <v>0</v>
      </c>
      <c r="P88">
        <f t="shared" si="76"/>
        <v>0</v>
      </c>
      <c r="Q88">
        <f t="shared" si="77"/>
        <v>0</v>
      </c>
      <c r="R88">
        <f t="shared" si="78"/>
        <v>0</v>
      </c>
      <c r="S88">
        <f t="shared" si="79"/>
        <v>0</v>
      </c>
      <c r="T88">
        <f t="shared" si="80"/>
        <v>0</v>
      </c>
      <c r="U88">
        <f t="shared" si="81"/>
        <v>0</v>
      </c>
      <c r="V88">
        <f t="shared" si="82"/>
        <v>0</v>
      </c>
      <c r="W88">
        <f t="shared" si="83"/>
        <v>0</v>
      </c>
      <c r="X88">
        <f t="shared" si="84"/>
        <v>0</v>
      </c>
      <c r="Y88">
        <f t="shared" si="84"/>
        <v>0</v>
      </c>
      <c r="AA88">
        <v>50444024</v>
      </c>
      <c r="AB88">
        <f t="shared" si="85"/>
        <v>0</v>
      </c>
      <c r="AC88">
        <f t="shared" si="86"/>
        <v>0</v>
      </c>
      <c r="AD88">
        <f t="shared" si="87"/>
        <v>0</v>
      </c>
      <c r="AE88">
        <f t="shared" si="88"/>
        <v>0</v>
      </c>
      <c r="AF88">
        <f t="shared" si="88"/>
        <v>0</v>
      </c>
      <c r="AG88">
        <f t="shared" si="89"/>
        <v>0</v>
      </c>
      <c r="AH88">
        <f t="shared" si="90"/>
        <v>0</v>
      </c>
      <c r="AI88">
        <f t="shared" si="90"/>
        <v>0</v>
      </c>
      <c r="AJ88">
        <f t="shared" si="91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9.64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1623</v>
      </c>
      <c r="BN88">
        <v>0</v>
      </c>
      <c r="BO88" t="s">
        <v>3</v>
      </c>
      <c r="BP88">
        <v>0</v>
      </c>
      <c r="BQ88">
        <v>30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2"/>
        <v>0</v>
      </c>
      <c r="CQ88">
        <f t="shared" si="93"/>
        <v>0</v>
      </c>
      <c r="CR88">
        <f t="shared" si="94"/>
        <v>0</v>
      </c>
      <c r="CS88">
        <f t="shared" si="95"/>
        <v>0</v>
      </c>
      <c r="CT88">
        <f t="shared" si="96"/>
        <v>0</v>
      </c>
      <c r="CU88">
        <f t="shared" si="97"/>
        <v>0</v>
      </c>
      <c r="CV88">
        <f t="shared" si="98"/>
        <v>0</v>
      </c>
      <c r="CW88">
        <f t="shared" si="99"/>
        <v>0</v>
      </c>
      <c r="CX88">
        <f t="shared" si="99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110</v>
      </c>
      <c r="DO88">
        <v>74</v>
      </c>
      <c r="DP88">
        <v>1</v>
      </c>
      <c r="DQ88">
        <v>1</v>
      </c>
      <c r="DU88">
        <v>1009</v>
      </c>
      <c r="DV88" t="s">
        <v>32</v>
      </c>
      <c r="DW88" t="s">
        <v>32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49572543</v>
      </c>
      <c r="EF88">
        <v>30</v>
      </c>
      <c r="EG88" t="s">
        <v>129</v>
      </c>
      <c r="EH88">
        <v>0</v>
      </c>
      <c r="EI88" t="s">
        <v>3</v>
      </c>
      <c r="EJ88">
        <v>1</v>
      </c>
      <c r="EK88">
        <v>1623</v>
      </c>
      <c r="EL88" t="s">
        <v>130</v>
      </c>
      <c r="EM88" t="s">
        <v>131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0"/>
        <v>0</v>
      </c>
      <c r="FS88">
        <v>0</v>
      </c>
      <c r="FX88">
        <v>110</v>
      </c>
      <c r="FY88">
        <v>74</v>
      </c>
      <c r="GA88" t="s">
        <v>3</v>
      </c>
      <c r="GD88">
        <v>0</v>
      </c>
      <c r="GF88">
        <v>1489638031</v>
      </c>
      <c r="GG88">
        <v>2</v>
      </c>
      <c r="GH88">
        <v>1</v>
      </c>
      <c r="GI88">
        <v>5</v>
      </c>
      <c r="GJ88">
        <v>0</v>
      </c>
      <c r="GK88">
        <f>ROUND(R88*(S12)/100,2)</f>
        <v>0</v>
      </c>
      <c r="GL88">
        <f t="shared" si="101"/>
        <v>0</v>
      </c>
      <c r="GM88">
        <f t="shared" si="102"/>
        <v>0</v>
      </c>
      <c r="GN88">
        <f t="shared" si="103"/>
        <v>0</v>
      </c>
      <c r="GO88">
        <f t="shared" si="104"/>
        <v>0</v>
      </c>
      <c r="GP88">
        <f t="shared" si="105"/>
        <v>0</v>
      </c>
      <c r="GR88">
        <v>0</v>
      </c>
      <c r="GS88">
        <v>3</v>
      </c>
      <c r="GT88">
        <v>0</v>
      </c>
      <c r="GU88" t="s">
        <v>3</v>
      </c>
      <c r="GV88">
        <f t="shared" si="106"/>
        <v>0</v>
      </c>
      <c r="GW88">
        <v>1</v>
      </c>
      <c r="GX88">
        <f t="shared" si="107"/>
        <v>0</v>
      </c>
      <c r="HA88">
        <v>0</v>
      </c>
      <c r="HB88">
        <v>0</v>
      </c>
      <c r="HC88">
        <f t="shared" si="108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ROW(SmtRes!A53)</f>
        <v>53</v>
      </c>
      <c r="D89" s="2">
        <f>ROW(EtalonRes!A46)</f>
        <v>46</v>
      </c>
      <c r="E89" s="2" t="s">
        <v>133</v>
      </c>
      <c r="F89" s="2" t="s">
        <v>134</v>
      </c>
      <c r="G89" s="2" t="s">
        <v>135</v>
      </c>
      <c r="H89" s="2" t="s">
        <v>136</v>
      </c>
      <c r="I89" s="2">
        <f>ROUND(2/100,9)</f>
        <v>0.02</v>
      </c>
      <c r="J89" s="2">
        <v>0</v>
      </c>
      <c r="K89" s="2">
        <f>ROUND(2/100,9)</f>
        <v>0.02</v>
      </c>
      <c r="L89" s="2"/>
      <c r="M89" s="2"/>
      <c r="N89" s="2"/>
      <c r="O89" s="2">
        <f t="shared" si="75"/>
        <v>33.630000000000003</v>
      </c>
      <c r="P89" s="2">
        <f t="shared" si="76"/>
        <v>0</v>
      </c>
      <c r="Q89" s="2">
        <f t="shared" si="77"/>
        <v>0</v>
      </c>
      <c r="R89" s="2">
        <f t="shared" si="78"/>
        <v>0</v>
      </c>
      <c r="S89" s="2">
        <f t="shared" si="79"/>
        <v>33.630000000000003</v>
      </c>
      <c r="T89" s="2">
        <f t="shared" si="80"/>
        <v>0</v>
      </c>
      <c r="U89" s="2">
        <f t="shared" si="81"/>
        <v>2.86</v>
      </c>
      <c r="V89" s="2">
        <f t="shared" si="82"/>
        <v>0</v>
      </c>
      <c r="W89" s="2">
        <f t="shared" si="83"/>
        <v>0</v>
      </c>
      <c r="X89" s="2">
        <f t="shared" si="84"/>
        <v>26.9</v>
      </c>
      <c r="Y89" s="2">
        <f t="shared" si="84"/>
        <v>18.5</v>
      </c>
      <c r="Z89" s="2"/>
      <c r="AA89" s="2">
        <v>50444023</v>
      </c>
      <c r="AB89" s="2">
        <f t="shared" si="85"/>
        <v>1681.68</v>
      </c>
      <c r="AC89" s="2">
        <f t="shared" si="86"/>
        <v>0</v>
      </c>
      <c r="AD89" s="2">
        <f t="shared" si="87"/>
        <v>0</v>
      </c>
      <c r="AE89" s="2">
        <f t="shared" si="88"/>
        <v>0</v>
      </c>
      <c r="AF89" s="2">
        <f t="shared" si="88"/>
        <v>1681.68</v>
      </c>
      <c r="AG89" s="2">
        <f t="shared" si="89"/>
        <v>0</v>
      </c>
      <c r="AH89" s="2">
        <f t="shared" si="90"/>
        <v>143</v>
      </c>
      <c r="AI89" s="2">
        <f t="shared" si="90"/>
        <v>0</v>
      </c>
      <c r="AJ89" s="2">
        <f t="shared" si="91"/>
        <v>0</v>
      </c>
      <c r="AK89" s="2">
        <v>1681.68</v>
      </c>
      <c r="AL89" s="2">
        <v>0</v>
      </c>
      <c r="AM89" s="2">
        <v>0</v>
      </c>
      <c r="AN89" s="2">
        <v>0</v>
      </c>
      <c r="AO89" s="2">
        <v>1681.68</v>
      </c>
      <c r="AP89" s="2">
        <v>0</v>
      </c>
      <c r="AQ89" s="2">
        <v>143</v>
      </c>
      <c r="AR89" s="2">
        <v>0</v>
      </c>
      <c r="AS89" s="2">
        <v>0</v>
      </c>
      <c r="AT89" s="2">
        <v>80</v>
      </c>
      <c r="AU89" s="2">
        <v>55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137</v>
      </c>
      <c r="BK89" s="2"/>
      <c r="BL89" s="2"/>
      <c r="BM89" s="2">
        <v>616</v>
      </c>
      <c r="BN89" s="2">
        <v>0</v>
      </c>
      <c r="BO89" s="2" t="s">
        <v>3</v>
      </c>
      <c r="BP89" s="2">
        <v>0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80</v>
      </c>
      <c r="CA89" s="2">
        <v>55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2"/>
        <v>33.630000000000003</v>
      </c>
      <c r="CQ89" s="2">
        <f t="shared" si="93"/>
        <v>0</v>
      </c>
      <c r="CR89" s="2">
        <f t="shared" si="94"/>
        <v>0</v>
      </c>
      <c r="CS89" s="2">
        <f t="shared" si="95"/>
        <v>0</v>
      </c>
      <c r="CT89" s="2">
        <f t="shared" si="96"/>
        <v>1681.68</v>
      </c>
      <c r="CU89" s="2">
        <f t="shared" si="97"/>
        <v>0</v>
      </c>
      <c r="CV89" s="2">
        <f t="shared" si="98"/>
        <v>143</v>
      </c>
      <c r="CW89" s="2">
        <f t="shared" si="99"/>
        <v>0</v>
      </c>
      <c r="CX89" s="2">
        <f t="shared" si="99"/>
        <v>0</v>
      </c>
      <c r="CY89" s="2">
        <f>((S89*BZ89)/100)</f>
        <v>26.904</v>
      </c>
      <c r="CZ89" s="2">
        <f>((S89*CA89)/100)</f>
        <v>18.496500000000001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136</v>
      </c>
      <c r="DW89" s="2" t="s">
        <v>136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49571536</v>
      </c>
      <c r="EF89" s="2">
        <v>60</v>
      </c>
      <c r="EG89" s="2" t="s">
        <v>25</v>
      </c>
      <c r="EH89" s="2">
        <v>0</v>
      </c>
      <c r="EI89" s="2" t="s">
        <v>3</v>
      </c>
      <c r="EJ89" s="2">
        <v>1</v>
      </c>
      <c r="EK89" s="2">
        <v>616</v>
      </c>
      <c r="EL89" s="2" t="s">
        <v>138</v>
      </c>
      <c r="EM89" s="2" t="s">
        <v>139</v>
      </c>
      <c r="EN89" s="2"/>
      <c r="EO89" s="2" t="s">
        <v>3</v>
      </c>
      <c r="EP89" s="2"/>
      <c r="EQ89" s="2">
        <v>131072</v>
      </c>
      <c r="ER89" s="2">
        <v>1681.68</v>
      </c>
      <c r="ES89" s="2">
        <v>0</v>
      </c>
      <c r="ET89" s="2">
        <v>0</v>
      </c>
      <c r="EU89" s="2">
        <v>0</v>
      </c>
      <c r="EV89" s="2">
        <v>1681.68</v>
      </c>
      <c r="EW89" s="2">
        <v>143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0"/>
        <v>0</v>
      </c>
      <c r="FS89" s="2">
        <v>0</v>
      </c>
      <c r="FT89" s="2"/>
      <c r="FU89" s="2"/>
      <c r="FV89" s="2"/>
      <c r="FW89" s="2"/>
      <c r="FX89" s="2">
        <v>80</v>
      </c>
      <c r="FY89" s="2">
        <v>55</v>
      </c>
      <c r="FZ89" s="2"/>
      <c r="GA89" s="2" t="s">
        <v>3</v>
      </c>
      <c r="GB89" s="2"/>
      <c r="GC89" s="2"/>
      <c r="GD89" s="2">
        <v>0</v>
      </c>
      <c r="GE89" s="2"/>
      <c r="GF89" s="2">
        <v>-302306783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101"/>
        <v>0</v>
      </c>
      <c r="GM89" s="2">
        <f t="shared" si="102"/>
        <v>79.03</v>
      </c>
      <c r="GN89" s="2">
        <f t="shared" si="103"/>
        <v>79.03</v>
      </c>
      <c r="GO89" s="2">
        <f t="shared" si="104"/>
        <v>0</v>
      </c>
      <c r="GP89" s="2">
        <f t="shared" si="105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06"/>
        <v>0</v>
      </c>
      <c r="GW89" s="2">
        <v>1</v>
      </c>
      <c r="GX89" s="2">
        <f t="shared" si="107"/>
        <v>0</v>
      </c>
      <c r="GY89" s="2"/>
      <c r="GZ89" s="2"/>
      <c r="HA89" s="2">
        <v>0</v>
      </c>
      <c r="HB89" s="2">
        <v>0</v>
      </c>
      <c r="HC89" s="2">
        <f t="shared" si="108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ROW(SmtRes!A56)</f>
        <v>56</v>
      </c>
      <c r="D90">
        <f>ROW(EtalonRes!A48)</f>
        <v>48</v>
      </c>
      <c r="E90" t="s">
        <v>133</v>
      </c>
      <c r="F90" t="s">
        <v>134</v>
      </c>
      <c r="G90" t="s">
        <v>135</v>
      </c>
      <c r="H90" t="s">
        <v>136</v>
      </c>
      <c r="I90">
        <f>ROUND(2/100,9)</f>
        <v>0.02</v>
      </c>
      <c r="J90">
        <v>0</v>
      </c>
      <c r="K90">
        <f>ROUND(2/100,9)</f>
        <v>0.02</v>
      </c>
      <c r="O90">
        <f t="shared" si="75"/>
        <v>1146.45</v>
      </c>
      <c r="P90">
        <f t="shared" si="76"/>
        <v>0</v>
      </c>
      <c r="Q90">
        <f t="shared" si="77"/>
        <v>0</v>
      </c>
      <c r="R90">
        <f t="shared" si="78"/>
        <v>0</v>
      </c>
      <c r="S90">
        <f t="shared" si="79"/>
        <v>1146.45</v>
      </c>
      <c r="T90">
        <f t="shared" si="80"/>
        <v>0</v>
      </c>
      <c r="U90">
        <f t="shared" si="81"/>
        <v>2.86</v>
      </c>
      <c r="V90">
        <f t="shared" si="82"/>
        <v>0</v>
      </c>
      <c r="W90">
        <f t="shared" si="83"/>
        <v>0</v>
      </c>
      <c r="X90">
        <f t="shared" si="84"/>
        <v>802.52</v>
      </c>
      <c r="Y90">
        <f t="shared" si="84"/>
        <v>470.04</v>
      </c>
      <c r="AA90">
        <v>50444024</v>
      </c>
      <c r="AB90">
        <f t="shared" si="85"/>
        <v>1681.68</v>
      </c>
      <c r="AC90">
        <f t="shared" si="86"/>
        <v>0</v>
      </c>
      <c r="AD90">
        <f t="shared" si="87"/>
        <v>0</v>
      </c>
      <c r="AE90">
        <f t="shared" si="88"/>
        <v>0</v>
      </c>
      <c r="AF90">
        <f t="shared" si="88"/>
        <v>1681.68</v>
      </c>
      <c r="AG90">
        <f t="shared" si="89"/>
        <v>0</v>
      </c>
      <c r="AH90">
        <f t="shared" si="90"/>
        <v>143</v>
      </c>
      <c r="AI90">
        <f t="shared" si="90"/>
        <v>0</v>
      </c>
      <c r="AJ90">
        <f t="shared" si="91"/>
        <v>0</v>
      </c>
      <c r="AK90">
        <v>1681.68</v>
      </c>
      <c r="AL90">
        <v>0</v>
      </c>
      <c r="AM90">
        <v>0</v>
      </c>
      <c r="AN90">
        <v>0</v>
      </c>
      <c r="AO90">
        <v>1681.68</v>
      </c>
      <c r="AP90">
        <v>0</v>
      </c>
      <c r="AQ90">
        <v>143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137</v>
      </c>
      <c r="BM90">
        <v>616</v>
      </c>
      <c r="BN90">
        <v>0</v>
      </c>
      <c r="BO90" t="s">
        <v>134</v>
      </c>
      <c r="BP90">
        <v>1</v>
      </c>
      <c r="BQ90">
        <v>60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2"/>
        <v>1146.45</v>
      </c>
      <c r="CQ90">
        <f t="shared" si="93"/>
        <v>0</v>
      </c>
      <c r="CR90">
        <f t="shared" si="94"/>
        <v>0</v>
      </c>
      <c r="CS90">
        <f t="shared" si="95"/>
        <v>0</v>
      </c>
      <c r="CT90">
        <f t="shared" si="96"/>
        <v>57328.47</v>
      </c>
      <c r="CU90">
        <f t="shared" si="97"/>
        <v>0</v>
      </c>
      <c r="CV90">
        <f t="shared" si="98"/>
        <v>143</v>
      </c>
      <c r="CW90">
        <f t="shared" si="99"/>
        <v>0</v>
      </c>
      <c r="CX90">
        <f t="shared" si="99"/>
        <v>0</v>
      </c>
      <c r="CY90">
        <f>S90*(BZ90/100)</f>
        <v>802.51499999999999</v>
      </c>
      <c r="CZ90">
        <f>S90*(CA90/100)</f>
        <v>470.04449999999997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80</v>
      </c>
      <c r="DO90">
        <v>55</v>
      </c>
      <c r="DP90">
        <v>1</v>
      </c>
      <c r="DQ90">
        <v>1</v>
      </c>
      <c r="DU90">
        <v>1013</v>
      </c>
      <c r="DV90" t="s">
        <v>136</v>
      </c>
      <c r="DW90" t="s">
        <v>136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49571536</v>
      </c>
      <c r="EF90">
        <v>60</v>
      </c>
      <c r="EG90" t="s">
        <v>25</v>
      </c>
      <c r="EH90">
        <v>0</v>
      </c>
      <c r="EI90" t="s">
        <v>3</v>
      </c>
      <c r="EJ90">
        <v>1</v>
      </c>
      <c r="EK90">
        <v>616</v>
      </c>
      <c r="EL90" t="s">
        <v>138</v>
      </c>
      <c r="EM90" t="s">
        <v>139</v>
      </c>
      <c r="EO90" t="s">
        <v>3</v>
      </c>
      <c r="EQ90">
        <v>131072</v>
      </c>
      <c r="ER90">
        <v>1681.68</v>
      </c>
      <c r="ES90">
        <v>0</v>
      </c>
      <c r="ET90">
        <v>0</v>
      </c>
      <c r="EU90">
        <v>0</v>
      </c>
      <c r="EV90">
        <v>1681.68</v>
      </c>
      <c r="EW90">
        <v>143</v>
      </c>
      <c r="EX90">
        <v>0</v>
      </c>
      <c r="EY90">
        <v>0</v>
      </c>
      <c r="FQ90">
        <v>0</v>
      </c>
      <c r="FR90">
        <f t="shared" si="100"/>
        <v>0</v>
      </c>
      <c r="FS90">
        <v>0</v>
      </c>
      <c r="FX90">
        <v>80</v>
      </c>
      <c r="FY90">
        <v>55</v>
      </c>
      <c r="GA90" t="s">
        <v>3</v>
      </c>
      <c r="GD90">
        <v>0</v>
      </c>
      <c r="GF90">
        <v>-302306783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101"/>
        <v>0</v>
      </c>
      <c r="GM90">
        <f t="shared" si="102"/>
        <v>2419.0100000000002</v>
      </c>
      <c r="GN90">
        <f t="shared" si="103"/>
        <v>2419.0100000000002</v>
      </c>
      <c r="GO90">
        <f t="shared" si="104"/>
        <v>0</v>
      </c>
      <c r="GP90">
        <f t="shared" si="105"/>
        <v>0</v>
      </c>
      <c r="GR90">
        <v>0</v>
      </c>
      <c r="GS90">
        <v>3</v>
      </c>
      <c r="GT90">
        <v>0</v>
      </c>
      <c r="GU90" t="s">
        <v>3</v>
      </c>
      <c r="GV90">
        <f t="shared" si="106"/>
        <v>0</v>
      </c>
      <c r="GW90">
        <v>1</v>
      </c>
      <c r="GX90">
        <f t="shared" si="107"/>
        <v>0</v>
      </c>
      <c r="HA90">
        <v>0</v>
      </c>
      <c r="HB90">
        <v>0</v>
      </c>
      <c r="HC90">
        <f t="shared" si="10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18</v>
      </c>
      <c r="B91" s="2">
        <v>1</v>
      </c>
      <c r="C91" s="2">
        <v>53</v>
      </c>
      <c r="D91" s="2"/>
      <c r="E91" s="2" t="s">
        <v>140</v>
      </c>
      <c r="F91" s="2" t="s">
        <v>30</v>
      </c>
      <c r="G91" s="2" t="s">
        <v>31</v>
      </c>
      <c r="H91" s="2" t="s">
        <v>32</v>
      </c>
      <c r="I91" s="2">
        <f>I89*J91</f>
        <v>5.5199999999999999E-2</v>
      </c>
      <c r="J91" s="2">
        <v>2.76</v>
      </c>
      <c r="K91" s="2">
        <v>2.76</v>
      </c>
      <c r="L91" s="2"/>
      <c r="M91" s="2"/>
      <c r="N91" s="2"/>
      <c r="O91" s="2">
        <f t="shared" si="75"/>
        <v>0</v>
      </c>
      <c r="P91" s="2">
        <f t="shared" si="76"/>
        <v>0</v>
      </c>
      <c r="Q91" s="2">
        <f t="shared" si="77"/>
        <v>0</v>
      </c>
      <c r="R91" s="2">
        <f t="shared" si="78"/>
        <v>0</v>
      </c>
      <c r="S91" s="2">
        <f t="shared" si="79"/>
        <v>0</v>
      </c>
      <c r="T91" s="2">
        <f t="shared" si="80"/>
        <v>0</v>
      </c>
      <c r="U91" s="2">
        <f t="shared" si="81"/>
        <v>0</v>
      </c>
      <c r="V91" s="2">
        <f t="shared" si="82"/>
        <v>0</v>
      </c>
      <c r="W91" s="2">
        <f t="shared" si="83"/>
        <v>0</v>
      </c>
      <c r="X91" s="2">
        <f t="shared" si="84"/>
        <v>0</v>
      </c>
      <c r="Y91" s="2">
        <f t="shared" si="84"/>
        <v>0</v>
      </c>
      <c r="Z91" s="2"/>
      <c r="AA91" s="2">
        <v>50444023</v>
      </c>
      <c r="AB91" s="2">
        <f t="shared" si="85"/>
        <v>0</v>
      </c>
      <c r="AC91" s="2">
        <f t="shared" si="86"/>
        <v>0</v>
      </c>
      <c r="AD91" s="2">
        <f t="shared" si="87"/>
        <v>0</v>
      </c>
      <c r="AE91" s="2">
        <f t="shared" si="88"/>
        <v>0</v>
      </c>
      <c r="AF91" s="2">
        <f t="shared" si="88"/>
        <v>0</v>
      </c>
      <c r="AG91" s="2">
        <f t="shared" si="89"/>
        <v>0</v>
      </c>
      <c r="AH91" s="2">
        <f t="shared" si="90"/>
        <v>0</v>
      </c>
      <c r="AI91" s="2">
        <f t="shared" si="90"/>
        <v>0</v>
      </c>
      <c r="AJ91" s="2">
        <f t="shared" si="91"/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80</v>
      </c>
      <c r="AU91" s="2">
        <v>55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3</v>
      </c>
      <c r="BK91" s="2"/>
      <c r="BL91" s="2"/>
      <c r="BM91" s="2">
        <v>616</v>
      </c>
      <c r="BN91" s="2">
        <v>0</v>
      </c>
      <c r="BO91" s="2" t="s">
        <v>3</v>
      </c>
      <c r="BP91" s="2">
        <v>0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80</v>
      </c>
      <c r="CA91" s="2">
        <v>55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2"/>
        <v>0</v>
      </c>
      <c r="CQ91" s="2">
        <f t="shared" si="93"/>
        <v>0</v>
      </c>
      <c r="CR91" s="2">
        <f t="shared" si="94"/>
        <v>0</v>
      </c>
      <c r="CS91" s="2">
        <f t="shared" si="95"/>
        <v>0</v>
      </c>
      <c r="CT91" s="2">
        <f t="shared" si="96"/>
        <v>0</v>
      </c>
      <c r="CU91" s="2">
        <f t="shared" si="97"/>
        <v>0</v>
      </c>
      <c r="CV91" s="2">
        <f t="shared" si="98"/>
        <v>0</v>
      </c>
      <c r="CW91" s="2">
        <f t="shared" si="99"/>
        <v>0</v>
      </c>
      <c r="CX91" s="2">
        <f t="shared" si="99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1009</v>
      </c>
      <c r="DV91" s="2" t="s">
        <v>32</v>
      </c>
      <c r="DW91" s="2" t="s">
        <v>32</v>
      </c>
      <c r="DX91" s="2">
        <v>1000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49571536</v>
      </c>
      <c r="EF91" s="2">
        <v>60</v>
      </c>
      <c r="EG91" s="2" t="s">
        <v>25</v>
      </c>
      <c r="EH91" s="2">
        <v>0</v>
      </c>
      <c r="EI91" s="2" t="s">
        <v>3</v>
      </c>
      <c r="EJ91" s="2">
        <v>1</v>
      </c>
      <c r="EK91" s="2">
        <v>616</v>
      </c>
      <c r="EL91" s="2" t="s">
        <v>138</v>
      </c>
      <c r="EM91" s="2" t="s">
        <v>139</v>
      </c>
      <c r="EN91" s="2"/>
      <c r="EO91" s="2" t="s">
        <v>3</v>
      </c>
      <c r="EP91" s="2"/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0"/>
        <v>0</v>
      </c>
      <c r="FS91" s="2">
        <v>0</v>
      </c>
      <c r="FT91" s="2"/>
      <c r="FU91" s="2"/>
      <c r="FV91" s="2"/>
      <c r="FW91" s="2"/>
      <c r="FX91" s="2">
        <v>80</v>
      </c>
      <c r="FY91" s="2">
        <v>55</v>
      </c>
      <c r="FZ91" s="2"/>
      <c r="GA91" s="2" t="s">
        <v>3</v>
      </c>
      <c r="GB91" s="2"/>
      <c r="GC91" s="2"/>
      <c r="GD91" s="2">
        <v>0</v>
      </c>
      <c r="GE91" s="2"/>
      <c r="GF91" s="2">
        <v>1489638031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101"/>
        <v>0</v>
      </c>
      <c r="GM91" s="2">
        <f t="shared" si="102"/>
        <v>0</v>
      </c>
      <c r="GN91" s="2">
        <f t="shared" si="103"/>
        <v>0</v>
      </c>
      <c r="GO91" s="2">
        <f t="shared" si="104"/>
        <v>0</v>
      </c>
      <c r="GP91" s="2">
        <f t="shared" si="105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6"/>
        <v>0</v>
      </c>
      <c r="GW91" s="2">
        <v>1</v>
      </c>
      <c r="GX91" s="2">
        <f t="shared" si="107"/>
        <v>0</v>
      </c>
      <c r="GY91" s="2"/>
      <c r="GZ91" s="2"/>
      <c r="HA91" s="2">
        <v>0</v>
      </c>
      <c r="HB91" s="2">
        <v>0</v>
      </c>
      <c r="HC91" s="2">
        <f t="shared" si="108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56</v>
      </c>
      <c r="E92" t="s">
        <v>140</v>
      </c>
      <c r="F92" t="s">
        <v>30</v>
      </c>
      <c r="G92" t="s">
        <v>31</v>
      </c>
      <c r="H92" t="s">
        <v>32</v>
      </c>
      <c r="I92">
        <f>I90*J92</f>
        <v>5.5199999999999999E-2</v>
      </c>
      <c r="J92">
        <v>2.76</v>
      </c>
      <c r="K92">
        <v>2.76</v>
      </c>
      <c r="O92">
        <f t="shared" si="75"/>
        <v>0</v>
      </c>
      <c r="P92">
        <f t="shared" si="76"/>
        <v>0</v>
      </c>
      <c r="Q92">
        <f t="shared" si="77"/>
        <v>0</v>
      </c>
      <c r="R92">
        <f t="shared" si="78"/>
        <v>0</v>
      </c>
      <c r="S92">
        <f t="shared" si="79"/>
        <v>0</v>
      </c>
      <c r="T92">
        <f t="shared" si="80"/>
        <v>0</v>
      </c>
      <c r="U92">
        <f t="shared" si="81"/>
        <v>0</v>
      </c>
      <c r="V92">
        <f t="shared" si="82"/>
        <v>0</v>
      </c>
      <c r="W92">
        <f t="shared" si="83"/>
        <v>0</v>
      </c>
      <c r="X92">
        <f t="shared" si="84"/>
        <v>0</v>
      </c>
      <c r="Y92">
        <f t="shared" si="84"/>
        <v>0</v>
      </c>
      <c r="AA92">
        <v>50444024</v>
      </c>
      <c r="AB92">
        <f t="shared" si="85"/>
        <v>0</v>
      </c>
      <c r="AC92">
        <f t="shared" si="86"/>
        <v>0</v>
      </c>
      <c r="AD92">
        <f t="shared" si="87"/>
        <v>0</v>
      </c>
      <c r="AE92">
        <f t="shared" si="88"/>
        <v>0</v>
      </c>
      <c r="AF92">
        <f t="shared" si="88"/>
        <v>0</v>
      </c>
      <c r="AG92">
        <f t="shared" si="89"/>
        <v>0</v>
      </c>
      <c r="AH92">
        <f t="shared" si="90"/>
        <v>0</v>
      </c>
      <c r="AI92">
        <f t="shared" si="90"/>
        <v>0</v>
      </c>
      <c r="AJ92">
        <f t="shared" si="91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9.64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616</v>
      </c>
      <c r="BN92">
        <v>0</v>
      </c>
      <c r="BO92" t="s">
        <v>3</v>
      </c>
      <c r="BP92">
        <v>0</v>
      </c>
      <c r="BQ92">
        <v>60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2"/>
        <v>0</v>
      </c>
      <c r="CQ92">
        <f t="shared" si="93"/>
        <v>0</v>
      </c>
      <c r="CR92">
        <f t="shared" si="94"/>
        <v>0</v>
      </c>
      <c r="CS92">
        <f t="shared" si="95"/>
        <v>0</v>
      </c>
      <c r="CT92">
        <f t="shared" si="96"/>
        <v>0</v>
      </c>
      <c r="CU92">
        <f t="shared" si="97"/>
        <v>0</v>
      </c>
      <c r="CV92">
        <f t="shared" si="98"/>
        <v>0</v>
      </c>
      <c r="CW92">
        <f t="shared" si="99"/>
        <v>0</v>
      </c>
      <c r="CX92">
        <f t="shared" si="99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80</v>
      </c>
      <c r="DO92">
        <v>55</v>
      </c>
      <c r="DP92">
        <v>1</v>
      </c>
      <c r="DQ92">
        <v>1</v>
      </c>
      <c r="DU92">
        <v>1009</v>
      </c>
      <c r="DV92" t="s">
        <v>32</v>
      </c>
      <c r="DW92" t="s">
        <v>32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49571536</v>
      </c>
      <c r="EF92">
        <v>60</v>
      </c>
      <c r="EG92" t="s">
        <v>25</v>
      </c>
      <c r="EH92">
        <v>0</v>
      </c>
      <c r="EI92" t="s">
        <v>3</v>
      </c>
      <c r="EJ92">
        <v>1</v>
      </c>
      <c r="EK92">
        <v>616</v>
      </c>
      <c r="EL92" t="s">
        <v>138</v>
      </c>
      <c r="EM92" t="s">
        <v>139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00"/>
        <v>0</v>
      </c>
      <c r="FS92">
        <v>0</v>
      </c>
      <c r="FX92">
        <v>80</v>
      </c>
      <c r="FY92">
        <v>55</v>
      </c>
      <c r="GA92" t="s">
        <v>3</v>
      </c>
      <c r="GD92">
        <v>0</v>
      </c>
      <c r="GF92">
        <v>1489638031</v>
      </c>
      <c r="GG92">
        <v>2</v>
      </c>
      <c r="GH92">
        <v>1</v>
      </c>
      <c r="GI92">
        <v>5</v>
      </c>
      <c r="GJ92">
        <v>0</v>
      </c>
      <c r="GK92">
        <f>ROUND(R92*(S12)/100,2)</f>
        <v>0</v>
      </c>
      <c r="GL92">
        <f t="shared" si="101"/>
        <v>0</v>
      </c>
      <c r="GM92">
        <f t="shared" si="102"/>
        <v>0</v>
      </c>
      <c r="GN92">
        <f t="shared" si="103"/>
        <v>0</v>
      </c>
      <c r="GO92">
        <f t="shared" si="104"/>
        <v>0</v>
      </c>
      <c r="GP92">
        <f t="shared" si="105"/>
        <v>0</v>
      </c>
      <c r="GR92">
        <v>0</v>
      </c>
      <c r="GS92">
        <v>3</v>
      </c>
      <c r="GT92">
        <v>0</v>
      </c>
      <c r="GU92" t="s">
        <v>3</v>
      </c>
      <c r="GV92">
        <f t="shared" si="106"/>
        <v>0</v>
      </c>
      <c r="GW92">
        <v>1</v>
      </c>
      <c r="GX92">
        <f t="shared" si="107"/>
        <v>0</v>
      </c>
      <c r="HA92">
        <v>0</v>
      </c>
      <c r="HB92">
        <v>0</v>
      </c>
      <c r="HC92">
        <f t="shared" si="108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4" spans="1:255" x14ac:dyDescent="0.2">
      <c r="A94" s="3">
        <v>51</v>
      </c>
      <c r="B94" s="3">
        <f>B81</f>
        <v>1</v>
      </c>
      <c r="C94" s="3">
        <f>A81</f>
        <v>4</v>
      </c>
      <c r="D94" s="3">
        <f>ROW(A81)</f>
        <v>81</v>
      </c>
      <c r="E94" s="3"/>
      <c r="F94" s="3" t="str">
        <f>IF(F81&lt;&gt;"",F81,"")</f>
        <v>Новый раздел</v>
      </c>
      <c r="G94" s="3" t="str">
        <f>IF(G81&lt;&gt;"",G81,"")</f>
        <v>Демонтажные работы (ВиК)</v>
      </c>
      <c r="H94" s="3">
        <v>0</v>
      </c>
      <c r="I94" s="3"/>
      <c r="J94" s="3"/>
      <c r="K94" s="3"/>
      <c r="L94" s="3"/>
      <c r="M94" s="3"/>
      <c r="N94" s="3"/>
      <c r="O94" s="3">
        <f t="shared" ref="O94:T94" si="109">ROUND(AB94,2)</f>
        <v>50.48</v>
      </c>
      <c r="P94" s="3">
        <f t="shared" si="109"/>
        <v>1.7</v>
      </c>
      <c r="Q94" s="3">
        <f t="shared" si="109"/>
        <v>0.2</v>
      </c>
      <c r="R94" s="3">
        <f t="shared" si="109"/>
        <v>0.03</v>
      </c>
      <c r="S94" s="3">
        <f t="shared" si="109"/>
        <v>48.58</v>
      </c>
      <c r="T94" s="3">
        <f t="shared" si="109"/>
        <v>0</v>
      </c>
      <c r="U94" s="3">
        <f>AH94</f>
        <v>4.0279999999999996</v>
      </c>
      <c r="V94" s="3">
        <f>AI94</f>
        <v>0</v>
      </c>
      <c r="W94" s="3">
        <f>ROUND(AJ94,2)</f>
        <v>0</v>
      </c>
      <c r="X94" s="3">
        <f>ROUND(AK94,2)</f>
        <v>43.35</v>
      </c>
      <c r="Y94" s="3">
        <f>ROUND(AL94,2)</f>
        <v>29.56</v>
      </c>
      <c r="Z94" s="3"/>
      <c r="AA94" s="3"/>
      <c r="AB94" s="3">
        <f>ROUND(SUMIF(AA85:AA92,"=50444023",O85:O92),2)</f>
        <v>50.48</v>
      </c>
      <c r="AC94" s="3">
        <f>ROUND(SUMIF(AA85:AA92,"=50444023",P85:P92),2)</f>
        <v>1.7</v>
      </c>
      <c r="AD94" s="3">
        <f>ROUND(SUMIF(AA85:AA92,"=50444023",Q85:Q92),2)</f>
        <v>0.2</v>
      </c>
      <c r="AE94" s="3">
        <f>ROUND(SUMIF(AA85:AA92,"=50444023",R85:R92),2)</f>
        <v>0.03</v>
      </c>
      <c r="AF94" s="3">
        <f>ROUND(SUMIF(AA85:AA92,"=50444023",S85:S92),2)</f>
        <v>48.58</v>
      </c>
      <c r="AG94" s="3">
        <f>ROUND(SUMIF(AA85:AA92,"=50444023",T85:T92),2)</f>
        <v>0</v>
      </c>
      <c r="AH94" s="3">
        <f>SUMIF(AA85:AA92,"=50444023",U85:U92)</f>
        <v>4.0279999999999996</v>
      </c>
      <c r="AI94" s="3">
        <f>SUMIF(AA85:AA92,"=50444023",V85:V92)</f>
        <v>0</v>
      </c>
      <c r="AJ94" s="3">
        <f>ROUND(SUMIF(AA85:AA92,"=50444023",W85:W92),2)</f>
        <v>0</v>
      </c>
      <c r="AK94" s="3">
        <f>ROUND(SUMIF(AA85:AA92,"=50444023",X85:X92),2)</f>
        <v>43.35</v>
      </c>
      <c r="AL94" s="3">
        <f>ROUND(SUMIF(AA85:AA92,"=50444023",Y85:Y92),2)</f>
        <v>29.56</v>
      </c>
      <c r="AM94" s="3"/>
      <c r="AN94" s="3"/>
      <c r="AO94" s="3">
        <f t="shared" ref="AO94:BD94" si="110">ROUND(BX94,2)</f>
        <v>0</v>
      </c>
      <c r="AP94" s="3">
        <f t="shared" si="110"/>
        <v>0</v>
      </c>
      <c r="AQ94" s="3">
        <f t="shared" si="110"/>
        <v>0</v>
      </c>
      <c r="AR94" s="3">
        <f t="shared" si="110"/>
        <v>123.44</v>
      </c>
      <c r="AS94" s="3">
        <f t="shared" si="110"/>
        <v>123.44</v>
      </c>
      <c r="AT94" s="3">
        <f t="shared" si="110"/>
        <v>0</v>
      </c>
      <c r="AU94" s="3">
        <f t="shared" si="110"/>
        <v>0</v>
      </c>
      <c r="AV94" s="3">
        <f t="shared" si="110"/>
        <v>1.7</v>
      </c>
      <c r="AW94" s="3">
        <f t="shared" si="110"/>
        <v>1.7</v>
      </c>
      <c r="AX94" s="3">
        <f t="shared" si="110"/>
        <v>0</v>
      </c>
      <c r="AY94" s="3">
        <f t="shared" si="110"/>
        <v>1.7</v>
      </c>
      <c r="AZ94" s="3">
        <f t="shared" si="110"/>
        <v>0</v>
      </c>
      <c r="BA94" s="3">
        <f t="shared" si="110"/>
        <v>0</v>
      </c>
      <c r="BB94" s="3">
        <f t="shared" si="110"/>
        <v>0</v>
      </c>
      <c r="BC94" s="3">
        <f t="shared" si="110"/>
        <v>0</v>
      </c>
      <c r="BD94" s="3">
        <f t="shared" si="110"/>
        <v>0</v>
      </c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>
        <f>ROUND(SUMIF(AA85:AA92,"=50444023",FQ85:FQ92),2)</f>
        <v>0</v>
      </c>
      <c r="BY94" s="3">
        <f>ROUND(SUMIF(AA85:AA92,"=50444023",FR85:FR92),2)</f>
        <v>0</v>
      </c>
      <c r="BZ94" s="3">
        <f>ROUND(SUMIF(AA85:AA92,"=50444023",GL85:GL92),2)</f>
        <v>0</v>
      </c>
      <c r="CA94" s="3">
        <f>ROUND(SUMIF(AA85:AA92,"=50444023",GM85:GM92),2)</f>
        <v>123.44</v>
      </c>
      <c r="CB94" s="3">
        <f>ROUND(SUMIF(AA85:AA92,"=50444023",GN85:GN92),2)</f>
        <v>123.44</v>
      </c>
      <c r="CC94" s="3">
        <f>ROUND(SUMIF(AA85:AA92,"=50444023",GO85:GO92),2)</f>
        <v>0</v>
      </c>
      <c r="CD94" s="3">
        <f>ROUND(SUMIF(AA85:AA92,"=50444023",GP85:GP92),2)</f>
        <v>0</v>
      </c>
      <c r="CE94" s="3">
        <f>AC94-BX94</f>
        <v>1.7</v>
      </c>
      <c r="CF94" s="3">
        <f>AC94-BY94</f>
        <v>1.7</v>
      </c>
      <c r="CG94" s="3">
        <f>BX94-BZ94</f>
        <v>0</v>
      </c>
      <c r="CH94" s="3">
        <f>AC94-BX94-BY94+BZ94</f>
        <v>1.7</v>
      </c>
      <c r="CI94" s="3">
        <f>BY94-BZ94</f>
        <v>0</v>
      </c>
      <c r="CJ94" s="3">
        <f>ROUND(SUMIF(AA85:AA92,"=50444023",GX85:GX92),2)</f>
        <v>0</v>
      </c>
      <c r="CK94" s="3">
        <f>ROUND(SUMIF(AA85:AA92,"=50444023",GY85:GY92),2)</f>
        <v>0</v>
      </c>
      <c r="CL94" s="3">
        <f>ROUND(SUMIF(AA85:AA92,"=50444023",GZ85:GZ92),2)</f>
        <v>0</v>
      </c>
      <c r="CM94" s="3">
        <f>ROUND(SUMIF(AA85:AA92,"=50444023",HD85:HD92),2)</f>
        <v>0</v>
      </c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4">
        <f t="shared" ref="DG94:DL94" si="111">ROUND(DT94,2)</f>
        <v>1683.39</v>
      </c>
      <c r="DH94" s="4">
        <f t="shared" si="111"/>
        <v>24.79</v>
      </c>
      <c r="DI94" s="4">
        <f t="shared" si="111"/>
        <v>2.5</v>
      </c>
      <c r="DJ94" s="4">
        <f t="shared" si="111"/>
        <v>1.02</v>
      </c>
      <c r="DK94" s="4">
        <f t="shared" si="111"/>
        <v>1656.1</v>
      </c>
      <c r="DL94" s="4">
        <f t="shared" si="111"/>
        <v>0</v>
      </c>
      <c r="DM94" s="4">
        <f>DZ94</f>
        <v>4.0279999999999996</v>
      </c>
      <c r="DN94" s="4">
        <f>EA94</f>
        <v>0</v>
      </c>
      <c r="DO94" s="4">
        <f>ROUND(EB94,2)</f>
        <v>0</v>
      </c>
      <c r="DP94" s="4">
        <f>ROUND(EC94,2)</f>
        <v>1261.21</v>
      </c>
      <c r="DQ94" s="4">
        <f>ROUND(ED94,2)</f>
        <v>679</v>
      </c>
      <c r="DR94" s="4"/>
      <c r="DS94" s="4"/>
      <c r="DT94" s="4">
        <f>ROUND(SUMIF(AA85:AA92,"=50444024",O85:O92),2)</f>
        <v>1683.39</v>
      </c>
      <c r="DU94" s="4">
        <f>ROUND(SUMIF(AA85:AA92,"=50444024",P85:P92),2)</f>
        <v>24.79</v>
      </c>
      <c r="DV94" s="4">
        <f>ROUND(SUMIF(AA85:AA92,"=50444024",Q85:Q92),2)</f>
        <v>2.5</v>
      </c>
      <c r="DW94" s="4">
        <f>ROUND(SUMIF(AA85:AA92,"=50444024",R85:R92),2)</f>
        <v>1.02</v>
      </c>
      <c r="DX94" s="4">
        <f>ROUND(SUMIF(AA85:AA92,"=50444024",S85:S92),2)</f>
        <v>1656.1</v>
      </c>
      <c r="DY94" s="4">
        <f>ROUND(SUMIF(AA85:AA92,"=50444024",T85:T92),2)</f>
        <v>0</v>
      </c>
      <c r="DZ94" s="4">
        <f>SUMIF(AA85:AA92,"=50444024",U85:U92)</f>
        <v>4.0279999999999996</v>
      </c>
      <c r="EA94" s="4">
        <f>SUMIF(AA85:AA92,"=50444024",V85:V92)</f>
        <v>0</v>
      </c>
      <c r="EB94" s="4">
        <f>ROUND(SUMIF(AA85:AA92,"=50444024",W85:W92),2)</f>
        <v>0</v>
      </c>
      <c r="EC94" s="4">
        <f>ROUND(SUMIF(AA85:AA92,"=50444024",X85:X92),2)</f>
        <v>1261.21</v>
      </c>
      <c r="ED94" s="4">
        <f>ROUND(SUMIF(AA85:AA92,"=50444024",Y85:Y92),2)</f>
        <v>679</v>
      </c>
      <c r="EE94" s="4"/>
      <c r="EF94" s="4"/>
      <c r="EG94" s="4">
        <f t="shared" ref="EG94:EV94" si="112">ROUND(FP94,2)</f>
        <v>0</v>
      </c>
      <c r="EH94" s="4">
        <f t="shared" si="112"/>
        <v>0</v>
      </c>
      <c r="EI94" s="4">
        <f t="shared" si="112"/>
        <v>0</v>
      </c>
      <c r="EJ94" s="4">
        <f t="shared" si="112"/>
        <v>3625.23</v>
      </c>
      <c r="EK94" s="4">
        <f t="shared" si="112"/>
        <v>3625.23</v>
      </c>
      <c r="EL94" s="4">
        <f t="shared" si="112"/>
        <v>0</v>
      </c>
      <c r="EM94" s="4">
        <f t="shared" si="112"/>
        <v>0</v>
      </c>
      <c r="EN94" s="4">
        <f t="shared" si="112"/>
        <v>24.79</v>
      </c>
      <c r="EO94" s="4">
        <f t="shared" si="112"/>
        <v>24.79</v>
      </c>
      <c r="EP94" s="4">
        <f t="shared" si="112"/>
        <v>0</v>
      </c>
      <c r="EQ94" s="4">
        <f t="shared" si="112"/>
        <v>24.79</v>
      </c>
      <c r="ER94" s="4">
        <f t="shared" si="112"/>
        <v>0</v>
      </c>
      <c r="ES94" s="4">
        <f t="shared" si="112"/>
        <v>0</v>
      </c>
      <c r="ET94" s="4">
        <f t="shared" si="112"/>
        <v>0</v>
      </c>
      <c r="EU94" s="4">
        <f t="shared" si="112"/>
        <v>0</v>
      </c>
      <c r="EV94" s="4">
        <f t="shared" si="112"/>
        <v>0</v>
      </c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>
        <f>ROUND(SUMIF(AA85:AA92,"=50444024",FQ85:FQ92),2)</f>
        <v>0</v>
      </c>
      <c r="FQ94" s="4">
        <f>ROUND(SUMIF(AA85:AA92,"=50444024",FR85:FR92),2)</f>
        <v>0</v>
      </c>
      <c r="FR94" s="4">
        <f>ROUND(SUMIF(AA85:AA92,"=50444024",GL85:GL92),2)</f>
        <v>0</v>
      </c>
      <c r="FS94" s="4">
        <f>ROUND(SUMIF(AA85:AA92,"=50444024",GM85:GM92),2)</f>
        <v>3625.23</v>
      </c>
      <c r="FT94" s="4">
        <f>ROUND(SUMIF(AA85:AA92,"=50444024",GN85:GN92),2)</f>
        <v>3625.23</v>
      </c>
      <c r="FU94" s="4">
        <f>ROUND(SUMIF(AA85:AA92,"=50444024",GO85:GO92),2)</f>
        <v>0</v>
      </c>
      <c r="FV94" s="4">
        <f>ROUND(SUMIF(AA85:AA92,"=50444024",GP85:GP92),2)</f>
        <v>0</v>
      </c>
      <c r="FW94" s="4">
        <f>DU94-FP94</f>
        <v>24.79</v>
      </c>
      <c r="FX94" s="4">
        <f>DU94-FQ94</f>
        <v>24.79</v>
      </c>
      <c r="FY94" s="4">
        <f>FP94-FR94</f>
        <v>0</v>
      </c>
      <c r="FZ94" s="4">
        <f>DU94-FP94-FQ94+FR94</f>
        <v>24.79</v>
      </c>
      <c r="GA94" s="4">
        <f>FQ94-FR94</f>
        <v>0</v>
      </c>
      <c r="GB94" s="4">
        <f>ROUND(SUMIF(AA85:AA92,"=50444024",GX85:GX92),2)</f>
        <v>0</v>
      </c>
      <c r="GC94" s="4">
        <f>ROUND(SUMIF(AA85:AA92,"=50444024",GY85:GY92),2)</f>
        <v>0</v>
      </c>
      <c r="GD94" s="4">
        <f>ROUND(SUMIF(AA85:AA92,"=50444024",GZ85:GZ92),2)</f>
        <v>0</v>
      </c>
      <c r="GE94" s="4">
        <f>ROUND(SUMIF(AA85:AA92,"=50444024",HD85:HD92),2)</f>
        <v>0</v>
      </c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201</v>
      </c>
      <c r="F96" s="5">
        <f>ROUND(Source!O94,O96)</f>
        <v>50.48</v>
      </c>
      <c r="G96" s="5" t="s">
        <v>69</v>
      </c>
      <c r="H96" s="5" t="s">
        <v>70</v>
      </c>
      <c r="I96" s="5"/>
      <c r="J96" s="5"/>
      <c r="K96" s="5">
        <v>201</v>
      </c>
      <c r="L96" s="5">
        <v>1</v>
      </c>
      <c r="M96" s="5">
        <v>3</v>
      </c>
      <c r="N96" s="5" t="s">
        <v>3</v>
      </c>
      <c r="O96" s="5">
        <v>2</v>
      </c>
      <c r="P96" s="5">
        <f>ROUND(Source!DG94,O96)</f>
        <v>1683.39</v>
      </c>
      <c r="Q96" s="5"/>
      <c r="R96" s="5"/>
      <c r="S96" s="5"/>
      <c r="T96" s="5"/>
      <c r="U96" s="5"/>
      <c r="V96" s="5"/>
      <c r="W96" s="5">
        <v>50.48</v>
      </c>
      <c r="X96" s="5">
        <v>1</v>
      </c>
      <c r="Y96" s="5">
        <v>50.48</v>
      </c>
      <c r="Z96" s="5">
        <v>1683.39</v>
      </c>
      <c r="AA96" s="5">
        <v>1</v>
      </c>
      <c r="AB96" s="5">
        <v>1683.39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202</v>
      </c>
      <c r="F97" s="5">
        <f>ROUND(Source!P94,O97)</f>
        <v>1.7</v>
      </c>
      <c r="G97" s="5" t="s">
        <v>71</v>
      </c>
      <c r="H97" s="5" t="s">
        <v>72</v>
      </c>
      <c r="I97" s="5"/>
      <c r="J97" s="5"/>
      <c r="K97" s="5">
        <v>202</v>
      </c>
      <c r="L97" s="5">
        <v>2</v>
      </c>
      <c r="M97" s="5">
        <v>3</v>
      </c>
      <c r="N97" s="5" t="s">
        <v>3</v>
      </c>
      <c r="O97" s="5">
        <v>2</v>
      </c>
      <c r="P97" s="5">
        <f>ROUND(Source!DH94,O97)</f>
        <v>24.79</v>
      </c>
      <c r="Q97" s="5"/>
      <c r="R97" s="5"/>
      <c r="S97" s="5"/>
      <c r="T97" s="5"/>
      <c r="U97" s="5"/>
      <c r="V97" s="5"/>
      <c r="W97" s="5">
        <v>1.7</v>
      </c>
      <c r="X97" s="5">
        <v>1</v>
      </c>
      <c r="Y97" s="5">
        <v>1.7</v>
      </c>
      <c r="Z97" s="5">
        <v>24.79</v>
      </c>
      <c r="AA97" s="5">
        <v>1</v>
      </c>
      <c r="AB97" s="5">
        <v>24.79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222</v>
      </c>
      <c r="F98" s="5">
        <f>ROUND(Source!AO94,O98)</f>
        <v>0</v>
      </c>
      <c r="G98" s="5" t="s">
        <v>73</v>
      </c>
      <c r="H98" s="5" t="s">
        <v>74</v>
      </c>
      <c r="I98" s="5"/>
      <c r="J98" s="5"/>
      <c r="K98" s="5">
        <v>222</v>
      </c>
      <c r="L98" s="5">
        <v>3</v>
      </c>
      <c r="M98" s="5">
        <v>3</v>
      </c>
      <c r="N98" s="5" t="s">
        <v>3</v>
      </c>
      <c r="O98" s="5">
        <v>2</v>
      </c>
      <c r="P98" s="5">
        <f>ROUND(Source!EG94,O98)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225</v>
      </c>
      <c r="F99" s="5">
        <f>ROUND(Source!AV94,O99)</f>
        <v>1.7</v>
      </c>
      <c r="G99" s="5" t="s">
        <v>75</v>
      </c>
      <c r="H99" s="5" t="s">
        <v>76</v>
      </c>
      <c r="I99" s="5"/>
      <c r="J99" s="5"/>
      <c r="K99" s="5">
        <v>225</v>
      </c>
      <c r="L99" s="5">
        <v>4</v>
      </c>
      <c r="M99" s="5">
        <v>3</v>
      </c>
      <c r="N99" s="5" t="s">
        <v>3</v>
      </c>
      <c r="O99" s="5">
        <v>2</v>
      </c>
      <c r="P99" s="5">
        <f>ROUND(Source!EN94,O99)</f>
        <v>24.79</v>
      </c>
      <c r="Q99" s="5"/>
      <c r="R99" s="5"/>
      <c r="S99" s="5"/>
      <c r="T99" s="5"/>
      <c r="U99" s="5"/>
      <c r="V99" s="5"/>
      <c r="W99" s="5">
        <v>1.7</v>
      </c>
      <c r="X99" s="5">
        <v>1</v>
      </c>
      <c r="Y99" s="5">
        <v>1.7</v>
      </c>
      <c r="Z99" s="5">
        <v>24.79</v>
      </c>
      <c r="AA99" s="5">
        <v>1</v>
      </c>
      <c r="AB99" s="5">
        <v>24.79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226</v>
      </c>
      <c r="F100" s="5">
        <f>ROUND(Source!AW94,O100)</f>
        <v>1.7</v>
      </c>
      <c r="G100" s="5" t="s">
        <v>77</v>
      </c>
      <c r="H100" s="5" t="s">
        <v>78</v>
      </c>
      <c r="I100" s="5"/>
      <c r="J100" s="5"/>
      <c r="K100" s="5">
        <v>226</v>
      </c>
      <c r="L100" s="5">
        <v>5</v>
      </c>
      <c r="M100" s="5">
        <v>3</v>
      </c>
      <c r="N100" s="5" t="s">
        <v>3</v>
      </c>
      <c r="O100" s="5">
        <v>2</v>
      </c>
      <c r="P100" s="5">
        <f>ROUND(Source!EO94,O100)</f>
        <v>24.79</v>
      </c>
      <c r="Q100" s="5"/>
      <c r="R100" s="5"/>
      <c r="S100" s="5"/>
      <c r="T100" s="5"/>
      <c r="U100" s="5"/>
      <c r="V100" s="5"/>
      <c r="W100" s="5">
        <v>1.7</v>
      </c>
      <c r="X100" s="5">
        <v>1</v>
      </c>
      <c r="Y100" s="5">
        <v>1.7</v>
      </c>
      <c r="Z100" s="5">
        <v>24.79</v>
      </c>
      <c r="AA100" s="5">
        <v>1</v>
      </c>
      <c r="AB100" s="5">
        <v>24.79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227</v>
      </c>
      <c r="F101" s="5">
        <f>ROUND(Source!AX94,O101)</f>
        <v>0</v>
      </c>
      <c r="G101" s="5" t="s">
        <v>79</v>
      </c>
      <c r="H101" s="5" t="s">
        <v>80</v>
      </c>
      <c r="I101" s="5"/>
      <c r="J101" s="5"/>
      <c r="K101" s="5">
        <v>227</v>
      </c>
      <c r="L101" s="5">
        <v>6</v>
      </c>
      <c r="M101" s="5">
        <v>3</v>
      </c>
      <c r="N101" s="5" t="s">
        <v>3</v>
      </c>
      <c r="O101" s="5">
        <v>2</v>
      </c>
      <c r="P101" s="5">
        <f>ROUND(Source!EP94,O101)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228</v>
      </c>
      <c r="F102" s="5">
        <f>ROUND(Source!AY94,O102)</f>
        <v>1.7</v>
      </c>
      <c r="G102" s="5" t="s">
        <v>81</v>
      </c>
      <c r="H102" s="5" t="s">
        <v>82</v>
      </c>
      <c r="I102" s="5"/>
      <c r="J102" s="5"/>
      <c r="K102" s="5">
        <v>228</v>
      </c>
      <c r="L102" s="5">
        <v>7</v>
      </c>
      <c r="M102" s="5">
        <v>3</v>
      </c>
      <c r="N102" s="5" t="s">
        <v>3</v>
      </c>
      <c r="O102" s="5">
        <v>2</v>
      </c>
      <c r="P102" s="5">
        <f>ROUND(Source!EQ94,O102)</f>
        <v>24.79</v>
      </c>
      <c r="Q102" s="5"/>
      <c r="R102" s="5"/>
      <c r="S102" s="5"/>
      <c r="T102" s="5"/>
      <c r="U102" s="5"/>
      <c r="V102" s="5"/>
      <c r="W102" s="5">
        <v>1.7</v>
      </c>
      <c r="X102" s="5">
        <v>1</v>
      </c>
      <c r="Y102" s="5">
        <v>1.7</v>
      </c>
      <c r="Z102" s="5">
        <v>24.79</v>
      </c>
      <c r="AA102" s="5">
        <v>1</v>
      </c>
      <c r="AB102" s="5">
        <v>24.79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216</v>
      </c>
      <c r="F103" s="5">
        <f>ROUND(Source!AP94,O103)</f>
        <v>0</v>
      </c>
      <c r="G103" s="5" t="s">
        <v>83</v>
      </c>
      <c r="H103" s="5" t="s">
        <v>84</v>
      </c>
      <c r="I103" s="5"/>
      <c r="J103" s="5"/>
      <c r="K103" s="5">
        <v>216</v>
      </c>
      <c r="L103" s="5">
        <v>8</v>
      </c>
      <c r="M103" s="5">
        <v>3</v>
      </c>
      <c r="N103" s="5" t="s">
        <v>3</v>
      </c>
      <c r="O103" s="5">
        <v>2</v>
      </c>
      <c r="P103" s="5">
        <f>ROUND(Source!EH94,O103)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223</v>
      </c>
      <c r="F104" s="5">
        <f>ROUND(Source!AQ94,O104)</f>
        <v>0</v>
      </c>
      <c r="G104" s="5" t="s">
        <v>85</v>
      </c>
      <c r="H104" s="5" t="s">
        <v>86</v>
      </c>
      <c r="I104" s="5"/>
      <c r="J104" s="5"/>
      <c r="K104" s="5">
        <v>223</v>
      </c>
      <c r="L104" s="5">
        <v>9</v>
      </c>
      <c r="M104" s="5">
        <v>3</v>
      </c>
      <c r="N104" s="5" t="s">
        <v>3</v>
      </c>
      <c r="O104" s="5">
        <v>2</v>
      </c>
      <c r="P104" s="5">
        <f>ROUND(Source!EI94,O104)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229</v>
      </c>
      <c r="F105" s="5">
        <f>ROUND(Source!AZ94,O105)</f>
        <v>0</v>
      </c>
      <c r="G105" s="5" t="s">
        <v>87</v>
      </c>
      <c r="H105" s="5" t="s">
        <v>88</v>
      </c>
      <c r="I105" s="5"/>
      <c r="J105" s="5"/>
      <c r="K105" s="5">
        <v>229</v>
      </c>
      <c r="L105" s="5">
        <v>10</v>
      </c>
      <c r="M105" s="5">
        <v>3</v>
      </c>
      <c r="N105" s="5" t="s">
        <v>3</v>
      </c>
      <c r="O105" s="5">
        <v>2</v>
      </c>
      <c r="P105" s="5">
        <f>ROUND(Source!ER94,O105)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203</v>
      </c>
      <c r="F106" s="5">
        <f>ROUND(Source!Q94,O106)</f>
        <v>0.2</v>
      </c>
      <c r="G106" s="5" t="s">
        <v>89</v>
      </c>
      <c r="H106" s="5" t="s">
        <v>90</v>
      </c>
      <c r="I106" s="5"/>
      <c r="J106" s="5"/>
      <c r="K106" s="5">
        <v>203</v>
      </c>
      <c r="L106" s="5">
        <v>11</v>
      </c>
      <c r="M106" s="5">
        <v>3</v>
      </c>
      <c r="N106" s="5" t="s">
        <v>3</v>
      </c>
      <c r="O106" s="5">
        <v>2</v>
      </c>
      <c r="P106" s="5">
        <f>ROUND(Source!DI94,O106)</f>
        <v>2.5</v>
      </c>
      <c r="Q106" s="5"/>
      <c r="R106" s="5"/>
      <c r="S106" s="5"/>
      <c r="T106" s="5"/>
      <c r="U106" s="5"/>
      <c r="V106" s="5"/>
      <c r="W106" s="5">
        <v>0.2</v>
      </c>
      <c r="X106" s="5">
        <v>1</v>
      </c>
      <c r="Y106" s="5">
        <v>0.2</v>
      </c>
      <c r="Z106" s="5">
        <v>2.5</v>
      </c>
      <c r="AA106" s="5">
        <v>1</v>
      </c>
      <c r="AB106" s="5">
        <v>2.5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231</v>
      </c>
      <c r="F107" s="5">
        <f>ROUND(Source!BB94,O107)</f>
        <v>0</v>
      </c>
      <c r="G107" s="5" t="s">
        <v>91</v>
      </c>
      <c r="H107" s="5" t="s">
        <v>92</v>
      </c>
      <c r="I107" s="5"/>
      <c r="J107" s="5"/>
      <c r="K107" s="5">
        <v>231</v>
      </c>
      <c r="L107" s="5">
        <v>12</v>
      </c>
      <c r="M107" s="5">
        <v>3</v>
      </c>
      <c r="N107" s="5" t="s">
        <v>3</v>
      </c>
      <c r="O107" s="5">
        <v>2</v>
      </c>
      <c r="P107" s="5">
        <f>ROUND(Source!ET94,O107)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204</v>
      </c>
      <c r="F108" s="5">
        <f>ROUND(Source!R94,O108)</f>
        <v>0.03</v>
      </c>
      <c r="G108" s="5" t="s">
        <v>93</v>
      </c>
      <c r="H108" s="5" t="s">
        <v>94</v>
      </c>
      <c r="I108" s="5"/>
      <c r="J108" s="5"/>
      <c r="K108" s="5">
        <v>204</v>
      </c>
      <c r="L108" s="5">
        <v>13</v>
      </c>
      <c r="M108" s="5">
        <v>3</v>
      </c>
      <c r="N108" s="5" t="s">
        <v>3</v>
      </c>
      <c r="O108" s="5">
        <v>2</v>
      </c>
      <c r="P108" s="5">
        <f>ROUND(Source!DJ94,O108)</f>
        <v>1.02</v>
      </c>
      <c r="Q108" s="5"/>
      <c r="R108" s="5"/>
      <c r="S108" s="5"/>
      <c r="T108" s="5"/>
      <c r="U108" s="5"/>
      <c r="V108" s="5"/>
      <c r="W108" s="5">
        <v>0.03</v>
      </c>
      <c r="X108" s="5">
        <v>1</v>
      </c>
      <c r="Y108" s="5">
        <v>0.03</v>
      </c>
      <c r="Z108" s="5">
        <v>1.02</v>
      </c>
      <c r="AA108" s="5">
        <v>1</v>
      </c>
      <c r="AB108" s="5">
        <v>1.02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205</v>
      </c>
      <c r="F109" s="5">
        <f>ROUND(Source!S94,O109)</f>
        <v>48.58</v>
      </c>
      <c r="G109" s="5" t="s">
        <v>95</v>
      </c>
      <c r="H109" s="5" t="s">
        <v>96</v>
      </c>
      <c r="I109" s="5"/>
      <c r="J109" s="5"/>
      <c r="K109" s="5">
        <v>205</v>
      </c>
      <c r="L109" s="5">
        <v>14</v>
      </c>
      <c r="M109" s="5">
        <v>3</v>
      </c>
      <c r="N109" s="5" t="s">
        <v>3</v>
      </c>
      <c r="O109" s="5">
        <v>2</v>
      </c>
      <c r="P109" s="5">
        <f>ROUND(Source!DK94,O109)</f>
        <v>1656.1</v>
      </c>
      <c r="Q109" s="5"/>
      <c r="R109" s="5"/>
      <c r="S109" s="5"/>
      <c r="T109" s="5"/>
      <c r="U109" s="5"/>
      <c r="V109" s="5"/>
      <c r="W109" s="5">
        <v>48.58</v>
      </c>
      <c r="X109" s="5">
        <v>1</v>
      </c>
      <c r="Y109" s="5">
        <v>48.58</v>
      </c>
      <c r="Z109" s="5">
        <v>1656.1</v>
      </c>
      <c r="AA109" s="5">
        <v>1</v>
      </c>
      <c r="AB109" s="5">
        <v>1656.1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232</v>
      </c>
      <c r="F110" s="5">
        <f>ROUND(Source!BC94,O110)</f>
        <v>0</v>
      </c>
      <c r="G110" s="5" t="s">
        <v>97</v>
      </c>
      <c r="H110" s="5" t="s">
        <v>98</v>
      </c>
      <c r="I110" s="5"/>
      <c r="J110" s="5"/>
      <c r="K110" s="5">
        <v>232</v>
      </c>
      <c r="L110" s="5">
        <v>15</v>
      </c>
      <c r="M110" s="5">
        <v>3</v>
      </c>
      <c r="N110" s="5" t="s">
        <v>3</v>
      </c>
      <c r="O110" s="5">
        <v>2</v>
      </c>
      <c r="P110" s="5">
        <f>ROUND(Source!EU94,O110)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214</v>
      </c>
      <c r="F111" s="5">
        <f>ROUND(Source!AS94,O111)</f>
        <v>123.44</v>
      </c>
      <c r="G111" s="5" t="s">
        <v>99</v>
      </c>
      <c r="H111" s="5" t="s">
        <v>100</v>
      </c>
      <c r="I111" s="5"/>
      <c r="J111" s="5"/>
      <c r="K111" s="5">
        <v>214</v>
      </c>
      <c r="L111" s="5">
        <v>16</v>
      </c>
      <c r="M111" s="5">
        <v>3</v>
      </c>
      <c r="N111" s="5" t="s">
        <v>3</v>
      </c>
      <c r="O111" s="5">
        <v>2</v>
      </c>
      <c r="P111" s="5">
        <f>ROUND(Source!EK94,O111)</f>
        <v>3625.23</v>
      </c>
      <c r="Q111" s="5"/>
      <c r="R111" s="5"/>
      <c r="S111" s="5"/>
      <c r="T111" s="5"/>
      <c r="U111" s="5"/>
      <c r="V111" s="5"/>
      <c r="W111" s="5">
        <v>123.44</v>
      </c>
      <c r="X111" s="5">
        <v>1</v>
      </c>
      <c r="Y111" s="5">
        <v>123.44</v>
      </c>
      <c r="Z111" s="5">
        <v>3625.23</v>
      </c>
      <c r="AA111" s="5">
        <v>1</v>
      </c>
      <c r="AB111" s="5">
        <v>3625.23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215</v>
      </c>
      <c r="F112" s="5">
        <f>ROUND(Source!AT94,O112)</f>
        <v>0</v>
      </c>
      <c r="G112" s="5" t="s">
        <v>101</v>
      </c>
      <c r="H112" s="5" t="s">
        <v>102</v>
      </c>
      <c r="I112" s="5"/>
      <c r="J112" s="5"/>
      <c r="K112" s="5">
        <v>215</v>
      </c>
      <c r="L112" s="5">
        <v>17</v>
      </c>
      <c r="M112" s="5">
        <v>3</v>
      </c>
      <c r="N112" s="5" t="s">
        <v>3</v>
      </c>
      <c r="O112" s="5">
        <v>2</v>
      </c>
      <c r="P112" s="5">
        <f>ROUND(Source!EL94,O112)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217</v>
      </c>
      <c r="F113" s="5">
        <f>ROUND(Source!AU94,O113)</f>
        <v>0</v>
      </c>
      <c r="G113" s="5" t="s">
        <v>103</v>
      </c>
      <c r="H113" s="5" t="s">
        <v>104</v>
      </c>
      <c r="I113" s="5"/>
      <c r="J113" s="5"/>
      <c r="K113" s="5">
        <v>217</v>
      </c>
      <c r="L113" s="5">
        <v>18</v>
      </c>
      <c r="M113" s="5">
        <v>3</v>
      </c>
      <c r="N113" s="5" t="s">
        <v>3</v>
      </c>
      <c r="O113" s="5">
        <v>2</v>
      </c>
      <c r="P113" s="5">
        <f>ROUND(Source!EM94,O113)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230</v>
      </c>
      <c r="F114" s="5">
        <f>ROUND(Source!BA94,O114)</f>
        <v>0</v>
      </c>
      <c r="G114" s="5" t="s">
        <v>105</v>
      </c>
      <c r="H114" s="5" t="s">
        <v>106</v>
      </c>
      <c r="I114" s="5"/>
      <c r="J114" s="5"/>
      <c r="K114" s="5">
        <v>230</v>
      </c>
      <c r="L114" s="5">
        <v>19</v>
      </c>
      <c r="M114" s="5">
        <v>3</v>
      </c>
      <c r="N114" s="5" t="s">
        <v>3</v>
      </c>
      <c r="O114" s="5">
        <v>2</v>
      </c>
      <c r="P114" s="5">
        <f>ROUND(Source!ES94,O114)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206</v>
      </c>
      <c r="F115" s="5">
        <f>ROUND(Source!T94,O115)</f>
        <v>0</v>
      </c>
      <c r="G115" s="5" t="s">
        <v>107</v>
      </c>
      <c r="H115" s="5" t="s">
        <v>108</v>
      </c>
      <c r="I115" s="5"/>
      <c r="J115" s="5"/>
      <c r="K115" s="5">
        <v>206</v>
      </c>
      <c r="L115" s="5">
        <v>20</v>
      </c>
      <c r="M115" s="5">
        <v>3</v>
      </c>
      <c r="N115" s="5" t="s">
        <v>3</v>
      </c>
      <c r="O115" s="5">
        <v>2</v>
      </c>
      <c r="P115" s="5">
        <f>ROUND(Source!DL94,O115)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207</v>
      </c>
      <c r="F116" s="5">
        <f>Source!U94</f>
        <v>4.0279999999999996</v>
      </c>
      <c r="G116" s="5" t="s">
        <v>109</v>
      </c>
      <c r="H116" s="5" t="s">
        <v>110</v>
      </c>
      <c r="I116" s="5"/>
      <c r="J116" s="5"/>
      <c r="K116" s="5">
        <v>207</v>
      </c>
      <c r="L116" s="5">
        <v>21</v>
      </c>
      <c r="M116" s="5">
        <v>3</v>
      </c>
      <c r="N116" s="5" t="s">
        <v>3</v>
      </c>
      <c r="O116" s="5">
        <v>-1</v>
      </c>
      <c r="P116" s="5">
        <f>Source!DM94</f>
        <v>4.0279999999999996</v>
      </c>
      <c r="Q116" s="5"/>
      <c r="R116" s="5"/>
      <c r="S116" s="5"/>
      <c r="T116" s="5"/>
      <c r="U116" s="5"/>
      <c r="V116" s="5"/>
      <c r="W116" s="5">
        <v>4.0279999999999996</v>
      </c>
      <c r="X116" s="5">
        <v>1</v>
      </c>
      <c r="Y116" s="5">
        <v>4.0279999999999996</v>
      </c>
      <c r="Z116" s="5">
        <v>4.0279999999999996</v>
      </c>
      <c r="AA116" s="5">
        <v>1</v>
      </c>
      <c r="AB116" s="5">
        <v>4.0279999999999996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208</v>
      </c>
      <c r="F117" s="5">
        <f>Source!V94</f>
        <v>0</v>
      </c>
      <c r="G117" s="5" t="s">
        <v>111</v>
      </c>
      <c r="H117" s="5" t="s">
        <v>112</v>
      </c>
      <c r="I117" s="5"/>
      <c r="J117" s="5"/>
      <c r="K117" s="5">
        <v>208</v>
      </c>
      <c r="L117" s="5">
        <v>22</v>
      </c>
      <c r="M117" s="5">
        <v>3</v>
      </c>
      <c r="N117" s="5" t="s">
        <v>3</v>
      </c>
      <c r="O117" s="5">
        <v>-1</v>
      </c>
      <c r="P117" s="5">
        <f>Source!DN94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209</v>
      </c>
      <c r="F118" s="5">
        <f>ROUND(Source!W94,O118)</f>
        <v>0</v>
      </c>
      <c r="G118" s="5" t="s">
        <v>113</v>
      </c>
      <c r="H118" s="5" t="s">
        <v>114</v>
      </c>
      <c r="I118" s="5"/>
      <c r="J118" s="5"/>
      <c r="K118" s="5">
        <v>209</v>
      </c>
      <c r="L118" s="5">
        <v>23</v>
      </c>
      <c r="M118" s="5">
        <v>3</v>
      </c>
      <c r="N118" s="5" t="s">
        <v>3</v>
      </c>
      <c r="O118" s="5">
        <v>2</v>
      </c>
      <c r="P118" s="5">
        <f>ROUND(Source!DO94,O118)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233</v>
      </c>
      <c r="F119" s="5">
        <f>ROUND(Source!BD94,O119)</f>
        <v>0</v>
      </c>
      <c r="G119" s="5" t="s">
        <v>115</v>
      </c>
      <c r="H119" s="5" t="s">
        <v>116</v>
      </c>
      <c r="I119" s="5"/>
      <c r="J119" s="5"/>
      <c r="K119" s="5">
        <v>233</v>
      </c>
      <c r="L119" s="5">
        <v>24</v>
      </c>
      <c r="M119" s="5">
        <v>3</v>
      </c>
      <c r="N119" s="5" t="s">
        <v>3</v>
      </c>
      <c r="O119" s="5">
        <v>2</v>
      </c>
      <c r="P119" s="5">
        <f>ROUND(Source!EV94,O119)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210</v>
      </c>
      <c r="F120" s="5">
        <f>ROUND(Source!X94,O120)</f>
        <v>43.35</v>
      </c>
      <c r="G120" s="5" t="s">
        <v>117</v>
      </c>
      <c r="H120" s="5" t="s">
        <v>118</v>
      </c>
      <c r="I120" s="5"/>
      <c r="J120" s="5"/>
      <c r="K120" s="5">
        <v>210</v>
      </c>
      <c r="L120" s="5">
        <v>25</v>
      </c>
      <c r="M120" s="5">
        <v>3</v>
      </c>
      <c r="N120" s="5" t="s">
        <v>3</v>
      </c>
      <c r="O120" s="5">
        <v>2</v>
      </c>
      <c r="P120" s="5">
        <f>ROUND(Source!DP94,O120)</f>
        <v>1261.21</v>
      </c>
      <c r="Q120" s="5"/>
      <c r="R120" s="5"/>
      <c r="S120" s="5"/>
      <c r="T120" s="5"/>
      <c r="U120" s="5"/>
      <c r="V120" s="5"/>
      <c r="W120" s="5">
        <v>43.35</v>
      </c>
      <c r="X120" s="5">
        <v>1</v>
      </c>
      <c r="Y120" s="5">
        <v>43.35</v>
      </c>
      <c r="Z120" s="5">
        <v>1261.21</v>
      </c>
      <c r="AA120" s="5">
        <v>1</v>
      </c>
      <c r="AB120" s="5">
        <v>1261.21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211</v>
      </c>
      <c r="F121" s="5">
        <f>ROUND(Source!Y94,O121)</f>
        <v>29.56</v>
      </c>
      <c r="G121" s="5" t="s">
        <v>119</v>
      </c>
      <c r="H121" s="5" t="s">
        <v>120</v>
      </c>
      <c r="I121" s="5"/>
      <c r="J121" s="5"/>
      <c r="K121" s="5">
        <v>211</v>
      </c>
      <c r="L121" s="5">
        <v>26</v>
      </c>
      <c r="M121" s="5">
        <v>3</v>
      </c>
      <c r="N121" s="5" t="s">
        <v>3</v>
      </c>
      <c r="O121" s="5">
        <v>2</v>
      </c>
      <c r="P121" s="5">
        <f>ROUND(Source!DQ94,O121)</f>
        <v>679</v>
      </c>
      <c r="Q121" s="5"/>
      <c r="R121" s="5"/>
      <c r="S121" s="5"/>
      <c r="T121" s="5"/>
      <c r="U121" s="5"/>
      <c r="V121" s="5"/>
      <c r="W121" s="5">
        <v>29.56</v>
      </c>
      <c r="X121" s="5">
        <v>1</v>
      </c>
      <c r="Y121" s="5">
        <v>29.56</v>
      </c>
      <c r="Z121" s="5">
        <v>679</v>
      </c>
      <c r="AA121" s="5">
        <v>1</v>
      </c>
      <c r="AB121" s="5">
        <v>679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224</v>
      </c>
      <c r="F122" s="5">
        <f>ROUND(Source!AR94,O122)</f>
        <v>123.44</v>
      </c>
      <c r="G122" s="5" t="s">
        <v>121</v>
      </c>
      <c r="H122" s="5" t="s">
        <v>122</v>
      </c>
      <c r="I122" s="5"/>
      <c r="J122" s="5"/>
      <c r="K122" s="5">
        <v>224</v>
      </c>
      <c r="L122" s="5">
        <v>27</v>
      </c>
      <c r="M122" s="5">
        <v>3</v>
      </c>
      <c r="N122" s="5" t="s">
        <v>3</v>
      </c>
      <c r="O122" s="5">
        <v>2</v>
      </c>
      <c r="P122" s="5">
        <f>ROUND(Source!EJ94,O122)</f>
        <v>3625.23</v>
      </c>
      <c r="Q122" s="5"/>
      <c r="R122" s="5"/>
      <c r="S122" s="5"/>
      <c r="T122" s="5"/>
      <c r="U122" s="5"/>
      <c r="V122" s="5"/>
      <c r="W122" s="5">
        <v>123.44</v>
      </c>
      <c r="X122" s="5">
        <v>1</v>
      </c>
      <c r="Y122" s="5">
        <v>123.44</v>
      </c>
      <c r="Z122" s="5">
        <v>3625.23</v>
      </c>
      <c r="AA122" s="5">
        <v>1</v>
      </c>
      <c r="AB122" s="5">
        <v>3625.23</v>
      </c>
    </row>
    <row r="124" spans="1:255" x14ac:dyDescent="0.2">
      <c r="A124" s="1">
        <v>4</v>
      </c>
      <c r="B124" s="1">
        <v>1</v>
      </c>
      <c r="C124" s="1"/>
      <c r="D124" s="1">
        <f>ROW(A137)</f>
        <v>137</v>
      </c>
      <c r="E124" s="1"/>
      <c r="F124" s="1" t="s">
        <v>15</v>
      </c>
      <c r="G124" s="1" t="s">
        <v>141</v>
      </c>
      <c r="H124" s="1" t="s">
        <v>3</v>
      </c>
      <c r="I124" s="1">
        <v>0</v>
      </c>
      <c r="J124" s="1"/>
      <c r="K124" s="1">
        <v>0</v>
      </c>
      <c r="L124" s="1"/>
      <c r="M124" s="1" t="s">
        <v>3</v>
      </c>
      <c r="N124" s="1"/>
      <c r="O124" s="1"/>
      <c r="P124" s="1"/>
      <c r="Q124" s="1"/>
      <c r="R124" s="1"/>
      <c r="S124" s="1">
        <v>0</v>
      </c>
      <c r="T124" s="1">
        <v>0</v>
      </c>
      <c r="U124" s="1" t="s">
        <v>3</v>
      </c>
      <c r="V124" s="1">
        <v>0</v>
      </c>
      <c r="W124" s="1"/>
      <c r="X124" s="1"/>
      <c r="Y124" s="1"/>
      <c r="Z124" s="1"/>
      <c r="AA124" s="1"/>
      <c r="AB124" s="1" t="s">
        <v>3</v>
      </c>
      <c r="AC124" s="1" t="s">
        <v>3</v>
      </c>
      <c r="AD124" s="1" t="s">
        <v>3</v>
      </c>
      <c r="AE124" s="1" t="s">
        <v>3</v>
      </c>
      <c r="AF124" s="1" t="s">
        <v>3</v>
      </c>
      <c r="AG124" s="1" t="s">
        <v>3</v>
      </c>
      <c r="AH124" s="1"/>
      <c r="AI124" s="1"/>
      <c r="AJ124" s="1"/>
      <c r="AK124" s="1"/>
      <c r="AL124" s="1"/>
      <c r="AM124" s="1"/>
      <c r="AN124" s="1"/>
      <c r="AO124" s="1"/>
      <c r="AP124" s="1" t="s">
        <v>3</v>
      </c>
      <c r="AQ124" s="1" t="s">
        <v>3</v>
      </c>
      <c r="AR124" s="1" t="s">
        <v>3</v>
      </c>
      <c r="AS124" s="1"/>
      <c r="AT124" s="1"/>
      <c r="AU124" s="1"/>
      <c r="AV124" s="1"/>
      <c r="AW124" s="1"/>
      <c r="AX124" s="1"/>
      <c r="AY124" s="1"/>
      <c r="AZ124" s="1" t="s">
        <v>3</v>
      </c>
      <c r="BA124" s="1"/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3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3</v>
      </c>
      <c r="BO124" s="1" t="s">
        <v>3</v>
      </c>
      <c r="BP124" s="1" t="s">
        <v>3</v>
      </c>
      <c r="BQ124" s="1"/>
      <c r="BR124" s="1"/>
      <c r="BS124" s="1"/>
      <c r="BT124" s="1"/>
      <c r="BU124" s="1"/>
      <c r="BV124" s="1"/>
      <c r="BW124" s="1"/>
      <c r="BX124" s="1">
        <v>0</v>
      </c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>
        <v>0</v>
      </c>
    </row>
    <row r="126" spans="1:255" x14ac:dyDescent="0.2">
      <c r="A126" s="3">
        <v>52</v>
      </c>
      <c r="B126" s="3">
        <f t="shared" ref="B126:G126" si="113">B137</f>
        <v>1</v>
      </c>
      <c r="C126" s="3">
        <f t="shared" si="113"/>
        <v>4</v>
      </c>
      <c r="D126" s="3">
        <f t="shared" si="113"/>
        <v>124</v>
      </c>
      <c r="E126" s="3">
        <f t="shared" si="113"/>
        <v>0</v>
      </c>
      <c r="F126" s="3" t="str">
        <f t="shared" si="113"/>
        <v>Новый раздел</v>
      </c>
      <c r="G126" s="3" t="str">
        <f t="shared" si="113"/>
        <v>Разные работы</v>
      </c>
      <c r="H126" s="3"/>
      <c r="I126" s="3"/>
      <c r="J126" s="3"/>
      <c r="K126" s="3"/>
      <c r="L126" s="3"/>
      <c r="M126" s="3"/>
      <c r="N126" s="3"/>
      <c r="O126" s="3">
        <f t="shared" ref="O126:AT126" si="114">O137</f>
        <v>119.57</v>
      </c>
      <c r="P126" s="3">
        <f t="shared" si="114"/>
        <v>0</v>
      </c>
      <c r="Q126" s="3">
        <f t="shared" si="114"/>
        <v>118.26</v>
      </c>
      <c r="R126" s="3">
        <f t="shared" si="114"/>
        <v>1.82</v>
      </c>
      <c r="S126" s="3">
        <f t="shared" si="114"/>
        <v>1.31</v>
      </c>
      <c r="T126" s="3">
        <f t="shared" si="114"/>
        <v>0</v>
      </c>
      <c r="U126" s="3">
        <f t="shared" si="114"/>
        <v>0.13942665600000001</v>
      </c>
      <c r="V126" s="3">
        <f t="shared" si="114"/>
        <v>0</v>
      </c>
      <c r="W126" s="3">
        <f t="shared" si="114"/>
        <v>0</v>
      </c>
      <c r="X126" s="3">
        <f t="shared" si="114"/>
        <v>1.19</v>
      </c>
      <c r="Y126" s="3">
        <f t="shared" si="114"/>
        <v>0.92</v>
      </c>
      <c r="Z126" s="3">
        <f t="shared" si="114"/>
        <v>0</v>
      </c>
      <c r="AA126" s="3">
        <f t="shared" si="114"/>
        <v>0</v>
      </c>
      <c r="AB126" s="3">
        <f t="shared" si="114"/>
        <v>119.57</v>
      </c>
      <c r="AC126" s="3">
        <f t="shared" si="114"/>
        <v>0</v>
      </c>
      <c r="AD126" s="3">
        <f t="shared" si="114"/>
        <v>118.26</v>
      </c>
      <c r="AE126" s="3">
        <f t="shared" si="114"/>
        <v>1.82</v>
      </c>
      <c r="AF126" s="3">
        <f t="shared" si="114"/>
        <v>1.31</v>
      </c>
      <c r="AG126" s="3">
        <f t="shared" si="114"/>
        <v>0</v>
      </c>
      <c r="AH126" s="3">
        <f t="shared" si="114"/>
        <v>0.13942665600000001</v>
      </c>
      <c r="AI126" s="3">
        <f t="shared" si="114"/>
        <v>0</v>
      </c>
      <c r="AJ126" s="3">
        <f t="shared" si="114"/>
        <v>0</v>
      </c>
      <c r="AK126" s="3">
        <f t="shared" si="114"/>
        <v>1.19</v>
      </c>
      <c r="AL126" s="3">
        <f t="shared" si="114"/>
        <v>0.92</v>
      </c>
      <c r="AM126" s="3">
        <f t="shared" si="114"/>
        <v>0</v>
      </c>
      <c r="AN126" s="3">
        <f t="shared" si="114"/>
        <v>0</v>
      </c>
      <c r="AO126" s="3">
        <f t="shared" si="114"/>
        <v>0</v>
      </c>
      <c r="AP126" s="3">
        <f t="shared" si="114"/>
        <v>0</v>
      </c>
      <c r="AQ126" s="3">
        <f t="shared" si="114"/>
        <v>0</v>
      </c>
      <c r="AR126" s="3">
        <f t="shared" si="114"/>
        <v>124.87</v>
      </c>
      <c r="AS126" s="3">
        <f t="shared" si="114"/>
        <v>17.510000000000002</v>
      </c>
      <c r="AT126" s="3">
        <f t="shared" si="114"/>
        <v>0</v>
      </c>
      <c r="AU126" s="3">
        <f t="shared" ref="AU126:BZ126" si="115">AU137</f>
        <v>107.36</v>
      </c>
      <c r="AV126" s="3">
        <f t="shared" si="115"/>
        <v>0</v>
      </c>
      <c r="AW126" s="3">
        <f t="shared" si="115"/>
        <v>0</v>
      </c>
      <c r="AX126" s="3">
        <f t="shared" si="115"/>
        <v>0</v>
      </c>
      <c r="AY126" s="3">
        <f t="shared" si="115"/>
        <v>0</v>
      </c>
      <c r="AZ126" s="3">
        <f t="shared" si="115"/>
        <v>0</v>
      </c>
      <c r="BA126" s="3">
        <f t="shared" si="115"/>
        <v>0</v>
      </c>
      <c r="BB126" s="3">
        <f t="shared" si="115"/>
        <v>0</v>
      </c>
      <c r="BC126" s="3">
        <f t="shared" si="115"/>
        <v>0</v>
      </c>
      <c r="BD126" s="3">
        <f t="shared" si="115"/>
        <v>0</v>
      </c>
      <c r="BE126" s="3">
        <f t="shared" si="115"/>
        <v>0</v>
      </c>
      <c r="BF126" s="3">
        <f t="shared" si="115"/>
        <v>0</v>
      </c>
      <c r="BG126" s="3">
        <f t="shared" si="115"/>
        <v>0</v>
      </c>
      <c r="BH126" s="3">
        <f t="shared" si="115"/>
        <v>0</v>
      </c>
      <c r="BI126" s="3">
        <f t="shared" si="115"/>
        <v>0</v>
      </c>
      <c r="BJ126" s="3">
        <f t="shared" si="115"/>
        <v>0</v>
      </c>
      <c r="BK126" s="3">
        <f t="shared" si="115"/>
        <v>0</v>
      </c>
      <c r="BL126" s="3">
        <f t="shared" si="115"/>
        <v>0</v>
      </c>
      <c r="BM126" s="3">
        <f t="shared" si="115"/>
        <v>0</v>
      </c>
      <c r="BN126" s="3">
        <f t="shared" si="115"/>
        <v>0</v>
      </c>
      <c r="BO126" s="3">
        <f t="shared" si="115"/>
        <v>0</v>
      </c>
      <c r="BP126" s="3">
        <f t="shared" si="115"/>
        <v>0</v>
      </c>
      <c r="BQ126" s="3">
        <f t="shared" si="115"/>
        <v>0</v>
      </c>
      <c r="BR126" s="3">
        <f t="shared" si="115"/>
        <v>0</v>
      </c>
      <c r="BS126" s="3">
        <f t="shared" si="115"/>
        <v>0</v>
      </c>
      <c r="BT126" s="3">
        <f t="shared" si="115"/>
        <v>0</v>
      </c>
      <c r="BU126" s="3">
        <f t="shared" si="115"/>
        <v>0</v>
      </c>
      <c r="BV126" s="3">
        <f t="shared" si="115"/>
        <v>0</v>
      </c>
      <c r="BW126" s="3">
        <f t="shared" si="115"/>
        <v>0</v>
      </c>
      <c r="BX126" s="3">
        <f t="shared" si="115"/>
        <v>0</v>
      </c>
      <c r="BY126" s="3">
        <f t="shared" si="115"/>
        <v>0</v>
      </c>
      <c r="BZ126" s="3">
        <f t="shared" si="115"/>
        <v>0</v>
      </c>
      <c r="CA126" s="3">
        <f t="shared" ref="CA126:DF126" si="116">CA137</f>
        <v>124.87</v>
      </c>
      <c r="CB126" s="3">
        <f t="shared" si="116"/>
        <v>17.510000000000002</v>
      </c>
      <c r="CC126" s="3">
        <f t="shared" si="116"/>
        <v>0</v>
      </c>
      <c r="CD126" s="3">
        <f t="shared" si="116"/>
        <v>107.36</v>
      </c>
      <c r="CE126" s="3">
        <f t="shared" si="116"/>
        <v>0</v>
      </c>
      <c r="CF126" s="3">
        <f t="shared" si="116"/>
        <v>0</v>
      </c>
      <c r="CG126" s="3">
        <f t="shared" si="116"/>
        <v>0</v>
      </c>
      <c r="CH126" s="3">
        <f t="shared" si="116"/>
        <v>0</v>
      </c>
      <c r="CI126" s="3">
        <f t="shared" si="116"/>
        <v>0</v>
      </c>
      <c r="CJ126" s="3">
        <f t="shared" si="116"/>
        <v>0</v>
      </c>
      <c r="CK126" s="3">
        <f t="shared" si="116"/>
        <v>0</v>
      </c>
      <c r="CL126" s="3">
        <f t="shared" si="116"/>
        <v>0</v>
      </c>
      <c r="CM126" s="3">
        <f t="shared" si="116"/>
        <v>0</v>
      </c>
      <c r="CN126" s="3">
        <f t="shared" si="116"/>
        <v>0</v>
      </c>
      <c r="CO126" s="3">
        <f t="shared" si="116"/>
        <v>0</v>
      </c>
      <c r="CP126" s="3">
        <f t="shared" si="116"/>
        <v>0</v>
      </c>
      <c r="CQ126" s="3">
        <f t="shared" si="116"/>
        <v>0</v>
      </c>
      <c r="CR126" s="3">
        <f t="shared" si="116"/>
        <v>0</v>
      </c>
      <c r="CS126" s="3">
        <f t="shared" si="116"/>
        <v>0</v>
      </c>
      <c r="CT126" s="3">
        <f t="shared" si="116"/>
        <v>0</v>
      </c>
      <c r="CU126" s="3">
        <f t="shared" si="116"/>
        <v>0</v>
      </c>
      <c r="CV126" s="3">
        <f t="shared" si="116"/>
        <v>0</v>
      </c>
      <c r="CW126" s="3">
        <f t="shared" si="116"/>
        <v>0</v>
      </c>
      <c r="CX126" s="3">
        <f t="shared" si="116"/>
        <v>0</v>
      </c>
      <c r="CY126" s="3">
        <f t="shared" si="116"/>
        <v>0</v>
      </c>
      <c r="CZ126" s="3">
        <f t="shared" si="116"/>
        <v>0</v>
      </c>
      <c r="DA126" s="3">
        <f t="shared" si="116"/>
        <v>0</v>
      </c>
      <c r="DB126" s="3">
        <f t="shared" si="116"/>
        <v>0</v>
      </c>
      <c r="DC126" s="3">
        <f t="shared" si="116"/>
        <v>0</v>
      </c>
      <c r="DD126" s="3">
        <f t="shared" si="116"/>
        <v>0</v>
      </c>
      <c r="DE126" s="3">
        <f t="shared" si="116"/>
        <v>0</v>
      </c>
      <c r="DF126" s="3">
        <f t="shared" si="116"/>
        <v>0</v>
      </c>
      <c r="DG126" s="4">
        <f t="shared" ref="DG126:EL126" si="117">DG137</f>
        <v>2927.3</v>
      </c>
      <c r="DH126" s="4">
        <f t="shared" si="117"/>
        <v>0</v>
      </c>
      <c r="DI126" s="4">
        <f t="shared" si="117"/>
        <v>2882.64</v>
      </c>
      <c r="DJ126" s="4">
        <f t="shared" si="117"/>
        <v>62.04</v>
      </c>
      <c r="DK126" s="4">
        <f t="shared" si="117"/>
        <v>44.66</v>
      </c>
      <c r="DL126" s="4">
        <f t="shared" si="117"/>
        <v>0</v>
      </c>
      <c r="DM126" s="4">
        <f t="shared" si="117"/>
        <v>0.13942665600000001</v>
      </c>
      <c r="DN126" s="4">
        <f t="shared" si="117"/>
        <v>0</v>
      </c>
      <c r="DO126" s="4">
        <f t="shared" si="117"/>
        <v>0</v>
      </c>
      <c r="DP126" s="4">
        <f t="shared" si="117"/>
        <v>33.5</v>
      </c>
      <c r="DQ126" s="4">
        <f t="shared" si="117"/>
        <v>18.309999999999999</v>
      </c>
      <c r="DR126" s="4">
        <f t="shared" si="117"/>
        <v>0</v>
      </c>
      <c r="DS126" s="4">
        <f t="shared" si="117"/>
        <v>0</v>
      </c>
      <c r="DT126" s="4">
        <f t="shared" si="117"/>
        <v>2927.3</v>
      </c>
      <c r="DU126" s="4">
        <f t="shared" si="117"/>
        <v>0</v>
      </c>
      <c r="DV126" s="4">
        <f t="shared" si="117"/>
        <v>2882.64</v>
      </c>
      <c r="DW126" s="4">
        <f t="shared" si="117"/>
        <v>62.04</v>
      </c>
      <c r="DX126" s="4">
        <f t="shared" si="117"/>
        <v>44.66</v>
      </c>
      <c r="DY126" s="4">
        <f t="shared" si="117"/>
        <v>0</v>
      </c>
      <c r="DZ126" s="4">
        <f t="shared" si="117"/>
        <v>0.13942665600000001</v>
      </c>
      <c r="EA126" s="4">
        <f t="shared" si="117"/>
        <v>0</v>
      </c>
      <c r="EB126" s="4">
        <f t="shared" si="117"/>
        <v>0</v>
      </c>
      <c r="EC126" s="4">
        <f t="shared" si="117"/>
        <v>33.5</v>
      </c>
      <c r="ED126" s="4">
        <f t="shared" si="117"/>
        <v>18.309999999999999</v>
      </c>
      <c r="EE126" s="4">
        <f t="shared" si="117"/>
        <v>0</v>
      </c>
      <c r="EF126" s="4">
        <f t="shared" si="117"/>
        <v>0</v>
      </c>
      <c r="EG126" s="4">
        <f t="shared" si="117"/>
        <v>0</v>
      </c>
      <c r="EH126" s="4">
        <f t="shared" si="117"/>
        <v>0</v>
      </c>
      <c r="EI126" s="4">
        <f t="shared" si="117"/>
        <v>0</v>
      </c>
      <c r="EJ126" s="4">
        <f t="shared" si="117"/>
        <v>3078.37</v>
      </c>
      <c r="EK126" s="4">
        <f t="shared" si="117"/>
        <v>342.34</v>
      </c>
      <c r="EL126" s="4">
        <f t="shared" si="117"/>
        <v>0</v>
      </c>
      <c r="EM126" s="4">
        <f t="shared" ref="EM126:FR126" si="118">EM137</f>
        <v>2736.03</v>
      </c>
      <c r="EN126" s="4">
        <f t="shared" si="118"/>
        <v>0</v>
      </c>
      <c r="EO126" s="4">
        <f t="shared" si="118"/>
        <v>0</v>
      </c>
      <c r="EP126" s="4">
        <f t="shared" si="118"/>
        <v>0</v>
      </c>
      <c r="EQ126" s="4">
        <f t="shared" si="118"/>
        <v>0</v>
      </c>
      <c r="ER126" s="4">
        <f t="shared" si="118"/>
        <v>0</v>
      </c>
      <c r="ES126" s="4">
        <f t="shared" si="118"/>
        <v>0</v>
      </c>
      <c r="ET126" s="4">
        <f t="shared" si="118"/>
        <v>0</v>
      </c>
      <c r="EU126" s="4">
        <f t="shared" si="118"/>
        <v>0</v>
      </c>
      <c r="EV126" s="4">
        <f t="shared" si="118"/>
        <v>0</v>
      </c>
      <c r="EW126" s="4">
        <f t="shared" si="118"/>
        <v>0</v>
      </c>
      <c r="EX126" s="4">
        <f t="shared" si="118"/>
        <v>0</v>
      </c>
      <c r="EY126" s="4">
        <f t="shared" si="118"/>
        <v>0</v>
      </c>
      <c r="EZ126" s="4">
        <f t="shared" si="118"/>
        <v>0</v>
      </c>
      <c r="FA126" s="4">
        <f t="shared" si="118"/>
        <v>0</v>
      </c>
      <c r="FB126" s="4">
        <f t="shared" si="118"/>
        <v>0</v>
      </c>
      <c r="FC126" s="4">
        <f t="shared" si="118"/>
        <v>0</v>
      </c>
      <c r="FD126" s="4">
        <f t="shared" si="118"/>
        <v>0</v>
      </c>
      <c r="FE126" s="4">
        <f t="shared" si="118"/>
        <v>0</v>
      </c>
      <c r="FF126" s="4">
        <f t="shared" si="118"/>
        <v>0</v>
      </c>
      <c r="FG126" s="4">
        <f t="shared" si="118"/>
        <v>0</v>
      </c>
      <c r="FH126" s="4">
        <f t="shared" si="118"/>
        <v>0</v>
      </c>
      <c r="FI126" s="4">
        <f t="shared" si="118"/>
        <v>0</v>
      </c>
      <c r="FJ126" s="4">
        <f t="shared" si="118"/>
        <v>0</v>
      </c>
      <c r="FK126" s="4">
        <f t="shared" si="118"/>
        <v>0</v>
      </c>
      <c r="FL126" s="4">
        <f t="shared" si="118"/>
        <v>0</v>
      </c>
      <c r="FM126" s="4">
        <f t="shared" si="118"/>
        <v>0</v>
      </c>
      <c r="FN126" s="4">
        <f t="shared" si="118"/>
        <v>0</v>
      </c>
      <c r="FO126" s="4">
        <f t="shared" si="118"/>
        <v>0</v>
      </c>
      <c r="FP126" s="4">
        <f t="shared" si="118"/>
        <v>0</v>
      </c>
      <c r="FQ126" s="4">
        <f t="shared" si="118"/>
        <v>0</v>
      </c>
      <c r="FR126" s="4">
        <f t="shared" si="118"/>
        <v>0</v>
      </c>
      <c r="FS126" s="4">
        <f t="shared" ref="FS126:GX126" si="119">FS137</f>
        <v>3078.37</v>
      </c>
      <c r="FT126" s="4">
        <f t="shared" si="119"/>
        <v>342.34</v>
      </c>
      <c r="FU126" s="4">
        <f t="shared" si="119"/>
        <v>0</v>
      </c>
      <c r="FV126" s="4">
        <f t="shared" si="119"/>
        <v>2736.03</v>
      </c>
      <c r="FW126" s="4">
        <f t="shared" si="119"/>
        <v>0</v>
      </c>
      <c r="FX126" s="4">
        <f t="shared" si="119"/>
        <v>0</v>
      </c>
      <c r="FY126" s="4">
        <f t="shared" si="119"/>
        <v>0</v>
      </c>
      <c r="FZ126" s="4">
        <f t="shared" si="119"/>
        <v>0</v>
      </c>
      <c r="GA126" s="4">
        <f t="shared" si="119"/>
        <v>0</v>
      </c>
      <c r="GB126" s="4">
        <f t="shared" si="119"/>
        <v>0</v>
      </c>
      <c r="GC126" s="4">
        <f t="shared" si="119"/>
        <v>0</v>
      </c>
      <c r="GD126" s="4">
        <f t="shared" si="119"/>
        <v>0</v>
      </c>
      <c r="GE126" s="4">
        <f t="shared" si="119"/>
        <v>0</v>
      </c>
      <c r="GF126" s="4">
        <f t="shared" si="119"/>
        <v>0</v>
      </c>
      <c r="GG126" s="4">
        <f t="shared" si="119"/>
        <v>0</v>
      </c>
      <c r="GH126" s="4">
        <f t="shared" si="119"/>
        <v>0</v>
      </c>
      <c r="GI126" s="4">
        <f t="shared" si="119"/>
        <v>0</v>
      </c>
      <c r="GJ126" s="4">
        <f t="shared" si="119"/>
        <v>0</v>
      </c>
      <c r="GK126" s="4">
        <f t="shared" si="119"/>
        <v>0</v>
      </c>
      <c r="GL126" s="4">
        <f t="shared" si="119"/>
        <v>0</v>
      </c>
      <c r="GM126" s="4">
        <f t="shared" si="119"/>
        <v>0</v>
      </c>
      <c r="GN126" s="4">
        <f t="shared" si="119"/>
        <v>0</v>
      </c>
      <c r="GO126" s="4">
        <f t="shared" si="119"/>
        <v>0</v>
      </c>
      <c r="GP126" s="4">
        <f t="shared" si="119"/>
        <v>0</v>
      </c>
      <c r="GQ126" s="4">
        <f t="shared" si="119"/>
        <v>0</v>
      </c>
      <c r="GR126" s="4">
        <f t="shared" si="119"/>
        <v>0</v>
      </c>
      <c r="GS126" s="4">
        <f t="shared" si="119"/>
        <v>0</v>
      </c>
      <c r="GT126" s="4">
        <f t="shared" si="119"/>
        <v>0</v>
      </c>
      <c r="GU126" s="4">
        <f t="shared" si="119"/>
        <v>0</v>
      </c>
      <c r="GV126" s="4">
        <f t="shared" si="119"/>
        <v>0</v>
      </c>
      <c r="GW126" s="4">
        <f t="shared" si="119"/>
        <v>0</v>
      </c>
      <c r="GX126" s="4">
        <f t="shared" si="119"/>
        <v>0</v>
      </c>
    </row>
    <row r="128" spans="1:255" x14ac:dyDescent="0.2">
      <c r="A128" s="2">
        <v>17</v>
      </c>
      <c r="B128" s="2">
        <v>1</v>
      </c>
      <c r="C128" s="2">
        <f>ROW(SmtRes!A57)</f>
        <v>57</v>
      </c>
      <c r="D128" s="2">
        <f>ROW(EtalonRes!A49)</f>
        <v>49</v>
      </c>
      <c r="E128" s="2" t="s">
        <v>142</v>
      </c>
      <c r="F128" s="2" t="s">
        <v>143</v>
      </c>
      <c r="G128" s="2" t="s">
        <v>144</v>
      </c>
      <c r="H128" s="2" t="s">
        <v>145</v>
      </c>
      <c r="I128" s="2">
        <f>ROUND((I30+I34+I38+I42+I87+I91+I48)*0.1,9)</f>
        <v>0.1366928</v>
      </c>
      <c r="J128" s="2">
        <v>0</v>
      </c>
      <c r="K128" s="2">
        <f>ROUND((I30+I34+I38+I42+I87+I91+I48)*0.1,9)</f>
        <v>0.1366928</v>
      </c>
      <c r="L128" s="2"/>
      <c r="M128" s="2"/>
      <c r="N128" s="2"/>
      <c r="O128" s="2">
        <f t="shared" ref="O128:O135" si="120">ROUND(CP128,2)</f>
        <v>1.31</v>
      </c>
      <c r="P128" s="2">
        <f t="shared" ref="P128:P135" si="121">ROUND((ROUND((AC128*AW128*I128),2)*BC128),2)</f>
        <v>0</v>
      </c>
      <c r="Q128" s="2">
        <f t="shared" ref="Q128:Q135" si="122">(ROUND((ROUND(((ET128)*AV128*I128),2)*BB128),2)+ROUND((ROUND(((AE128-(EU128))*AV128*I128),2)*BS128),2))</f>
        <v>0</v>
      </c>
      <c r="R128" s="2">
        <f t="shared" ref="R128:R135" si="123">ROUND((ROUND((AE128*AV128*I128),2)*BS128),2)</f>
        <v>0</v>
      </c>
      <c r="S128" s="2">
        <f t="shared" ref="S128:S135" si="124">ROUND((ROUND((AF128*AV128*I128),2)*BA128),2)</f>
        <v>1.31</v>
      </c>
      <c r="T128" s="2">
        <f t="shared" ref="T128:T135" si="125">ROUND(CU128*I128,2)</f>
        <v>0</v>
      </c>
      <c r="U128" s="2">
        <f t="shared" ref="U128:U135" si="126">CV128*I128</f>
        <v>0.13942665600000001</v>
      </c>
      <c r="V128" s="2">
        <f t="shared" ref="V128:V135" si="127">CW128*I128</f>
        <v>0</v>
      </c>
      <c r="W128" s="2">
        <f t="shared" ref="W128:W135" si="128">ROUND(CX128*I128,2)</f>
        <v>0</v>
      </c>
      <c r="X128" s="2">
        <f t="shared" ref="X128:Y135" si="129">ROUND(CY128,2)</f>
        <v>1.19</v>
      </c>
      <c r="Y128" s="2">
        <f t="shared" si="129"/>
        <v>0.92</v>
      </c>
      <c r="Z128" s="2"/>
      <c r="AA128" s="2">
        <v>50444023</v>
      </c>
      <c r="AB128" s="2">
        <f t="shared" ref="AB128:AB135" si="130">ROUND((AC128+AD128+AF128),6)</f>
        <v>9.6199999999999992</v>
      </c>
      <c r="AC128" s="2">
        <f t="shared" ref="AC128:AC135" si="131">ROUND((ES128),6)</f>
        <v>0</v>
      </c>
      <c r="AD128" s="2">
        <f t="shared" ref="AD128:AD135" si="132">ROUND((((ET128)-(EU128))+AE128),6)</f>
        <v>0</v>
      </c>
      <c r="AE128" s="2">
        <f t="shared" ref="AE128:AF135" si="133">ROUND((EU128),6)</f>
        <v>0</v>
      </c>
      <c r="AF128" s="2">
        <f t="shared" si="133"/>
        <v>9.6199999999999992</v>
      </c>
      <c r="AG128" s="2">
        <f t="shared" ref="AG128:AG135" si="134">ROUND((AP128),6)</f>
        <v>0</v>
      </c>
      <c r="AH128" s="2">
        <f t="shared" ref="AH128:AI135" si="135">(EW128)</f>
        <v>1.02</v>
      </c>
      <c r="AI128" s="2">
        <f t="shared" si="135"/>
        <v>0</v>
      </c>
      <c r="AJ128" s="2">
        <f t="shared" ref="AJ128:AJ135" si="136">(AS128)</f>
        <v>0</v>
      </c>
      <c r="AK128" s="2">
        <v>9.6199999999999992</v>
      </c>
      <c r="AL128" s="2">
        <v>0</v>
      </c>
      <c r="AM128" s="2">
        <v>0</v>
      </c>
      <c r="AN128" s="2">
        <v>0</v>
      </c>
      <c r="AO128" s="2">
        <v>9.6199999999999992</v>
      </c>
      <c r="AP128" s="2">
        <v>0</v>
      </c>
      <c r="AQ128" s="2">
        <v>1.02</v>
      </c>
      <c r="AR128" s="2">
        <v>0</v>
      </c>
      <c r="AS128" s="2">
        <v>0</v>
      </c>
      <c r="AT128" s="2">
        <v>91</v>
      </c>
      <c r="AU128" s="2">
        <v>70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1</v>
      </c>
      <c r="BJ128" s="2" t="s">
        <v>146</v>
      </c>
      <c r="BK128" s="2"/>
      <c r="BL128" s="2"/>
      <c r="BM128" s="2">
        <v>682</v>
      </c>
      <c r="BN128" s="2">
        <v>0</v>
      </c>
      <c r="BO128" s="2" t="s">
        <v>3</v>
      </c>
      <c r="BP128" s="2">
        <v>0</v>
      </c>
      <c r="BQ128" s="2">
        <v>60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91</v>
      </c>
      <c r="CA128" s="2">
        <v>70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ref="CP128:CP135" si="137">(P128+Q128+S128)</f>
        <v>1.31</v>
      </c>
      <c r="CQ128" s="2">
        <f t="shared" ref="CQ128:CQ135" si="138">ROUND((ROUND((AC128*AW128*1),2)*BC128),2)</f>
        <v>0</v>
      </c>
      <c r="CR128" s="2">
        <f t="shared" ref="CR128:CR135" si="139">(ROUND((ROUND(((ET128)*AV128*1),2)*BB128),2)+ROUND((ROUND(((AE128-(EU128))*AV128*1),2)*BS128),2))</f>
        <v>0</v>
      </c>
      <c r="CS128" s="2">
        <f t="shared" ref="CS128:CS135" si="140">ROUND((ROUND((AE128*AV128*1),2)*BS128),2)</f>
        <v>0</v>
      </c>
      <c r="CT128" s="2">
        <f t="shared" ref="CT128:CT135" si="141">ROUND((ROUND((AF128*AV128*1),2)*BA128),2)</f>
        <v>9.6199999999999992</v>
      </c>
      <c r="CU128" s="2">
        <f t="shared" ref="CU128:CU135" si="142">AG128</f>
        <v>0</v>
      </c>
      <c r="CV128" s="2">
        <f t="shared" ref="CV128:CV135" si="143">(AH128*AV128)</f>
        <v>1.02</v>
      </c>
      <c r="CW128" s="2">
        <f t="shared" ref="CW128:CX135" si="144">AI128</f>
        <v>0</v>
      </c>
      <c r="CX128" s="2">
        <f t="shared" si="144"/>
        <v>0</v>
      </c>
      <c r="CY128" s="2">
        <f>((S128*BZ128)/100)</f>
        <v>1.1921000000000002</v>
      </c>
      <c r="CZ128" s="2">
        <f>((S128*CA128)/100)</f>
        <v>0.91700000000000004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145</v>
      </c>
      <c r="DW128" s="2" t="s">
        <v>145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49571602</v>
      </c>
      <c r="EF128" s="2">
        <v>60</v>
      </c>
      <c r="EG128" s="2" t="s">
        <v>25</v>
      </c>
      <c r="EH128" s="2">
        <v>0</v>
      </c>
      <c r="EI128" s="2" t="s">
        <v>3</v>
      </c>
      <c r="EJ128" s="2">
        <v>1</v>
      </c>
      <c r="EK128" s="2">
        <v>682</v>
      </c>
      <c r="EL128" s="2" t="s">
        <v>147</v>
      </c>
      <c r="EM128" s="2" t="s">
        <v>148</v>
      </c>
      <c r="EN128" s="2"/>
      <c r="EO128" s="2" t="s">
        <v>3</v>
      </c>
      <c r="EP128" s="2"/>
      <c r="EQ128" s="2">
        <v>131072</v>
      </c>
      <c r="ER128" s="2">
        <v>9.6199999999999992</v>
      </c>
      <c r="ES128" s="2">
        <v>0</v>
      </c>
      <c r="ET128" s="2">
        <v>0</v>
      </c>
      <c r="EU128" s="2">
        <v>0</v>
      </c>
      <c r="EV128" s="2">
        <v>9.6199999999999992</v>
      </c>
      <c r="EW128" s="2">
        <v>1.02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ref="FR128:FR135" si="145">ROUND(IF(BI128=3,GM128,0),2)</f>
        <v>0</v>
      </c>
      <c r="FS128" s="2">
        <v>0</v>
      </c>
      <c r="FT128" s="2"/>
      <c r="FU128" s="2"/>
      <c r="FV128" s="2"/>
      <c r="FW128" s="2"/>
      <c r="FX128" s="2">
        <v>91</v>
      </c>
      <c r="FY128" s="2">
        <v>70</v>
      </c>
      <c r="FZ128" s="2"/>
      <c r="GA128" s="2" t="s">
        <v>3</v>
      </c>
      <c r="GB128" s="2"/>
      <c r="GC128" s="2"/>
      <c r="GD128" s="2">
        <v>0</v>
      </c>
      <c r="GE128" s="2"/>
      <c r="GF128" s="2">
        <v>-1772244498</v>
      </c>
      <c r="GG128" s="2">
        <v>2</v>
      </c>
      <c r="GH128" s="2">
        <v>1</v>
      </c>
      <c r="GI128" s="2">
        <v>-2</v>
      </c>
      <c r="GJ128" s="2">
        <v>0</v>
      </c>
      <c r="GK128" s="2">
        <f>ROUND(R128*(R12)/100,2)</f>
        <v>0</v>
      </c>
      <c r="GL128" s="2">
        <f t="shared" ref="GL128:GL135" si="146">ROUND(IF(AND(BH128=3,BI128=3,FS128&lt;&gt;0),P128,0),2)</f>
        <v>0</v>
      </c>
      <c r="GM128" s="2">
        <f>ROUND(O128+X128+Y128+GK128,2)+GX128</f>
        <v>3.42</v>
      </c>
      <c r="GN128" s="2">
        <f t="shared" ref="GN128:GN135" si="147">IF(OR(BI128=0,BI128=1),GM128-GX128,0)</f>
        <v>3.42</v>
      </c>
      <c r="GO128" s="2">
        <f t="shared" ref="GO128:GO135" si="148">IF(BI128=2,GM128-GX128,0)</f>
        <v>0</v>
      </c>
      <c r="GP128" s="2">
        <f t="shared" ref="GP128:GP135" si="149">IF(BI128=4,GM128-GX128,0)</f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ref="GV128:GV135" si="150">ROUND((GT128),6)</f>
        <v>0</v>
      </c>
      <c r="GW128" s="2">
        <v>1</v>
      </c>
      <c r="GX128" s="2">
        <f t="shared" ref="GX128:GX135" si="151">ROUND(HC128*I128,2)</f>
        <v>0</v>
      </c>
      <c r="GY128" s="2"/>
      <c r="GZ128" s="2"/>
      <c r="HA128" s="2">
        <v>0</v>
      </c>
      <c r="HB128" s="2">
        <v>0</v>
      </c>
      <c r="HC128" s="2">
        <f t="shared" ref="HC128:HC135" si="152">GV128*GW128</f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C129">
        <f>ROW(SmtRes!A58)</f>
        <v>58</v>
      </c>
      <c r="D129">
        <f>ROW(EtalonRes!A50)</f>
        <v>50</v>
      </c>
      <c r="E129" t="s">
        <v>142</v>
      </c>
      <c r="F129" t="s">
        <v>143</v>
      </c>
      <c r="G129" t="s">
        <v>144</v>
      </c>
      <c r="H129" t="s">
        <v>145</v>
      </c>
      <c r="I129">
        <f>ROUND((I31+I35+I39+I43+I88+I92+I49)*0.1,9)</f>
        <v>0.1366928</v>
      </c>
      <c r="J129">
        <v>0</v>
      </c>
      <c r="K129">
        <f>ROUND((I31+I35+I39+I43+I88+I92+I49)*0.1,9)</f>
        <v>0.1366928</v>
      </c>
      <c r="O129">
        <f t="shared" si="120"/>
        <v>44.66</v>
      </c>
      <c r="P129">
        <f t="shared" si="121"/>
        <v>0</v>
      </c>
      <c r="Q129">
        <f t="shared" si="122"/>
        <v>0</v>
      </c>
      <c r="R129">
        <f t="shared" si="123"/>
        <v>0</v>
      </c>
      <c r="S129">
        <f t="shared" si="124"/>
        <v>44.66</v>
      </c>
      <c r="T129">
        <f t="shared" si="125"/>
        <v>0</v>
      </c>
      <c r="U129">
        <f t="shared" si="126"/>
        <v>0.13942665600000001</v>
      </c>
      <c r="V129">
        <f t="shared" si="127"/>
        <v>0</v>
      </c>
      <c r="W129">
        <f t="shared" si="128"/>
        <v>0</v>
      </c>
      <c r="X129">
        <f t="shared" si="129"/>
        <v>33.5</v>
      </c>
      <c r="Y129">
        <f t="shared" si="129"/>
        <v>18.309999999999999</v>
      </c>
      <c r="AA129">
        <v>50444024</v>
      </c>
      <c r="AB129">
        <f t="shared" si="130"/>
        <v>9.6199999999999992</v>
      </c>
      <c r="AC129">
        <f t="shared" si="131"/>
        <v>0</v>
      </c>
      <c r="AD129">
        <f t="shared" si="132"/>
        <v>0</v>
      </c>
      <c r="AE129">
        <f t="shared" si="133"/>
        <v>0</v>
      </c>
      <c r="AF129">
        <f t="shared" si="133"/>
        <v>9.6199999999999992</v>
      </c>
      <c r="AG129">
        <f t="shared" si="134"/>
        <v>0</v>
      </c>
      <c r="AH129">
        <f t="shared" si="135"/>
        <v>1.02</v>
      </c>
      <c r="AI129">
        <f t="shared" si="135"/>
        <v>0</v>
      </c>
      <c r="AJ129">
        <f t="shared" si="136"/>
        <v>0</v>
      </c>
      <c r="AK129">
        <v>9.6199999999999992</v>
      </c>
      <c r="AL129">
        <v>0</v>
      </c>
      <c r="AM129">
        <v>0</v>
      </c>
      <c r="AN129">
        <v>0</v>
      </c>
      <c r="AO129">
        <v>9.6199999999999992</v>
      </c>
      <c r="AP129">
        <v>0</v>
      </c>
      <c r="AQ129">
        <v>1.02</v>
      </c>
      <c r="AR129">
        <v>0</v>
      </c>
      <c r="AS129">
        <v>0</v>
      </c>
      <c r="AT129">
        <v>75</v>
      </c>
      <c r="AU129">
        <v>41</v>
      </c>
      <c r="AV129">
        <v>1</v>
      </c>
      <c r="AW129">
        <v>1</v>
      </c>
      <c r="AZ129">
        <v>1</v>
      </c>
      <c r="BA129">
        <v>34.090000000000003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146</v>
      </c>
      <c r="BM129">
        <v>682</v>
      </c>
      <c r="BN129">
        <v>0</v>
      </c>
      <c r="BO129" t="s">
        <v>143</v>
      </c>
      <c r="BP129">
        <v>1</v>
      </c>
      <c r="BQ129">
        <v>60</v>
      </c>
      <c r="BR129">
        <v>0</v>
      </c>
      <c r="BS129">
        <v>34.090000000000003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75</v>
      </c>
      <c r="CA129">
        <v>41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7"/>
        <v>44.66</v>
      </c>
      <c r="CQ129">
        <f t="shared" si="138"/>
        <v>0</v>
      </c>
      <c r="CR129">
        <f t="shared" si="139"/>
        <v>0</v>
      </c>
      <c r="CS129">
        <f t="shared" si="140"/>
        <v>0</v>
      </c>
      <c r="CT129">
        <f t="shared" si="141"/>
        <v>327.95</v>
      </c>
      <c r="CU129">
        <f t="shared" si="142"/>
        <v>0</v>
      </c>
      <c r="CV129">
        <f t="shared" si="143"/>
        <v>1.02</v>
      </c>
      <c r="CW129">
        <f t="shared" si="144"/>
        <v>0</v>
      </c>
      <c r="CX129">
        <f t="shared" si="144"/>
        <v>0</v>
      </c>
      <c r="CY129">
        <f>S129*(BZ129/100)</f>
        <v>33.494999999999997</v>
      </c>
      <c r="CZ129">
        <f>S129*(CA129/100)</f>
        <v>18.310599999999997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91</v>
      </c>
      <c r="DO129">
        <v>70</v>
      </c>
      <c r="DP129">
        <v>1</v>
      </c>
      <c r="DQ129">
        <v>1</v>
      </c>
      <c r="DU129">
        <v>1013</v>
      </c>
      <c r="DV129" t="s">
        <v>145</v>
      </c>
      <c r="DW129" t="s">
        <v>145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49571602</v>
      </c>
      <c r="EF129">
        <v>60</v>
      </c>
      <c r="EG129" t="s">
        <v>25</v>
      </c>
      <c r="EH129">
        <v>0</v>
      </c>
      <c r="EI129" t="s">
        <v>3</v>
      </c>
      <c r="EJ129">
        <v>1</v>
      </c>
      <c r="EK129">
        <v>682</v>
      </c>
      <c r="EL129" t="s">
        <v>147</v>
      </c>
      <c r="EM129" t="s">
        <v>148</v>
      </c>
      <c r="EO129" t="s">
        <v>3</v>
      </c>
      <c r="EQ129">
        <v>131072</v>
      </c>
      <c r="ER129">
        <v>9.6199999999999992</v>
      </c>
      <c r="ES129">
        <v>0</v>
      </c>
      <c r="ET129">
        <v>0</v>
      </c>
      <c r="EU129">
        <v>0</v>
      </c>
      <c r="EV129">
        <v>9.6199999999999992</v>
      </c>
      <c r="EW129">
        <v>1.02</v>
      </c>
      <c r="EX129">
        <v>0</v>
      </c>
      <c r="EY129">
        <v>0</v>
      </c>
      <c r="FQ129">
        <v>0</v>
      </c>
      <c r="FR129">
        <f t="shared" si="145"/>
        <v>0</v>
      </c>
      <c r="FS129">
        <v>0</v>
      </c>
      <c r="FX129">
        <v>91</v>
      </c>
      <c r="FY129">
        <v>70</v>
      </c>
      <c r="GA129" t="s">
        <v>3</v>
      </c>
      <c r="GD129">
        <v>0</v>
      </c>
      <c r="GF129">
        <v>-1772244498</v>
      </c>
      <c r="GG129">
        <v>2</v>
      </c>
      <c r="GH129">
        <v>1</v>
      </c>
      <c r="GI129">
        <v>2</v>
      </c>
      <c r="GJ129">
        <v>0</v>
      </c>
      <c r="GK129">
        <f>ROUND(R129*(S12)/100,2)</f>
        <v>0</v>
      </c>
      <c r="GL129">
        <f t="shared" si="146"/>
        <v>0</v>
      </c>
      <c r="GM129">
        <f>ROUND(O129+X129+Y129+GK129,2)+GX129</f>
        <v>96.47</v>
      </c>
      <c r="GN129">
        <f t="shared" si="147"/>
        <v>96.47</v>
      </c>
      <c r="GO129">
        <f t="shared" si="148"/>
        <v>0</v>
      </c>
      <c r="GP129">
        <f t="shared" si="149"/>
        <v>0</v>
      </c>
      <c r="GR129">
        <v>0</v>
      </c>
      <c r="GS129">
        <v>3</v>
      </c>
      <c r="GT129">
        <v>0</v>
      </c>
      <c r="GU129" t="s">
        <v>3</v>
      </c>
      <c r="GV129">
        <f t="shared" si="150"/>
        <v>0</v>
      </c>
      <c r="GW129">
        <v>1</v>
      </c>
      <c r="GX129">
        <f t="shared" si="151"/>
        <v>0</v>
      </c>
      <c r="HA129">
        <v>0</v>
      </c>
      <c r="HB129">
        <v>0</v>
      </c>
      <c r="HC129">
        <f t="shared" si="152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55" x14ac:dyDescent="0.2">
      <c r="A130" s="2">
        <v>17</v>
      </c>
      <c r="B130" s="2">
        <v>1</v>
      </c>
      <c r="C130" s="2">
        <f>ROW(SmtRes!A59)</f>
        <v>59</v>
      </c>
      <c r="D130" s="2">
        <f>ROW(EtalonRes!A51)</f>
        <v>51</v>
      </c>
      <c r="E130" s="2" t="s">
        <v>149</v>
      </c>
      <c r="F130" s="2" t="s">
        <v>150</v>
      </c>
      <c r="G130" s="2" t="s">
        <v>151</v>
      </c>
      <c r="H130" s="2" t="s">
        <v>145</v>
      </c>
      <c r="I130" s="2">
        <f>ROUND((I30+I34+I38+I42+I87+I91+I48)*0.9,9)</f>
        <v>1.2302352000000001</v>
      </c>
      <c r="J130" s="2">
        <v>0</v>
      </c>
      <c r="K130" s="2">
        <f>ROUND((I30+I34+I38+I42+I87+I91+I48)*0.9,9)</f>
        <v>1.2302352000000001</v>
      </c>
      <c r="L130" s="2"/>
      <c r="M130" s="2"/>
      <c r="N130" s="2"/>
      <c r="O130" s="2">
        <f t="shared" si="120"/>
        <v>10.9</v>
      </c>
      <c r="P130" s="2">
        <f t="shared" si="121"/>
        <v>0</v>
      </c>
      <c r="Q130" s="2">
        <f t="shared" si="122"/>
        <v>10.9</v>
      </c>
      <c r="R130" s="2">
        <f t="shared" si="123"/>
        <v>1.82</v>
      </c>
      <c r="S130" s="2">
        <f t="shared" si="124"/>
        <v>0</v>
      </c>
      <c r="T130" s="2">
        <f t="shared" si="125"/>
        <v>0</v>
      </c>
      <c r="U130" s="2">
        <f t="shared" si="126"/>
        <v>0</v>
      </c>
      <c r="V130" s="2">
        <f t="shared" si="127"/>
        <v>0</v>
      </c>
      <c r="W130" s="2">
        <f t="shared" si="128"/>
        <v>0</v>
      </c>
      <c r="X130" s="2">
        <f t="shared" si="129"/>
        <v>0</v>
      </c>
      <c r="Y130" s="2">
        <f t="shared" si="129"/>
        <v>0</v>
      </c>
      <c r="Z130" s="2"/>
      <c r="AA130" s="2">
        <v>50444023</v>
      </c>
      <c r="AB130" s="2">
        <f t="shared" si="130"/>
        <v>8.86</v>
      </c>
      <c r="AC130" s="2">
        <f t="shared" si="131"/>
        <v>0</v>
      </c>
      <c r="AD130" s="2">
        <f t="shared" si="132"/>
        <v>8.86</v>
      </c>
      <c r="AE130" s="2">
        <f t="shared" si="133"/>
        <v>1.48</v>
      </c>
      <c r="AF130" s="2">
        <f t="shared" si="133"/>
        <v>0</v>
      </c>
      <c r="AG130" s="2">
        <f t="shared" si="134"/>
        <v>0</v>
      </c>
      <c r="AH130" s="2">
        <f t="shared" si="135"/>
        <v>0</v>
      </c>
      <c r="AI130" s="2">
        <f t="shared" si="135"/>
        <v>0</v>
      </c>
      <c r="AJ130" s="2">
        <f t="shared" si="136"/>
        <v>0</v>
      </c>
      <c r="AK130" s="2">
        <v>8.86</v>
      </c>
      <c r="AL130" s="2">
        <v>0</v>
      </c>
      <c r="AM130" s="2">
        <v>8.86</v>
      </c>
      <c r="AN130" s="2">
        <v>1.48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91</v>
      </c>
      <c r="AU130" s="2">
        <v>70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1</v>
      </c>
      <c r="BJ130" s="2" t="s">
        <v>152</v>
      </c>
      <c r="BK130" s="2"/>
      <c r="BL130" s="2"/>
      <c r="BM130" s="2">
        <v>658</v>
      </c>
      <c r="BN130" s="2">
        <v>0</v>
      </c>
      <c r="BO130" s="2" t="s">
        <v>3</v>
      </c>
      <c r="BP130" s="2">
        <v>0</v>
      </c>
      <c r="BQ130" s="2">
        <v>60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91</v>
      </c>
      <c r="CA130" s="2">
        <v>70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7"/>
        <v>10.9</v>
      </c>
      <c r="CQ130" s="2">
        <f t="shared" si="138"/>
        <v>0</v>
      </c>
      <c r="CR130" s="2">
        <f t="shared" si="139"/>
        <v>8.86</v>
      </c>
      <c r="CS130" s="2">
        <f t="shared" si="140"/>
        <v>1.48</v>
      </c>
      <c r="CT130" s="2">
        <f t="shared" si="141"/>
        <v>0</v>
      </c>
      <c r="CU130" s="2">
        <f t="shared" si="142"/>
        <v>0</v>
      </c>
      <c r="CV130" s="2">
        <f t="shared" si="143"/>
        <v>0</v>
      </c>
      <c r="CW130" s="2">
        <f t="shared" si="144"/>
        <v>0</v>
      </c>
      <c r="CX130" s="2">
        <f t="shared" si="144"/>
        <v>0</v>
      </c>
      <c r="CY130" s="2">
        <f>((S130*BZ130)/100)</f>
        <v>0</v>
      </c>
      <c r="CZ130" s="2">
        <f>((S130*CA130)/100)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145</v>
      </c>
      <c r="DW130" s="2" t="s">
        <v>145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49571578</v>
      </c>
      <c r="EF130" s="2">
        <v>60</v>
      </c>
      <c r="EG130" s="2" t="s">
        <v>25</v>
      </c>
      <c r="EH130" s="2">
        <v>0</v>
      </c>
      <c r="EI130" s="2" t="s">
        <v>3</v>
      </c>
      <c r="EJ130" s="2">
        <v>1</v>
      </c>
      <c r="EK130" s="2">
        <v>658</v>
      </c>
      <c r="EL130" s="2" t="s">
        <v>153</v>
      </c>
      <c r="EM130" s="2" t="s">
        <v>154</v>
      </c>
      <c r="EN130" s="2"/>
      <c r="EO130" s="2" t="s">
        <v>3</v>
      </c>
      <c r="EP130" s="2"/>
      <c r="EQ130" s="2">
        <v>131072</v>
      </c>
      <c r="ER130" s="2">
        <v>8.86</v>
      </c>
      <c r="ES130" s="2">
        <v>0</v>
      </c>
      <c r="ET130" s="2">
        <v>8.86</v>
      </c>
      <c r="EU130" s="2">
        <v>1.48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5"/>
        <v>0</v>
      </c>
      <c r="FS130" s="2">
        <v>0</v>
      </c>
      <c r="FT130" s="2"/>
      <c r="FU130" s="2"/>
      <c r="FV130" s="2"/>
      <c r="FW130" s="2"/>
      <c r="FX130" s="2">
        <v>91</v>
      </c>
      <c r="FY130" s="2">
        <v>70</v>
      </c>
      <c r="FZ130" s="2"/>
      <c r="GA130" s="2" t="s">
        <v>3</v>
      </c>
      <c r="GB130" s="2"/>
      <c r="GC130" s="2"/>
      <c r="GD130" s="2">
        <v>0</v>
      </c>
      <c r="GE130" s="2"/>
      <c r="GF130" s="2">
        <v>-714011973</v>
      </c>
      <c r="GG130" s="2">
        <v>2</v>
      </c>
      <c r="GH130" s="2">
        <v>1</v>
      </c>
      <c r="GI130" s="2">
        <v>-2</v>
      </c>
      <c r="GJ130" s="2">
        <v>0</v>
      </c>
      <c r="GK130" s="2">
        <f>ROUND(R130*(R12)/100,2)</f>
        <v>3.19</v>
      </c>
      <c r="GL130" s="2">
        <f t="shared" si="146"/>
        <v>0</v>
      </c>
      <c r="GM130" s="2">
        <f>ROUND(O130+X130+Y130+GK130,2)+GX130</f>
        <v>14.09</v>
      </c>
      <c r="GN130" s="2">
        <f t="shared" si="147"/>
        <v>14.09</v>
      </c>
      <c r="GO130" s="2">
        <f t="shared" si="148"/>
        <v>0</v>
      </c>
      <c r="GP130" s="2">
        <f t="shared" si="149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50"/>
        <v>0</v>
      </c>
      <c r="GW130" s="2">
        <v>1</v>
      </c>
      <c r="GX130" s="2">
        <f t="shared" si="151"/>
        <v>0</v>
      </c>
      <c r="GY130" s="2"/>
      <c r="GZ130" s="2"/>
      <c r="HA130" s="2">
        <v>0</v>
      </c>
      <c r="HB130" s="2">
        <v>0</v>
      </c>
      <c r="HC130" s="2">
        <f t="shared" si="152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ROW(SmtRes!A60)</f>
        <v>60</v>
      </c>
      <c r="D131">
        <f>ROW(EtalonRes!A52)</f>
        <v>52</v>
      </c>
      <c r="E131" t="s">
        <v>149</v>
      </c>
      <c r="F131" t="s">
        <v>150</v>
      </c>
      <c r="G131" t="s">
        <v>151</v>
      </c>
      <c r="H131" t="s">
        <v>145</v>
      </c>
      <c r="I131">
        <f>ROUND((I31+I35+I39+I43+I88+I92+I49)*0.9,9)</f>
        <v>1.2302352000000001</v>
      </c>
      <c r="J131">
        <v>0</v>
      </c>
      <c r="K131">
        <f>ROUND((I31+I35+I39+I43+I88+I92+I49)*0.9,9)</f>
        <v>1.2302352000000001</v>
      </c>
      <c r="O131">
        <f t="shared" si="120"/>
        <v>146.61000000000001</v>
      </c>
      <c r="P131">
        <f t="shared" si="121"/>
        <v>0</v>
      </c>
      <c r="Q131">
        <f t="shared" si="122"/>
        <v>146.61000000000001</v>
      </c>
      <c r="R131">
        <f t="shared" si="123"/>
        <v>62.04</v>
      </c>
      <c r="S131">
        <f t="shared" si="124"/>
        <v>0</v>
      </c>
      <c r="T131">
        <f t="shared" si="125"/>
        <v>0</v>
      </c>
      <c r="U131">
        <f t="shared" si="126"/>
        <v>0</v>
      </c>
      <c r="V131">
        <f t="shared" si="127"/>
        <v>0</v>
      </c>
      <c r="W131">
        <f t="shared" si="128"/>
        <v>0</v>
      </c>
      <c r="X131">
        <f t="shared" si="129"/>
        <v>0</v>
      </c>
      <c r="Y131">
        <f t="shared" si="129"/>
        <v>0</v>
      </c>
      <c r="AA131">
        <v>50444024</v>
      </c>
      <c r="AB131">
        <f t="shared" si="130"/>
        <v>8.86</v>
      </c>
      <c r="AC131">
        <f t="shared" si="131"/>
        <v>0</v>
      </c>
      <c r="AD131">
        <f t="shared" si="132"/>
        <v>8.86</v>
      </c>
      <c r="AE131">
        <f t="shared" si="133"/>
        <v>1.48</v>
      </c>
      <c r="AF131">
        <f t="shared" si="133"/>
        <v>0</v>
      </c>
      <c r="AG131">
        <f t="shared" si="134"/>
        <v>0</v>
      </c>
      <c r="AH131">
        <f t="shared" si="135"/>
        <v>0</v>
      </c>
      <c r="AI131">
        <f t="shared" si="135"/>
        <v>0</v>
      </c>
      <c r="AJ131">
        <f t="shared" si="136"/>
        <v>0</v>
      </c>
      <c r="AK131">
        <v>8.86</v>
      </c>
      <c r="AL131">
        <v>0</v>
      </c>
      <c r="AM131">
        <v>8.86</v>
      </c>
      <c r="AN131">
        <v>1.48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75</v>
      </c>
      <c r="AU131">
        <v>41</v>
      </c>
      <c r="AV131">
        <v>1</v>
      </c>
      <c r="AW131">
        <v>1</v>
      </c>
      <c r="AZ131">
        <v>1</v>
      </c>
      <c r="BA131">
        <v>34.090000000000003</v>
      </c>
      <c r="BB131">
        <v>13.45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152</v>
      </c>
      <c r="BM131">
        <v>658</v>
      </c>
      <c r="BN131">
        <v>0</v>
      </c>
      <c r="BO131" t="s">
        <v>150</v>
      </c>
      <c r="BP131">
        <v>1</v>
      </c>
      <c r="BQ131">
        <v>60</v>
      </c>
      <c r="BR131">
        <v>0</v>
      </c>
      <c r="BS131">
        <v>34.090000000000003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75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7"/>
        <v>146.61000000000001</v>
      </c>
      <c r="CQ131">
        <f t="shared" si="138"/>
        <v>0</v>
      </c>
      <c r="CR131">
        <f t="shared" si="139"/>
        <v>119.17</v>
      </c>
      <c r="CS131">
        <f t="shared" si="140"/>
        <v>50.45</v>
      </c>
      <c r="CT131">
        <f t="shared" si="141"/>
        <v>0</v>
      </c>
      <c r="CU131">
        <f t="shared" si="142"/>
        <v>0</v>
      </c>
      <c r="CV131">
        <f t="shared" si="143"/>
        <v>0</v>
      </c>
      <c r="CW131">
        <f t="shared" si="144"/>
        <v>0</v>
      </c>
      <c r="CX131">
        <f t="shared" si="144"/>
        <v>0</v>
      </c>
      <c r="CY131">
        <f>S131*(BZ131/100)</f>
        <v>0</v>
      </c>
      <c r="CZ131">
        <f>S131*(CA131/100)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91</v>
      </c>
      <c r="DO131">
        <v>70</v>
      </c>
      <c r="DP131">
        <v>1</v>
      </c>
      <c r="DQ131">
        <v>1</v>
      </c>
      <c r="DU131">
        <v>1013</v>
      </c>
      <c r="DV131" t="s">
        <v>145</v>
      </c>
      <c r="DW131" t="s">
        <v>145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49571578</v>
      </c>
      <c r="EF131">
        <v>60</v>
      </c>
      <c r="EG131" t="s">
        <v>25</v>
      </c>
      <c r="EH131">
        <v>0</v>
      </c>
      <c r="EI131" t="s">
        <v>3</v>
      </c>
      <c r="EJ131">
        <v>1</v>
      </c>
      <c r="EK131">
        <v>658</v>
      </c>
      <c r="EL131" t="s">
        <v>153</v>
      </c>
      <c r="EM131" t="s">
        <v>154</v>
      </c>
      <c r="EO131" t="s">
        <v>3</v>
      </c>
      <c r="EQ131">
        <v>131072</v>
      </c>
      <c r="ER131">
        <v>8.86</v>
      </c>
      <c r="ES131">
        <v>0</v>
      </c>
      <c r="ET131">
        <v>8.86</v>
      </c>
      <c r="EU131">
        <v>1.48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45"/>
        <v>0</v>
      </c>
      <c r="FS131">
        <v>0</v>
      </c>
      <c r="FX131">
        <v>91</v>
      </c>
      <c r="FY131">
        <v>70</v>
      </c>
      <c r="GA131" t="s">
        <v>3</v>
      </c>
      <c r="GD131">
        <v>0</v>
      </c>
      <c r="GF131">
        <v>-714011973</v>
      </c>
      <c r="GG131">
        <v>2</v>
      </c>
      <c r="GH131">
        <v>1</v>
      </c>
      <c r="GI131">
        <v>2</v>
      </c>
      <c r="GJ131">
        <v>0</v>
      </c>
      <c r="GK131">
        <f>ROUND(R131*(S12)/100,2)</f>
        <v>99.26</v>
      </c>
      <c r="GL131">
        <f t="shared" si="146"/>
        <v>0</v>
      </c>
      <c r="GM131">
        <f>ROUND(O131+X131+Y131+GK131,2)+GX131</f>
        <v>245.87</v>
      </c>
      <c r="GN131">
        <f t="shared" si="147"/>
        <v>245.87</v>
      </c>
      <c r="GO131">
        <f t="shared" si="148"/>
        <v>0</v>
      </c>
      <c r="GP131">
        <f t="shared" si="149"/>
        <v>0</v>
      </c>
      <c r="GR131">
        <v>0</v>
      </c>
      <c r="GS131">
        <v>3</v>
      </c>
      <c r="GT131">
        <v>0</v>
      </c>
      <c r="GU131" t="s">
        <v>3</v>
      </c>
      <c r="GV131">
        <f t="shared" si="150"/>
        <v>0</v>
      </c>
      <c r="GW131">
        <v>1</v>
      </c>
      <c r="GX131">
        <f t="shared" si="151"/>
        <v>0</v>
      </c>
      <c r="HA131">
        <v>0</v>
      </c>
      <c r="HB131">
        <v>0</v>
      </c>
      <c r="HC131">
        <f t="shared" si="152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ROW(SmtRes!A61)</f>
        <v>61</v>
      </c>
      <c r="D132" s="2">
        <f>ROW(EtalonRes!A53)</f>
        <v>53</v>
      </c>
      <c r="E132" s="2" t="s">
        <v>155</v>
      </c>
      <c r="F132" s="2" t="s">
        <v>156</v>
      </c>
      <c r="G132" s="2" t="s">
        <v>157</v>
      </c>
      <c r="H132" s="2" t="s">
        <v>32</v>
      </c>
      <c r="I132" s="2">
        <f>ROUND(I128+I130,9)</f>
        <v>1.3669279999999999</v>
      </c>
      <c r="J132" s="2">
        <v>0</v>
      </c>
      <c r="K132" s="2">
        <f>ROUND(I128+I130,9)</f>
        <v>1.3669279999999999</v>
      </c>
      <c r="L132" s="2"/>
      <c r="M132" s="2"/>
      <c r="N132" s="2"/>
      <c r="O132" s="2">
        <f t="shared" si="120"/>
        <v>64.069999999999993</v>
      </c>
      <c r="P132" s="2">
        <f t="shared" si="121"/>
        <v>0</v>
      </c>
      <c r="Q132" s="2">
        <f t="shared" si="122"/>
        <v>64.069999999999993</v>
      </c>
      <c r="R132" s="2">
        <f t="shared" si="123"/>
        <v>0</v>
      </c>
      <c r="S132" s="2">
        <f t="shared" si="124"/>
        <v>0</v>
      </c>
      <c r="T132" s="2">
        <f t="shared" si="125"/>
        <v>0</v>
      </c>
      <c r="U132" s="2">
        <f t="shared" si="126"/>
        <v>0</v>
      </c>
      <c r="V132" s="2">
        <f t="shared" si="127"/>
        <v>0</v>
      </c>
      <c r="W132" s="2">
        <f t="shared" si="128"/>
        <v>0</v>
      </c>
      <c r="X132" s="2">
        <f t="shared" si="129"/>
        <v>0</v>
      </c>
      <c r="Y132" s="2">
        <f t="shared" si="129"/>
        <v>0</v>
      </c>
      <c r="Z132" s="2"/>
      <c r="AA132" s="2">
        <v>50444023</v>
      </c>
      <c r="AB132" s="2">
        <f t="shared" si="130"/>
        <v>46.87</v>
      </c>
      <c r="AC132" s="2">
        <f t="shared" si="131"/>
        <v>0</v>
      </c>
      <c r="AD132" s="2">
        <f t="shared" si="132"/>
        <v>46.87</v>
      </c>
      <c r="AE132" s="2">
        <f t="shared" si="133"/>
        <v>0</v>
      </c>
      <c r="AF132" s="2">
        <f t="shared" si="133"/>
        <v>0</v>
      </c>
      <c r="AG132" s="2">
        <f t="shared" si="134"/>
        <v>0</v>
      </c>
      <c r="AH132" s="2">
        <f t="shared" si="135"/>
        <v>0</v>
      </c>
      <c r="AI132" s="2">
        <f t="shared" si="135"/>
        <v>0</v>
      </c>
      <c r="AJ132" s="2">
        <f t="shared" si="136"/>
        <v>0</v>
      </c>
      <c r="AK132" s="2">
        <v>46.87</v>
      </c>
      <c r="AL132" s="2">
        <v>0</v>
      </c>
      <c r="AM132" s="2">
        <v>46.87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4</v>
      </c>
      <c r="BJ132" s="2" t="s">
        <v>158</v>
      </c>
      <c r="BK132" s="2"/>
      <c r="BL132" s="2"/>
      <c r="BM132" s="2">
        <v>1113</v>
      </c>
      <c r="BN132" s="2">
        <v>0</v>
      </c>
      <c r="BO132" s="2" t="s">
        <v>3</v>
      </c>
      <c r="BP132" s="2">
        <v>0</v>
      </c>
      <c r="BQ132" s="2">
        <v>150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37"/>
        <v>64.069999999999993</v>
      </c>
      <c r="CQ132" s="2">
        <f t="shared" si="138"/>
        <v>0</v>
      </c>
      <c r="CR132" s="2">
        <f t="shared" si="139"/>
        <v>46.87</v>
      </c>
      <c r="CS132" s="2">
        <f t="shared" si="140"/>
        <v>0</v>
      </c>
      <c r="CT132" s="2">
        <f t="shared" si="141"/>
        <v>0</v>
      </c>
      <c r="CU132" s="2">
        <f t="shared" si="142"/>
        <v>0</v>
      </c>
      <c r="CV132" s="2">
        <f t="shared" si="143"/>
        <v>0</v>
      </c>
      <c r="CW132" s="2">
        <f t="shared" si="144"/>
        <v>0</v>
      </c>
      <c r="CX132" s="2">
        <f t="shared" si="144"/>
        <v>0</v>
      </c>
      <c r="CY132" s="2">
        <f>((S132*BZ132)/100)</f>
        <v>0</v>
      </c>
      <c r="CZ132" s="2">
        <f>((S132*CA132)/100)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1009</v>
      </c>
      <c r="DV132" s="2" t="s">
        <v>32</v>
      </c>
      <c r="DW132" s="2" t="s">
        <v>32</v>
      </c>
      <c r="DX132" s="2">
        <v>1000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49572033</v>
      </c>
      <c r="EF132" s="2">
        <v>150</v>
      </c>
      <c r="EG132" s="2" t="s">
        <v>159</v>
      </c>
      <c r="EH132" s="2">
        <v>0</v>
      </c>
      <c r="EI132" s="2" t="s">
        <v>3</v>
      </c>
      <c r="EJ132" s="2">
        <v>4</v>
      </c>
      <c r="EK132" s="2">
        <v>1113</v>
      </c>
      <c r="EL132" s="2" t="s">
        <v>160</v>
      </c>
      <c r="EM132" s="2" t="s">
        <v>161</v>
      </c>
      <c r="EN132" s="2"/>
      <c r="EO132" s="2" t="s">
        <v>3</v>
      </c>
      <c r="EP132" s="2"/>
      <c r="EQ132" s="2">
        <v>131072</v>
      </c>
      <c r="ER132" s="2">
        <v>46.87</v>
      </c>
      <c r="ES132" s="2">
        <v>0</v>
      </c>
      <c r="ET132" s="2">
        <v>46.87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45"/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-506650500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46"/>
        <v>0</v>
      </c>
      <c r="GM132" s="2">
        <f>ROUND(O132+X132+Y132,2)+GX132</f>
        <v>64.069999999999993</v>
      </c>
      <c r="GN132" s="2">
        <f t="shared" si="147"/>
        <v>0</v>
      </c>
      <c r="GO132" s="2">
        <f t="shared" si="148"/>
        <v>0</v>
      </c>
      <c r="GP132" s="2">
        <f t="shared" si="149"/>
        <v>64.069999999999993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0"/>
        <v>0</v>
      </c>
      <c r="GW132" s="2">
        <v>1</v>
      </c>
      <c r="GX132" s="2">
        <f t="shared" si="151"/>
        <v>0</v>
      </c>
      <c r="GY132" s="2"/>
      <c r="GZ132" s="2"/>
      <c r="HA132" s="2">
        <v>0</v>
      </c>
      <c r="HB132" s="2">
        <v>0</v>
      </c>
      <c r="HC132" s="2">
        <f t="shared" si="152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ROW(SmtRes!A62)</f>
        <v>62</v>
      </c>
      <c r="D133">
        <f>ROW(EtalonRes!A54)</f>
        <v>54</v>
      </c>
      <c r="E133" t="s">
        <v>155</v>
      </c>
      <c r="F133" t="s">
        <v>156</v>
      </c>
      <c r="G133" t="s">
        <v>157</v>
      </c>
      <c r="H133" t="s">
        <v>32</v>
      </c>
      <c r="I133">
        <f>ROUND(I129+I131,9)</f>
        <v>1.3669279999999999</v>
      </c>
      <c r="J133">
        <v>0</v>
      </c>
      <c r="K133">
        <f>ROUND(I129+I131,9)</f>
        <v>1.3669279999999999</v>
      </c>
      <c r="O133">
        <f t="shared" si="120"/>
        <v>858.54</v>
      </c>
      <c r="P133">
        <f t="shared" si="121"/>
        <v>0</v>
      </c>
      <c r="Q133">
        <f t="shared" si="122"/>
        <v>858.54</v>
      </c>
      <c r="R133">
        <f t="shared" si="123"/>
        <v>0</v>
      </c>
      <c r="S133">
        <f t="shared" si="124"/>
        <v>0</v>
      </c>
      <c r="T133">
        <f t="shared" si="125"/>
        <v>0</v>
      </c>
      <c r="U133">
        <f t="shared" si="126"/>
        <v>0</v>
      </c>
      <c r="V133">
        <f t="shared" si="127"/>
        <v>0</v>
      </c>
      <c r="W133">
        <f t="shared" si="128"/>
        <v>0</v>
      </c>
      <c r="X133">
        <f t="shared" si="129"/>
        <v>0</v>
      </c>
      <c r="Y133">
        <f t="shared" si="129"/>
        <v>0</v>
      </c>
      <c r="AA133">
        <v>50444024</v>
      </c>
      <c r="AB133">
        <f t="shared" si="130"/>
        <v>46.87</v>
      </c>
      <c r="AC133">
        <f t="shared" si="131"/>
        <v>0</v>
      </c>
      <c r="AD133">
        <f t="shared" si="132"/>
        <v>46.87</v>
      </c>
      <c r="AE133">
        <f t="shared" si="133"/>
        <v>0</v>
      </c>
      <c r="AF133">
        <f t="shared" si="133"/>
        <v>0</v>
      </c>
      <c r="AG133">
        <f t="shared" si="134"/>
        <v>0</v>
      </c>
      <c r="AH133">
        <f t="shared" si="135"/>
        <v>0</v>
      </c>
      <c r="AI133">
        <f t="shared" si="135"/>
        <v>0</v>
      </c>
      <c r="AJ133">
        <f t="shared" si="136"/>
        <v>0</v>
      </c>
      <c r="AK133">
        <v>46.87</v>
      </c>
      <c r="AL133">
        <v>0</v>
      </c>
      <c r="AM133">
        <v>46.87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95</v>
      </c>
      <c r="AU133">
        <v>65</v>
      </c>
      <c r="AV133">
        <v>1</v>
      </c>
      <c r="AW133">
        <v>1</v>
      </c>
      <c r="AZ133">
        <v>1</v>
      </c>
      <c r="BA133">
        <v>1</v>
      </c>
      <c r="BB133">
        <v>13.4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4</v>
      </c>
      <c r="BJ133" t="s">
        <v>158</v>
      </c>
      <c r="BM133">
        <v>1113</v>
      </c>
      <c r="BN133">
        <v>0</v>
      </c>
      <c r="BO133" t="s">
        <v>156</v>
      </c>
      <c r="BP133">
        <v>1</v>
      </c>
      <c r="BQ133">
        <v>150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95</v>
      </c>
      <c r="CA133">
        <v>65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7"/>
        <v>858.54</v>
      </c>
      <c r="CQ133">
        <f t="shared" si="138"/>
        <v>0</v>
      </c>
      <c r="CR133">
        <f t="shared" si="139"/>
        <v>628.05999999999995</v>
      </c>
      <c r="CS133">
        <f t="shared" si="140"/>
        <v>0</v>
      </c>
      <c r="CT133">
        <f t="shared" si="141"/>
        <v>0</v>
      </c>
      <c r="CU133">
        <f t="shared" si="142"/>
        <v>0</v>
      </c>
      <c r="CV133">
        <f t="shared" si="143"/>
        <v>0</v>
      </c>
      <c r="CW133">
        <f t="shared" si="144"/>
        <v>0</v>
      </c>
      <c r="CX133">
        <f t="shared" si="144"/>
        <v>0</v>
      </c>
      <c r="CY133">
        <f>S133*(BZ133/100)</f>
        <v>0</v>
      </c>
      <c r="CZ133">
        <f>S133*(CA133/100)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32</v>
      </c>
      <c r="DW133" t="s">
        <v>32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49572033</v>
      </c>
      <c r="EF133">
        <v>150</v>
      </c>
      <c r="EG133" t="s">
        <v>159</v>
      </c>
      <c r="EH133">
        <v>0</v>
      </c>
      <c r="EI133" t="s">
        <v>3</v>
      </c>
      <c r="EJ133">
        <v>4</v>
      </c>
      <c r="EK133">
        <v>1113</v>
      </c>
      <c r="EL133" t="s">
        <v>160</v>
      </c>
      <c r="EM133" t="s">
        <v>161</v>
      </c>
      <c r="EO133" t="s">
        <v>3</v>
      </c>
      <c r="EQ133">
        <v>131072</v>
      </c>
      <c r="ER133">
        <v>46.87</v>
      </c>
      <c r="ES133">
        <v>0</v>
      </c>
      <c r="ET133">
        <v>46.87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45"/>
        <v>0</v>
      </c>
      <c r="FS133">
        <v>0</v>
      </c>
      <c r="FX133">
        <v>0</v>
      </c>
      <c r="FY133">
        <v>0</v>
      </c>
      <c r="GA133" t="s">
        <v>3</v>
      </c>
      <c r="GD133">
        <v>0</v>
      </c>
      <c r="GF133">
        <v>-506650500</v>
      </c>
      <c r="GG133">
        <v>2</v>
      </c>
      <c r="GH133">
        <v>1</v>
      </c>
      <c r="GI133">
        <v>2</v>
      </c>
      <c r="GJ133">
        <v>0</v>
      </c>
      <c r="GK133">
        <f>ROUND(R133*(S12)/100,2)</f>
        <v>0</v>
      </c>
      <c r="GL133">
        <f t="shared" si="146"/>
        <v>0</v>
      </c>
      <c r="GM133">
        <f>ROUND(O133+X133+Y133+GK133,2)+GX133</f>
        <v>858.54</v>
      </c>
      <c r="GN133">
        <f t="shared" si="147"/>
        <v>0</v>
      </c>
      <c r="GO133">
        <f t="shared" si="148"/>
        <v>0</v>
      </c>
      <c r="GP133">
        <f t="shared" si="149"/>
        <v>858.54</v>
      </c>
      <c r="GR133">
        <v>0</v>
      </c>
      <c r="GS133">
        <v>3</v>
      </c>
      <c r="GT133">
        <v>0</v>
      </c>
      <c r="GU133" t="s">
        <v>3</v>
      </c>
      <c r="GV133">
        <f t="shared" si="150"/>
        <v>0</v>
      </c>
      <c r="GW133">
        <v>1</v>
      </c>
      <c r="GX133">
        <f t="shared" si="151"/>
        <v>0</v>
      </c>
      <c r="HA133">
        <v>0</v>
      </c>
      <c r="HB133">
        <v>0</v>
      </c>
      <c r="HC133">
        <f t="shared" si="152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55" x14ac:dyDescent="0.2">
      <c r="A134" s="2">
        <v>17</v>
      </c>
      <c r="B134" s="2">
        <v>1</v>
      </c>
      <c r="C134" s="2">
        <f>ROW(SmtRes!A63)</f>
        <v>63</v>
      </c>
      <c r="D134" s="2">
        <f>ROW(EtalonRes!A55)</f>
        <v>55</v>
      </c>
      <c r="E134" s="2" t="s">
        <v>162</v>
      </c>
      <c r="F134" s="2" t="s">
        <v>163</v>
      </c>
      <c r="G134" s="2" t="s">
        <v>164</v>
      </c>
      <c r="H134" s="2" t="s">
        <v>145</v>
      </c>
      <c r="I134" s="2">
        <f>ROUND(I132,9)</f>
        <v>1.3669279999999999</v>
      </c>
      <c r="J134" s="2">
        <v>0</v>
      </c>
      <c r="K134" s="2">
        <f>ROUND(I132,9)</f>
        <v>1.3669279999999999</v>
      </c>
      <c r="L134" s="2"/>
      <c r="M134" s="2"/>
      <c r="N134" s="2"/>
      <c r="O134" s="2">
        <f t="shared" si="120"/>
        <v>43.29</v>
      </c>
      <c r="P134" s="2">
        <f t="shared" si="121"/>
        <v>0</v>
      </c>
      <c r="Q134" s="2">
        <f t="shared" si="122"/>
        <v>43.29</v>
      </c>
      <c r="R134" s="2">
        <f t="shared" si="123"/>
        <v>0</v>
      </c>
      <c r="S134" s="2">
        <f t="shared" si="124"/>
        <v>0</v>
      </c>
      <c r="T134" s="2">
        <f t="shared" si="125"/>
        <v>0</v>
      </c>
      <c r="U134" s="2">
        <f t="shared" si="126"/>
        <v>0</v>
      </c>
      <c r="V134" s="2">
        <f t="shared" si="127"/>
        <v>0</v>
      </c>
      <c r="W134" s="2">
        <f t="shared" si="128"/>
        <v>0</v>
      </c>
      <c r="X134" s="2">
        <f t="shared" si="129"/>
        <v>0</v>
      </c>
      <c r="Y134" s="2">
        <f t="shared" si="129"/>
        <v>0</v>
      </c>
      <c r="Z134" s="2"/>
      <c r="AA134" s="2">
        <v>50444023</v>
      </c>
      <c r="AB134" s="2">
        <f t="shared" si="130"/>
        <v>31.67</v>
      </c>
      <c r="AC134" s="2">
        <f t="shared" si="131"/>
        <v>0</v>
      </c>
      <c r="AD134" s="2">
        <f t="shared" si="132"/>
        <v>31.67</v>
      </c>
      <c r="AE134" s="2">
        <f t="shared" si="133"/>
        <v>0</v>
      </c>
      <c r="AF134" s="2">
        <f t="shared" si="133"/>
        <v>0</v>
      </c>
      <c r="AG134" s="2">
        <f t="shared" si="134"/>
        <v>0</v>
      </c>
      <c r="AH134" s="2">
        <f t="shared" si="135"/>
        <v>0</v>
      </c>
      <c r="AI134" s="2">
        <f t="shared" si="135"/>
        <v>0</v>
      </c>
      <c r="AJ134" s="2">
        <f t="shared" si="136"/>
        <v>0</v>
      </c>
      <c r="AK134" s="2">
        <v>31.67</v>
      </c>
      <c r="AL134" s="2">
        <v>0</v>
      </c>
      <c r="AM134" s="2">
        <v>31.67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4</v>
      </c>
      <c r="BJ134" s="2" t="s">
        <v>165</v>
      </c>
      <c r="BK134" s="2"/>
      <c r="BL134" s="2"/>
      <c r="BM134" s="2">
        <v>1113</v>
      </c>
      <c r="BN134" s="2">
        <v>0</v>
      </c>
      <c r="BO134" s="2" t="s">
        <v>3</v>
      </c>
      <c r="BP134" s="2">
        <v>0</v>
      </c>
      <c r="BQ134" s="2">
        <v>150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37"/>
        <v>43.29</v>
      </c>
      <c r="CQ134" s="2">
        <f t="shared" si="138"/>
        <v>0</v>
      </c>
      <c r="CR134" s="2">
        <f t="shared" si="139"/>
        <v>31.67</v>
      </c>
      <c r="CS134" s="2">
        <f t="shared" si="140"/>
        <v>0</v>
      </c>
      <c r="CT134" s="2">
        <f t="shared" si="141"/>
        <v>0</v>
      </c>
      <c r="CU134" s="2">
        <f t="shared" si="142"/>
        <v>0</v>
      </c>
      <c r="CV134" s="2">
        <f t="shared" si="143"/>
        <v>0</v>
      </c>
      <c r="CW134" s="2">
        <f t="shared" si="144"/>
        <v>0</v>
      </c>
      <c r="CX134" s="2">
        <f t="shared" si="144"/>
        <v>0</v>
      </c>
      <c r="CY134" s="2">
        <f>((S134*BZ134)/100)</f>
        <v>0</v>
      </c>
      <c r="CZ134" s="2">
        <f>((S134*CA134)/100)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145</v>
      </c>
      <c r="DW134" s="2" t="s">
        <v>145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49572033</v>
      </c>
      <c r="EF134" s="2">
        <v>150</v>
      </c>
      <c r="EG134" s="2" t="s">
        <v>159</v>
      </c>
      <c r="EH134" s="2">
        <v>0</v>
      </c>
      <c r="EI134" s="2" t="s">
        <v>3</v>
      </c>
      <c r="EJ134" s="2">
        <v>4</v>
      </c>
      <c r="EK134" s="2">
        <v>1113</v>
      </c>
      <c r="EL134" s="2" t="s">
        <v>160</v>
      </c>
      <c r="EM134" s="2" t="s">
        <v>161</v>
      </c>
      <c r="EN134" s="2"/>
      <c r="EO134" s="2" t="s">
        <v>3</v>
      </c>
      <c r="EP134" s="2"/>
      <c r="EQ134" s="2">
        <v>131072</v>
      </c>
      <c r="ER134" s="2">
        <v>31.67</v>
      </c>
      <c r="ES134" s="2">
        <v>0</v>
      </c>
      <c r="ET134" s="2">
        <v>31.67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5"/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511435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46"/>
        <v>0</v>
      </c>
      <c r="GM134" s="2">
        <f>ROUND(O134+X134+Y134,2)+GX134</f>
        <v>43.29</v>
      </c>
      <c r="GN134" s="2">
        <f t="shared" si="147"/>
        <v>0</v>
      </c>
      <c r="GO134" s="2">
        <f t="shared" si="148"/>
        <v>0</v>
      </c>
      <c r="GP134" s="2">
        <f t="shared" si="149"/>
        <v>43.29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0"/>
        <v>0</v>
      </c>
      <c r="GW134" s="2">
        <v>1</v>
      </c>
      <c r="GX134" s="2">
        <f t="shared" si="151"/>
        <v>0</v>
      </c>
      <c r="GY134" s="2"/>
      <c r="GZ134" s="2"/>
      <c r="HA134" s="2">
        <v>0</v>
      </c>
      <c r="HB134" s="2">
        <v>0</v>
      </c>
      <c r="HC134" s="2">
        <f t="shared" si="152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ROW(SmtRes!A64)</f>
        <v>64</v>
      </c>
      <c r="D135">
        <f>ROW(EtalonRes!A56)</f>
        <v>56</v>
      </c>
      <c r="E135" t="s">
        <v>162</v>
      </c>
      <c r="F135" t="s">
        <v>163</v>
      </c>
      <c r="G135" t="s">
        <v>164</v>
      </c>
      <c r="H135" t="s">
        <v>145</v>
      </c>
      <c r="I135">
        <f>ROUND(I133,9)</f>
        <v>1.3669279999999999</v>
      </c>
      <c r="J135">
        <v>0</v>
      </c>
      <c r="K135">
        <f>ROUND(I133,9)</f>
        <v>1.3669279999999999</v>
      </c>
      <c r="O135">
        <f t="shared" si="120"/>
        <v>1877.49</v>
      </c>
      <c r="P135">
        <f t="shared" si="121"/>
        <v>0</v>
      </c>
      <c r="Q135">
        <f t="shared" si="122"/>
        <v>1877.49</v>
      </c>
      <c r="R135">
        <f t="shared" si="123"/>
        <v>0</v>
      </c>
      <c r="S135">
        <f t="shared" si="124"/>
        <v>0</v>
      </c>
      <c r="T135">
        <f t="shared" si="125"/>
        <v>0</v>
      </c>
      <c r="U135">
        <f t="shared" si="126"/>
        <v>0</v>
      </c>
      <c r="V135">
        <f t="shared" si="127"/>
        <v>0</v>
      </c>
      <c r="W135">
        <f t="shared" si="128"/>
        <v>0</v>
      </c>
      <c r="X135">
        <f t="shared" si="129"/>
        <v>0</v>
      </c>
      <c r="Y135">
        <f t="shared" si="129"/>
        <v>0</v>
      </c>
      <c r="AA135">
        <v>50444024</v>
      </c>
      <c r="AB135">
        <f t="shared" si="130"/>
        <v>31.67</v>
      </c>
      <c r="AC135">
        <f t="shared" si="131"/>
        <v>0</v>
      </c>
      <c r="AD135">
        <f t="shared" si="132"/>
        <v>31.67</v>
      </c>
      <c r="AE135">
        <f t="shared" si="133"/>
        <v>0</v>
      </c>
      <c r="AF135">
        <f t="shared" si="133"/>
        <v>0</v>
      </c>
      <c r="AG135">
        <f t="shared" si="134"/>
        <v>0</v>
      </c>
      <c r="AH135">
        <f t="shared" si="135"/>
        <v>0</v>
      </c>
      <c r="AI135">
        <f t="shared" si="135"/>
        <v>0</v>
      </c>
      <c r="AJ135">
        <f t="shared" si="136"/>
        <v>0</v>
      </c>
      <c r="AK135">
        <v>31.67</v>
      </c>
      <c r="AL135">
        <v>0</v>
      </c>
      <c r="AM135">
        <v>31.67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95</v>
      </c>
      <c r="AU135">
        <v>65</v>
      </c>
      <c r="AV135">
        <v>1</v>
      </c>
      <c r="AW135">
        <v>1</v>
      </c>
      <c r="AZ135">
        <v>1</v>
      </c>
      <c r="BA135">
        <v>1</v>
      </c>
      <c r="BB135">
        <v>43.37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165</v>
      </c>
      <c r="BM135">
        <v>1113</v>
      </c>
      <c r="BN135">
        <v>0</v>
      </c>
      <c r="BO135" t="s">
        <v>163</v>
      </c>
      <c r="BP135">
        <v>1</v>
      </c>
      <c r="BQ135">
        <v>150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95</v>
      </c>
      <c r="CA135">
        <v>65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7"/>
        <v>1877.49</v>
      </c>
      <c r="CQ135">
        <f t="shared" si="138"/>
        <v>0</v>
      </c>
      <c r="CR135">
        <f t="shared" si="139"/>
        <v>1373.53</v>
      </c>
      <c r="CS135">
        <f t="shared" si="140"/>
        <v>0</v>
      </c>
      <c r="CT135">
        <f t="shared" si="141"/>
        <v>0</v>
      </c>
      <c r="CU135">
        <f t="shared" si="142"/>
        <v>0</v>
      </c>
      <c r="CV135">
        <f t="shared" si="143"/>
        <v>0</v>
      </c>
      <c r="CW135">
        <f t="shared" si="144"/>
        <v>0</v>
      </c>
      <c r="CX135">
        <f t="shared" si="144"/>
        <v>0</v>
      </c>
      <c r="CY135">
        <f>S135*(BZ135/100)</f>
        <v>0</v>
      </c>
      <c r="CZ135">
        <f>S135*(CA135/100)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145</v>
      </c>
      <c r="DW135" t="s">
        <v>145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49572033</v>
      </c>
      <c r="EF135">
        <v>150</v>
      </c>
      <c r="EG135" t="s">
        <v>159</v>
      </c>
      <c r="EH135">
        <v>0</v>
      </c>
      <c r="EI135" t="s">
        <v>3</v>
      </c>
      <c r="EJ135">
        <v>4</v>
      </c>
      <c r="EK135">
        <v>1113</v>
      </c>
      <c r="EL135" t="s">
        <v>160</v>
      </c>
      <c r="EM135" t="s">
        <v>161</v>
      </c>
      <c r="EO135" t="s">
        <v>3</v>
      </c>
      <c r="EQ135">
        <v>131072</v>
      </c>
      <c r="ER135">
        <v>31.67</v>
      </c>
      <c r="ES135">
        <v>0</v>
      </c>
      <c r="ET135">
        <v>31.67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45"/>
        <v>0</v>
      </c>
      <c r="FS135">
        <v>0</v>
      </c>
      <c r="FX135">
        <v>0</v>
      </c>
      <c r="FY135">
        <v>0</v>
      </c>
      <c r="GA135" t="s">
        <v>3</v>
      </c>
      <c r="GD135">
        <v>0</v>
      </c>
      <c r="GF135">
        <v>511435</v>
      </c>
      <c r="GG135">
        <v>2</v>
      </c>
      <c r="GH135">
        <v>1</v>
      </c>
      <c r="GI135">
        <v>2</v>
      </c>
      <c r="GJ135">
        <v>0</v>
      </c>
      <c r="GK135">
        <f>ROUND(R135*(S12)/100,2)</f>
        <v>0</v>
      </c>
      <c r="GL135">
        <f t="shared" si="146"/>
        <v>0</v>
      </c>
      <c r="GM135">
        <f>ROUND(O135+X135+Y135+GK135,2)+GX135</f>
        <v>1877.49</v>
      </c>
      <c r="GN135">
        <f t="shared" si="147"/>
        <v>0</v>
      </c>
      <c r="GO135">
        <f t="shared" si="148"/>
        <v>0</v>
      </c>
      <c r="GP135">
        <f t="shared" si="149"/>
        <v>1877.49</v>
      </c>
      <c r="GR135">
        <v>0</v>
      </c>
      <c r="GS135">
        <v>3</v>
      </c>
      <c r="GT135">
        <v>0</v>
      </c>
      <c r="GU135" t="s">
        <v>3</v>
      </c>
      <c r="GV135">
        <f t="shared" si="150"/>
        <v>0</v>
      </c>
      <c r="GW135">
        <v>1</v>
      </c>
      <c r="GX135">
        <f t="shared" si="151"/>
        <v>0</v>
      </c>
      <c r="HA135">
        <v>0</v>
      </c>
      <c r="HB135">
        <v>0</v>
      </c>
      <c r="HC135">
        <f t="shared" si="15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7" spans="1:255" x14ac:dyDescent="0.2">
      <c r="A137" s="3">
        <v>51</v>
      </c>
      <c r="B137" s="3">
        <f>B124</f>
        <v>1</v>
      </c>
      <c r="C137" s="3">
        <f>A124</f>
        <v>4</v>
      </c>
      <c r="D137" s="3">
        <f>ROW(A124)</f>
        <v>124</v>
      </c>
      <c r="E137" s="3"/>
      <c r="F137" s="3" t="str">
        <f>IF(F124&lt;&gt;"",F124,"")</f>
        <v>Новый раздел</v>
      </c>
      <c r="G137" s="3" t="str">
        <f>IF(G124&lt;&gt;"",G124,"")</f>
        <v>Разные работы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153">ROUND(AB137,2)</f>
        <v>119.57</v>
      </c>
      <c r="P137" s="3">
        <f t="shared" si="153"/>
        <v>0</v>
      </c>
      <c r="Q137" s="3">
        <f t="shared" si="153"/>
        <v>118.26</v>
      </c>
      <c r="R137" s="3">
        <f t="shared" si="153"/>
        <v>1.82</v>
      </c>
      <c r="S137" s="3">
        <f t="shared" si="153"/>
        <v>1.31</v>
      </c>
      <c r="T137" s="3">
        <f t="shared" si="153"/>
        <v>0</v>
      </c>
      <c r="U137" s="3">
        <f>AH137</f>
        <v>0.13942665600000001</v>
      </c>
      <c r="V137" s="3">
        <f>AI137</f>
        <v>0</v>
      </c>
      <c r="W137" s="3">
        <f>ROUND(AJ137,2)</f>
        <v>0</v>
      </c>
      <c r="X137" s="3">
        <f>ROUND(AK137,2)</f>
        <v>1.19</v>
      </c>
      <c r="Y137" s="3">
        <f>ROUND(AL137,2)</f>
        <v>0.92</v>
      </c>
      <c r="Z137" s="3"/>
      <c r="AA137" s="3"/>
      <c r="AB137" s="3">
        <f>ROUND(SUMIF(AA128:AA135,"=50444023",O128:O135),2)</f>
        <v>119.57</v>
      </c>
      <c r="AC137" s="3">
        <f>ROUND(SUMIF(AA128:AA135,"=50444023",P128:P135),2)</f>
        <v>0</v>
      </c>
      <c r="AD137" s="3">
        <f>ROUND(SUMIF(AA128:AA135,"=50444023",Q128:Q135),2)</f>
        <v>118.26</v>
      </c>
      <c r="AE137" s="3">
        <f>ROUND(SUMIF(AA128:AA135,"=50444023",R128:R135),2)</f>
        <v>1.82</v>
      </c>
      <c r="AF137" s="3">
        <f>ROUND(SUMIF(AA128:AA135,"=50444023",S128:S135),2)</f>
        <v>1.31</v>
      </c>
      <c r="AG137" s="3">
        <f>ROUND(SUMIF(AA128:AA135,"=50444023",T128:T135),2)</f>
        <v>0</v>
      </c>
      <c r="AH137" s="3">
        <f>SUMIF(AA128:AA135,"=50444023",U128:U135)</f>
        <v>0.13942665600000001</v>
      </c>
      <c r="AI137" s="3">
        <f>SUMIF(AA128:AA135,"=50444023",V128:V135)</f>
        <v>0</v>
      </c>
      <c r="AJ137" s="3">
        <f>ROUND(SUMIF(AA128:AA135,"=50444023",W128:W135),2)</f>
        <v>0</v>
      </c>
      <c r="AK137" s="3">
        <f>ROUND(SUMIF(AA128:AA135,"=50444023",X128:X135),2)</f>
        <v>1.19</v>
      </c>
      <c r="AL137" s="3">
        <f>ROUND(SUMIF(AA128:AA135,"=50444023",Y128:Y135),2)</f>
        <v>0.92</v>
      </c>
      <c r="AM137" s="3"/>
      <c r="AN137" s="3"/>
      <c r="AO137" s="3">
        <f t="shared" ref="AO137:BD137" si="154">ROUND(BX137,2)</f>
        <v>0</v>
      </c>
      <c r="AP137" s="3">
        <f t="shared" si="154"/>
        <v>0</v>
      </c>
      <c r="AQ137" s="3">
        <f t="shared" si="154"/>
        <v>0</v>
      </c>
      <c r="AR137" s="3">
        <f t="shared" si="154"/>
        <v>124.87</v>
      </c>
      <c r="AS137" s="3">
        <f t="shared" si="154"/>
        <v>17.510000000000002</v>
      </c>
      <c r="AT137" s="3">
        <f t="shared" si="154"/>
        <v>0</v>
      </c>
      <c r="AU137" s="3">
        <f t="shared" si="154"/>
        <v>107.36</v>
      </c>
      <c r="AV137" s="3">
        <f t="shared" si="154"/>
        <v>0</v>
      </c>
      <c r="AW137" s="3">
        <f t="shared" si="154"/>
        <v>0</v>
      </c>
      <c r="AX137" s="3">
        <f t="shared" si="154"/>
        <v>0</v>
      </c>
      <c r="AY137" s="3">
        <f t="shared" si="154"/>
        <v>0</v>
      </c>
      <c r="AZ137" s="3">
        <f t="shared" si="154"/>
        <v>0</v>
      </c>
      <c r="BA137" s="3">
        <f t="shared" si="154"/>
        <v>0</v>
      </c>
      <c r="BB137" s="3">
        <f t="shared" si="154"/>
        <v>0</v>
      </c>
      <c r="BC137" s="3">
        <f t="shared" si="154"/>
        <v>0</v>
      </c>
      <c r="BD137" s="3">
        <f t="shared" si="154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ROUND(SUMIF(AA128:AA135,"=50444023",FQ128:FQ135),2)</f>
        <v>0</v>
      </c>
      <c r="BY137" s="3">
        <f>ROUND(SUMIF(AA128:AA135,"=50444023",FR128:FR135),2)</f>
        <v>0</v>
      </c>
      <c r="BZ137" s="3">
        <f>ROUND(SUMIF(AA128:AA135,"=50444023",GL128:GL135),2)</f>
        <v>0</v>
      </c>
      <c r="CA137" s="3">
        <f>ROUND(SUMIF(AA128:AA135,"=50444023",GM128:GM135),2)</f>
        <v>124.87</v>
      </c>
      <c r="CB137" s="3">
        <f>ROUND(SUMIF(AA128:AA135,"=50444023",GN128:GN135),2)</f>
        <v>17.510000000000002</v>
      </c>
      <c r="CC137" s="3">
        <f>ROUND(SUMIF(AA128:AA135,"=50444023",GO128:GO135),2)</f>
        <v>0</v>
      </c>
      <c r="CD137" s="3">
        <f>ROUND(SUMIF(AA128:AA135,"=50444023",GP128:GP135),2)</f>
        <v>107.36</v>
      </c>
      <c r="CE137" s="3">
        <f>AC137-BX137</f>
        <v>0</v>
      </c>
      <c r="CF137" s="3">
        <f>AC137-BY137</f>
        <v>0</v>
      </c>
      <c r="CG137" s="3">
        <f>BX137-BZ137</f>
        <v>0</v>
      </c>
      <c r="CH137" s="3">
        <f>AC137-BX137-BY137+BZ137</f>
        <v>0</v>
      </c>
      <c r="CI137" s="3">
        <f>BY137-BZ137</f>
        <v>0</v>
      </c>
      <c r="CJ137" s="3">
        <f>ROUND(SUMIF(AA128:AA135,"=50444023",GX128:GX135),2)</f>
        <v>0</v>
      </c>
      <c r="CK137" s="3">
        <f>ROUND(SUMIF(AA128:AA135,"=50444023",GY128:GY135),2)</f>
        <v>0</v>
      </c>
      <c r="CL137" s="3">
        <f>ROUND(SUMIF(AA128:AA135,"=50444023",GZ128:GZ135),2)</f>
        <v>0</v>
      </c>
      <c r="CM137" s="3">
        <f>ROUND(SUMIF(AA128:AA135,"=50444023",HD128:HD135),2)</f>
        <v>0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155">ROUND(DT137,2)</f>
        <v>2927.3</v>
      </c>
      <c r="DH137" s="4">
        <f t="shared" si="155"/>
        <v>0</v>
      </c>
      <c r="DI137" s="4">
        <f t="shared" si="155"/>
        <v>2882.64</v>
      </c>
      <c r="DJ137" s="4">
        <f t="shared" si="155"/>
        <v>62.04</v>
      </c>
      <c r="DK137" s="4">
        <f t="shared" si="155"/>
        <v>44.66</v>
      </c>
      <c r="DL137" s="4">
        <f t="shared" si="155"/>
        <v>0</v>
      </c>
      <c r="DM137" s="4">
        <f>DZ137</f>
        <v>0.13942665600000001</v>
      </c>
      <c r="DN137" s="4">
        <f>EA137</f>
        <v>0</v>
      </c>
      <c r="DO137" s="4">
        <f>ROUND(EB137,2)</f>
        <v>0</v>
      </c>
      <c r="DP137" s="4">
        <f>ROUND(EC137,2)</f>
        <v>33.5</v>
      </c>
      <c r="DQ137" s="4">
        <f>ROUND(ED137,2)</f>
        <v>18.309999999999999</v>
      </c>
      <c r="DR137" s="4"/>
      <c r="DS137" s="4"/>
      <c r="DT137" s="4">
        <f>ROUND(SUMIF(AA128:AA135,"=50444024",O128:O135),2)</f>
        <v>2927.3</v>
      </c>
      <c r="DU137" s="4">
        <f>ROUND(SUMIF(AA128:AA135,"=50444024",P128:P135),2)</f>
        <v>0</v>
      </c>
      <c r="DV137" s="4">
        <f>ROUND(SUMIF(AA128:AA135,"=50444024",Q128:Q135),2)</f>
        <v>2882.64</v>
      </c>
      <c r="DW137" s="4">
        <f>ROUND(SUMIF(AA128:AA135,"=50444024",R128:R135),2)</f>
        <v>62.04</v>
      </c>
      <c r="DX137" s="4">
        <f>ROUND(SUMIF(AA128:AA135,"=50444024",S128:S135),2)</f>
        <v>44.66</v>
      </c>
      <c r="DY137" s="4">
        <f>ROUND(SUMIF(AA128:AA135,"=50444024",T128:T135),2)</f>
        <v>0</v>
      </c>
      <c r="DZ137" s="4">
        <f>SUMIF(AA128:AA135,"=50444024",U128:U135)</f>
        <v>0.13942665600000001</v>
      </c>
      <c r="EA137" s="4">
        <f>SUMIF(AA128:AA135,"=50444024",V128:V135)</f>
        <v>0</v>
      </c>
      <c r="EB137" s="4">
        <f>ROUND(SUMIF(AA128:AA135,"=50444024",W128:W135),2)</f>
        <v>0</v>
      </c>
      <c r="EC137" s="4">
        <f>ROUND(SUMIF(AA128:AA135,"=50444024",X128:X135),2)</f>
        <v>33.5</v>
      </c>
      <c r="ED137" s="4">
        <f>ROUND(SUMIF(AA128:AA135,"=50444024",Y128:Y135),2)</f>
        <v>18.309999999999999</v>
      </c>
      <c r="EE137" s="4"/>
      <c r="EF137" s="4"/>
      <c r="EG137" s="4">
        <f t="shared" ref="EG137:EV137" si="156">ROUND(FP137,2)</f>
        <v>0</v>
      </c>
      <c r="EH137" s="4">
        <f t="shared" si="156"/>
        <v>0</v>
      </c>
      <c r="EI137" s="4">
        <f t="shared" si="156"/>
        <v>0</v>
      </c>
      <c r="EJ137" s="4">
        <f t="shared" si="156"/>
        <v>3078.37</v>
      </c>
      <c r="EK137" s="4">
        <f t="shared" si="156"/>
        <v>342.34</v>
      </c>
      <c r="EL137" s="4">
        <f t="shared" si="156"/>
        <v>0</v>
      </c>
      <c r="EM137" s="4">
        <f t="shared" si="156"/>
        <v>2736.03</v>
      </c>
      <c r="EN137" s="4">
        <f t="shared" si="156"/>
        <v>0</v>
      </c>
      <c r="EO137" s="4">
        <f t="shared" si="156"/>
        <v>0</v>
      </c>
      <c r="EP137" s="4">
        <f t="shared" si="156"/>
        <v>0</v>
      </c>
      <c r="EQ137" s="4">
        <f t="shared" si="156"/>
        <v>0</v>
      </c>
      <c r="ER137" s="4">
        <f t="shared" si="156"/>
        <v>0</v>
      </c>
      <c r="ES137" s="4">
        <f t="shared" si="156"/>
        <v>0</v>
      </c>
      <c r="ET137" s="4">
        <f t="shared" si="156"/>
        <v>0</v>
      </c>
      <c r="EU137" s="4">
        <f t="shared" si="156"/>
        <v>0</v>
      </c>
      <c r="EV137" s="4">
        <f t="shared" si="156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ROUND(SUMIF(AA128:AA135,"=50444024",FQ128:FQ135),2)</f>
        <v>0</v>
      </c>
      <c r="FQ137" s="4">
        <f>ROUND(SUMIF(AA128:AA135,"=50444024",FR128:FR135),2)</f>
        <v>0</v>
      </c>
      <c r="FR137" s="4">
        <f>ROUND(SUMIF(AA128:AA135,"=50444024",GL128:GL135),2)</f>
        <v>0</v>
      </c>
      <c r="FS137" s="4">
        <f>ROUND(SUMIF(AA128:AA135,"=50444024",GM128:GM135),2)</f>
        <v>3078.37</v>
      </c>
      <c r="FT137" s="4">
        <f>ROUND(SUMIF(AA128:AA135,"=50444024",GN128:GN135),2)</f>
        <v>342.34</v>
      </c>
      <c r="FU137" s="4">
        <f>ROUND(SUMIF(AA128:AA135,"=50444024",GO128:GO135),2)</f>
        <v>0</v>
      </c>
      <c r="FV137" s="4">
        <f>ROUND(SUMIF(AA128:AA135,"=50444024",GP128:GP135),2)</f>
        <v>2736.03</v>
      </c>
      <c r="FW137" s="4">
        <f>DU137-FP137</f>
        <v>0</v>
      </c>
      <c r="FX137" s="4">
        <f>DU137-FQ137</f>
        <v>0</v>
      </c>
      <c r="FY137" s="4">
        <f>FP137-FR137</f>
        <v>0</v>
      </c>
      <c r="FZ137" s="4">
        <f>DU137-FP137-FQ137+FR137</f>
        <v>0</v>
      </c>
      <c r="GA137" s="4">
        <f>FQ137-FR137</f>
        <v>0</v>
      </c>
      <c r="GB137" s="4">
        <f>ROUND(SUMIF(AA128:AA135,"=50444024",GX128:GX135),2)</f>
        <v>0</v>
      </c>
      <c r="GC137" s="4">
        <f>ROUND(SUMIF(AA128:AA135,"=50444024",GY128:GY135),2)</f>
        <v>0</v>
      </c>
      <c r="GD137" s="4">
        <f>ROUND(SUMIF(AA128:AA135,"=50444024",GZ128:GZ135),2)</f>
        <v>0</v>
      </c>
      <c r="GE137" s="4">
        <f>ROUND(SUMIF(AA128:AA135,"=50444024",HD128:HD135),2)</f>
        <v>0</v>
      </c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119.57</v>
      </c>
      <c r="G139" s="5" t="s">
        <v>69</v>
      </c>
      <c r="H139" s="5" t="s">
        <v>70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2</v>
      </c>
      <c r="P139" s="5">
        <f>ROUND(Source!DG137,O139)</f>
        <v>2927.3</v>
      </c>
      <c r="Q139" s="5"/>
      <c r="R139" s="5"/>
      <c r="S139" s="5"/>
      <c r="T139" s="5"/>
      <c r="U139" s="5"/>
      <c r="V139" s="5"/>
      <c r="W139" s="5">
        <v>119.57</v>
      </c>
      <c r="X139" s="5">
        <v>1</v>
      </c>
      <c r="Y139" s="5">
        <v>119.57</v>
      </c>
      <c r="Z139" s="5">
        <v>2927.3</v>
      </c>
      <c r="AA139" s="5">
        <v>1</v>
      </c>
      <c r="AB139" s="5">
        <v>2927.3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0</v>
      </c>
      <c r="G140" s="5" t="s">
        <v>71</v>
      </c>
      <c r="H140" s="5" t="s">
        <v>72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2</v>
      </c>
      <c r="P140" s="5">
        <f>ROUND(Source!DH137,O140)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73</v>
      </c>
      <c r="H141" s="5" t="s">
        <v>74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0</v>
      </c>
      <c r="G142" s="5" t="s">
        <v>75</v>
      </c>
      <c r="H142" s="5" t="s">
        <v>76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2</v>
      </c>
      <c r="P142" s="5">
        <f>ROUND(Source!EN137,O142)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0</v>
      </c>
      <c r="G143" s="5" t="s">
        <v>77</v>
      </c>
      <c r="H143" s="5" t="s">
        <v>78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2</v>
      </c>
      <c r="P143" s="5">
        <f>ROUND(Source!EO137,O143)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79</v>
      </c>
      <c r="H144" s="5" t="s">
        <v>80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0</v>
      </c>
      <c r="G145" s="5" t="s">
        <v>81</v>
      </c>
      <c r="H145" s="5" t="s">
        <v>82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2</v>
      </c>
      <c r="P145" s="5">
        <f>ROUND(Source!EQ137,O145)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0</v>
      </c>
      <c r="G146" s="5" t="s">
        <v>83</v>
      </c>
      <c r="H146" s="5" t="s">
        <v>84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2</v>
      </c>
      <c r="P146" s="5">
        <f>ROUND(Source!EH137,O146)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85</v>
      </c>
      <c r="H147" s="5" t="s">
        <v>86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0</v>
      </c>
      <c r="G148" s="5" t="s">
        <v>87</v>
      </c>
      <c r="H148" s="5" t="s">
        <v>88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2</v>
      </c>
      <c r="P148" s="5">
        <f>ROUND(Source!ER137,O148)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118.26</v>
      </c>
      <c r="G149" s="5" t="s">
        <v>89</v>
      </c>
      <c r="H149" s="5" t="s">
        <v>90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2</v>
      </c>
      <c r="P149" s="5">
        <f>ROUND(Source!DI137,O149)</f>
        <v>2882.64</v>
      </c>
      <c r="Q149" s="5"/>
      <c r="R149" s="5"/>
      <c r="S149" s="5"/>
      <c r="T149" s="5"/>
      <c r="U149" s="5"/>
      <c r="V149" s="5"/>
      <c r="W149" s="5">
        <v>118.26</v>
      </c>
      <c r="X149" s="5">
        <v>1</v>
      </c>
      <c r="Y149" s="5">
        <v>118.26</v>
      </c>
      <c r="Z149" s="5">
        <v>2882.64</v>
      </c>
      <c r="AA149" s="5">
        <v>1</v>
      </c>
      <c r="AB149" s="5">
        <v>2882.64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91</v>
      </c>
      <c r="H150" s="5" t="s">
        <v>92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1.82</v>
      </c>
      <c r="G151" s="5" t="s">
        <v>93</v>
      </c>
      <c r="H151" s="5" t="s">
        <v>94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2</v>
      </c>
      <c r="P151" s="5">
        <f>ROUND(Source!DJ137,O151)</f>
        <v>62.04</v>
      </c>
      <c r="Q151" s="5"/>
      <c r="R151" s="5"/>
      <c r="S151" s="5"/>
      <c r="T151" s="5"/>
      <c r="U151" s="5"/>
      <c r="V151" s="5"/>
      <c r="W151" s="5">
        <v>1.82</v>
      </c>
      <c r="X151" s="5">
        <v>1</v>
      </c>
      <c r="Y151" s="5">
        <v>1.82</v>
      </c>
      <c r="Z151" s="5">
        <v>62.04</v>
      </c>
      <c r="AA151" s="5">
        <v>1</v>
      </c>
      <c r="AB151" s="5">
        <v>62.04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1.31</v>
      </c>
      <c r="G152" s="5" t="s">
        <v>95</v>
      </c>
      <c r="H152" s="5" t="s">
        <v>96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2</v>
      </c>
      <c r="P152" s="5">
        <f>ROUND(Source!DK137,O152)</f>
        <v>44.66</v>
      </c>
      <c r="Q152" s="5"/>
      <c r="R152" s="5"/>
      <c r="S152" s="5"/>
      <c r="T152" s="5"/>
      <c r="U152" s="5"/>
      <c r="V152" s="5"/>
      <c r="W152" s="5">
        <v>1.31</v>
      </c>
      <c r="X152" s="5">
        <v>1</v>
      </c>
      <c r="Y152" s="5">
        <v>1.31</v>
      </c>
      <c r="Z152" s="5">
        <v>44.66</v>
      </c>
      <c r="AA152" s="5">
        <v>1</v>
      </c>
      <c r="AB152" s="5">
        <v>44.66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97</v>
      </c>
      <c r="H153" s="5" t="s">
        <v>98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17.510000000000002</v>
      </c>
      <c r="G154" s="5" t="s">
        <v>99</v>
      </c>
      <c r="H154" s="5" t="s">
        <v>100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2</v>
      </c>
      <c r="P154" s="5">
        <f>ROUND(Source!EK137,O154)</f>
        <v>342.34</v>
      </c>
      <c r="Q154" s="5"/>
      <c r="R154" s="5"/>
      <c r="S154" s="5"/>
      <c r="T154" s="5"/>
      <c r="U154" s="5"/>
      <c r="V154" s="5"/>
      <c r="W154" s="5">
        <v>17.510000000000002</v>
      </c>
      <c r="X154" s="5">
        <v>1</v>
      </c>
      <c r="Y154" s="5">
        <v>17.510000000000002</v>
      </c>
      <c r="Z154" s="5">
        <v>342.34</v>
      </c>
      <c r="AA154" s="5">
        <v>1</v>
      </c>
      <c r="AB154" s="5">
        <v>342.34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101</v>
      </c>
      <c r="H155" s="5" t="s">
        <v>102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2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107.36</v>
      </c>
      <c r="G156" s="5" t="s">
        <v>103</v>
      </c>
      <c r="H156" s="5" t="s">
        <v>104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2</v>
      </c>
      <c r="P156" s="5">
        <f>ROUND(Source!EM137,O156)</f>
        <v>2736.03</v>
      </c>
      <c r="Q156" s="5"/>
      <c r="R156" s="5"/>
      <c r="S156" s="5"/>
      <c r="T156" s="5"/>
      <c r="U156" s="5"/>
      <c r="V156" s="5"/>
      <c r="W156" s="5">
        <v>107.36</v>
      </c>
      <c r="X156" s="5">
        <v>1</v>
      </c>
      <c r="Y156" s="5">
        <v>107.36</v>
      </c>
      <c r="Z156" s="5">
        <v>2736.03</v>
      </c>
      <c r="AA156" s="5">
        <v>1</v>
      </c>
      <c r="AB156" s="5">
        <v>2736.03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105</v>
      </c>
      <c r="H157" s="5" t="s">
        <v>106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107</v>
      </c>
      <c r="H158" s="5" t="s">
        <v>108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0.13942665600000001</v>
      </c>
      <c r="G159" s="5" t="s">
        <v>109</v>
      </c>
      <c r="H159" s="5" t="s">
        <v>110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-1</v>
      </c>
      <c r="P159" s="5">
        <f>Source!DM137</f>
        <v>0.13942665600000001</v>
      </c>
      <c r="Q159" s="5"/>
      <c r="R159" s="5"/>
      <c r="S159" s="5"/>
      <c r="T159" s="5"/>
      <c r="U159" s="5"/>
      <c r="V159" s="5"/>
      <c r="W159" s="5">
        <v>0.13942665600000001</v>
      </c>
      <c r="X159" s="5">
        <v>1</v>
      </c>
      <c r="Y159" s="5">
        <v>0.13942665600000001</v>
      </c>
      <c r="Z159" s="5">
        <v>0.13942665600000001</v>
      </c>
      <c r="AA159" s="5">
        <v>1</v>
      </c>
      <c r="AB159" s="5">
        <v>0.13942665600000001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111</v>
      </c>
      <c r="H160" s="5" t="s">
        <v>112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113</v>
      </c>
      <c r="H161" s="5" t="s">
        <v>114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115</v>
      </c>
      <c r="H162" s="5" t="s">
        <v>116</v>
      </c>
      <c r="I162" s="5"/>
      <c r="J162" s="5"/>
      <c r="K162" s="5">
        <v>233</v>
      </c>
      <c r="L162" s="5">
        <v>24</v>
      </c>
      <c r="M162" s="5">
        <v>3</v>
      </c>
      <c r="N162" s="5" t="s">
        <v>3</v>
      </c>
      <c r="O162" s="5">
        <v>2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1.19</v>
      </c>
      <c r="G163" s="5" t="s">
        <v>117</v>
      </c>
      <c r="H163" s="5" t="s">
        <v>118</v>
      </c>
      <c r="I163" s="5"/>
      <c r="J163" s="5"/>
      <c r="K163" s="5">
        <v>210</v>
      </c>
      <c r="L163" s="5">
        <v>25</v>
      </c>
      <c r="M163" s="5">
        <v>3</v>
      </c>
      <c r="N163" s="5" t="s">
        <v>3</v>
      </c>
      <c r="O163" s="5">
        <v>2</v>
      </c>
      <c r="P163" s="5">
        <f>ROUND(Source!DP137,O163)</f>
        <v>33.5</v>
      </c>
      <c r="Q163" s="5"/>
      <c r="R163" s="5"/>
      <c r="S163" s="5"/>
      <c r="T163" s="5"/>
      <c r="U163" s="5"/>
      <c r="V163" s="5"/>
      <c r="W163" s="5">
        <v>1.19</v>
      </c>
      <c r="X163" s="5">
        <v>1</v>
      </c>
      <c r="Y163" s="5">
        <v>1.19</v>
      </c>
      <c r="Z163" s="5">
        <v>33.5</v>
      </c>
      <c r="AA163" s="5">
        <v>1</v>
      </c>
      <c r="AB163" s="5">
        <v>33.5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0.92</v>
      </c>
      <c r="G164" s="5" t="s">
        <v>119</v>
      </c>
      <c r="H164" s="5" t="s">
        <v>120</v>
      </c>
      <c r="I164" s="5"/>
      <c r="J164" s="5"/>
      <c r="K164" s="5">
        <v>211</v>
      </c>
      <c r="L164" s="5">
        <v>26</v>
      </c>
      <c r="M164" s="5">
        <v>3</v>
      </c>
      <c r="N164" s="5" t="s">
        <v>3</v>
      </c>
      <c r="O164" s="5">
        <v>2</v>
      </c>
      <c r="P164" s="5">
        <f>ROUND(Source!DQ137,O164)</f>
        <v>18.309999999999999</v>
      </c>
      <c r="Q164" s="5"/>
      <c r="R164" s="5"/>
      <c r="S164" s="5"/>
      <c r="T164" s="5"/>
      <c r="U164" s="5"/>
      <c r="V164" s="5"/>
      <c r="W164" s="5">
        <v>0.92</v>
      </c>
      <c r="X164" s="5">
        <v>1</v>
      </c>
      <c r="Y164" s="5">
        <v>0.92</v>
      </c>
      <c r="Z164" s="5">
        <v>18.309999999999999</v>
      </c>
      <c r="AA164" s="5">
        <v>1</v>
      </c>
      <c r="AB164" s="5">
        <v>18.309999999999999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124.87</v>
      </c>
      <c r="G165" s="5" t="s">
        <v>121</v>
      </c>
      <c r="H165" s="5" t="s">
        <v>122</v>
      </c>
      <c r="I165" s="5"/>
      <c r="J165" s="5"/>
      <c r="K165" s="5">
        <v>224</v>
      </c>
      <c r="L165" s="5">
        <v>27</v>
      </c>
      <c r="M165" s="5">
        <v>3</v>
      </c>
      <c r="N165" s="5" t="s">
        <v>3</v>
      </c>
      <c r="O165" s="5">
        <v>2</v>
      </c>
      <c r="P165" s="5">
        <f>ROUND(Source!EJ137,O165)</f>
        <v>3078.37</v>
      </c>
      <c r="Q165" s="5"/>
      <c r="R165" s="5"/>
      <c r="S165" s="5"/>
      <c r="T165" s="5"/>
      <c r="U165" s="5"/>
      <c r="V165" s="5"/>
      <c r="W165" s="5">
        <v>124.87</v>
      </c>
      <c r="X165" s="5">
        <v>1</v>
      </c>
      <c r="Y165" s="5">
        <v>124.87</v>
      </c>
      <c r="Z165" s="5">
        <v>3078.37</v>
      </c>
      <c r="AA165" s="5">
        <v>1</v>
      </c>
      <c r="AB165" s="5">
        <v>3078.37</v>
      </c>
    </row>
    <row r="167" spans="1:255" x14ac:dyDescent="0.2">
      <c r="A167" s="1">
        <v>4</v>
      </c>
      <c r="B167" s="1">
        <v>1</v>
      </c>
      <c r="C167" s="1"/>
      <c r="D167" s="1">
        <f>ROW(A364)</f>
        <v>364</v>
      </c>
      <c r="E167" s="1"/>
      <c r="F167" s="1" t="s">
        <v>15</v>
      </c>
      <c r="G167" s="1" t="s">
        <v>166</v>
      </c>
      <c r="H167" s="1" t="s">
        <v>3</v>
      </c>
      <c r="I167" s="1">
        <v>0</v>
      </c>
      <c r="J167" s="1"/>
      <c r="K167" s="1">
        <v>-1</v>
      </c>
      <c r="L167" s="1"/>
      <c r="M167" s="1" t="s">
        <v>3</v>
      </c>
      <c r="N167" s="1"/>
      <c r="O167" s="1"/>
      <c r="P167" s="1"/>
      <c r="Q167" s="1"/>
      <c r="R167" s="1"/>
      <c r="S167" s="1">
        <v>0</v>
      </c>
      <c r="T167" s="1">
        <v>0</v>
      </c>
      <c r="U167" s="1" t="s">
        <v>3</v>
      </c>
      <c r="V167" s="1">
        <v>0</v>
      </c>
      <c r="W167" s="1"/>
      <c r="X167" s="1"/>
      <c r="Y167" s="1"/>
      <c r="Z167" s="1"/>
      <c r="AA167" s="1"/>
      <c r="AB167" s="1" t="s">
        <v>3</v>
      </c>
      <c r="AC167" s="1" t="s">
        <v>3</v>
      </c>
      <c r="AD167" s="1" t="s">
        <v>3</v>
      </c>
      <c r="AE167" s="1" t="s">
        <v>3</v>
      </c>
      <c r="AF167" s="1" t="s">
        <v>3</v>
      </c>
      <c r="AG167" s="1" t="s">
        <v>3</v>
      </c>
      <c r="AH167" s="1"/>
      <c r="AI167" s="1"/>
      <c r="AJ167" s="1"/>
      <c r="AK167" s="1"/>
      <c r="AL167" s="1"/>
      <c r="AM167" s="1"/>
      <c r="AN167" s="1"/>
      <c r="AO167" s="1"/>
      <c r="AP167" s="1" t="s">
        <v>3</v>
      </c>
      <c r="AQ167" s="1" t="s">
        <v>3</v>
      </c>
      <c r="AR167" s="1" t="s">
        <v>3</v>
      </c>
      <c r="AS167" s="1"/>
      <c r="AT167" s="1"/>
      <c r="AU167" s="1"/>
      <c r="AV167" s="1"/>
      <c r="AW167" s="1"/>
      <c r="AX167" s="1"/>
      <c r="AY167" s="1"/>
      <c r="AZ167" s="1" t="s">
        <v>3</v>
      </c>
      <c r="BA167" s="1"/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3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3</v>
      </c>
      <c r="BO167" s="1" t="s">
        <v>3</v>
      </c>
      <c r="BP167" s="1" t="s">
        <v>3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55" x14ac:dyDescent="0.2">
      <c r="A169" s="3">
        <v>52</v>
      </c>
      <c r="B169" s="3">
        <f t="shared" ref="B169:G169" si="157">B364</f>
        <v>1</v>
      </c>
      <c r="C169" s="3">
        <f t="shared" si="157"/>
        <v>4</v>
      </c>
      <c r="D169" s="3">
        <f t="shared" si="157"/>
        <v>167</v>
      </c>
      <c r="E169" s="3">
        <f t="shared" si="157"/>
        <v>0</v>
      </c>
      <c r="F169" s="3" t="str">
        <f t="shared" si="157"/>
        <v>Новый раздел</v>
      </c>
      <c r="G169" s="3" t="str">
        <f t="shared" si="157"/>
        <v>Монтажные работы</v>
      </c>
      <c r="H169" s="3"/>
      <c r="I169" s="3"/>
      <c r="J169" s="3"/>
      <c r="K169" s="3"/>
      <c r="L169" s="3"/>
      <c r="M169" s="3"/>
      <c r="N169" s="3"/>
      <c r="O169" s="3">
        <f t="shared" ref="O169:AT169" si="158">O364</f>
        <v>5357.54</v>
      </c>
      <c r="P169" s="3">
        <f t="shared" si="158"/>
        <v>4161.63</v>
      </c>
      <c r="Q169" s="3">
        <f t="shared" si="158"/>
        <v>69.94</v>
      </c>
      <c r="R169" s="3">
        <f t="shared" si="158"/>
        <v>9.7100000000000009</v>
      </c>
      <c r="S169" s="3">
        <f t="shared" si="158"/>
        <v>1125.97</v>
      </c>
      <c r="T169" s="3">
        <f t="shared" si="158"/>
        <v>0</v>
      </c>
      <c r="U169" s="3">
        <f t="shared" si="158"/>
        <v>94.124369000000002</v>
      </c>
      <c r="V169" s="3">
        <f t="shared" si="158"/>
        <v>0</v>
      </c>
      <c r="W169" s="3">
        <f t="shared" si="158"/>
        <v>0</v>
      </c>
      <c r="X169" s="3">
        <f t="shared" si="158"/>
        <v>1114.08</v>
      </c>
      <c r="Y169" s="3">
        <f t="shared" si="158"/>
        <v>730.72</v>
      </c>
      <c r="Z169" s="3">
        <f t="shared" si="158"/>
        <v>0</v>
      </c>
      <c r="AA169" s="3">
        <f t="shared" si="158"/>
        <v>0</v>
      </c>
      <c r="AB169" s="3">
        <f t="shared" si="158"/>
        <v>0</v>
      </c>
      <c r="AC169" s="3">
        <f t="shared" si="158"/>
        <v>0</v>
      </c>
      <c r="AD169" s="3">
        <f t="shared" si="158"/>
        <v>0</v>
      </c>
      <c r="AE169" s="3">
        <f t="shared" si="158"/>
        <v>0</v>
      </c>
      <c r="AF169" s="3">
        <f t="shared" si="158"/>
        <v>0</v>
      </c>
      <c r="AG169" s="3">
        <f t="shared" si="158"/>
        <v>0</v>
      </c>
      <c r="AH169" s="3">
        <f t="shared" si="158"/>
        <v>0</v>
      </c>
      <c r="AI169" s="3">
        <f t="shared" si="158"/>
        <v>0</v>
      </c>
      <c r="AJ169" s="3">
        <f t="shared" si="158"/>
        <v>0</v>
      </c>
      <c r="AK169" s="3">
        <f t="shared" si="158"/>
        <v>0</v>
      </c>
      <c r="AL169" s="3">
        <f t="shared" si="158"/>
        <v>0</v>
      </c>
      <c r="AM169" s="3">
        <f t="shared" si="158"/>
        <v>0</v>
      </c>
      <c r="AN169" s="3">
        <f t="shared" si="158"/>
        <v>0</v>
      </c>
      <c r="AO169" s="3">
        <f t="shared" si="158"/>
        <v>0</v>
      </c>
      <c r="AP169" s="3">
        <f t="shared" si="158"/>
        <v>0</v>
      </c>
      <c r="AQ169" s="3">
        <f t="shared" si="158"/>
        <v>0</v>
      </c>
      <c r="AR169" s="3">
        <f t="shared" si="158"/>
        <v>7219.35</v>
      </c>
      <c r="AS169" s="3">
        <f t="shared" si="158"/>
        <v>7219.35</v>
      </c>
      <c r="AT169" s="3">
        <f t="shared" si="158"/>
        <v>0</v>
      </c>
      <c r="AU169" s="3">
        <f t="shared" ref="AU169:BZ169" si="159">AU364</f>
        <v>0</v>
      </c>
      <c r="AV169" s="3">
        <f t="shared" si="159"/>
        <v>4161.63</v>
      </c>
      <c r="AW169" s="3">
        <f t="shared" si="159"/>
        <v>4161.63</v>
      </c>
      <c r="AX169" s="3">
        <f t="shared" si="159"/>
        <v>0</v>
      </c>
      <c r="AY169" s="3">
        <f t="shared" si="159"/>
        <v>4161.63</v>
      </c>
      <c r="AZ169" s="3">
        <f t="shared" si="159"/>
        <v>0</v>
      </c>
      <c r="BA169" s="3">
        <f t="shared" si="159"/>
        <v>0</v>
      </c>
      <c r="BB169" s="3">
        <f t="shared" si="159"/>
        <v>0</v>
      </c>
      <c r="BC169" s="3">
        <f t="shared" si="159"/>
        <v>0</v>
      </c>
      <c r="BD169" s="3">
        <f t="shared" si="159"/>
        <v>0</v>
      </c>
      <c r="BE169" s="3">
        <f t="shared" si="159"/>
        <v>0</v>
      </c>
      <c r="BF169" s="3">
        <f t="shared" si="159"/>
        <v>0</v>
      </c>
      <c r="BG169" s="3">
        <f t="shared" si="159"/>
        <v>0</v>
      </c>
      <c r="BH169" s="3">
        <f t="shared" si="159"/>
        <v>0</v>
      </c>
      <c r="BI169" s="3">
        <f t="shared" si="159"/>
        <v>0</v>
      </c>
      <c r="BJ169" s="3">
        <f t="shared" si="159"/>
        <v>0</v>
      </c>
      <c r="BK169" s="3">
        <f t="shared" si="159"/>
        <v>0</v>
      </c>
      <c r="BL169" s="3">
        <f t="shared" si="159"/>
        <v>0</v>
      </c>
      <c r="BM169" s="3">
        <f t="shared" si="159"/>
        <v>0</v>
      </c>
      <c r="BN169" s="3">
        <f t="shared" si="159"/>
        <v>0</v>
      </c>
      <c r="BO169" s="3">
        <f t="shared" si="159"/>
        <v>0</v>
      </c>
      <c r="BP169" s="3">
        <f t="shared" si="159"/>
        <v>0</v>
      </c>
      <c r="BQ169" s="3">
        <f t="shared" si="159"/>
        <v>0</v>
      </c>
      <c r="BR169" s="3">
        <f t="shared" si="159"/>
        <v>0</v>
      </c>
      <c r="BS169" s="3">
        <f t="shared" si="159"/>
        <v>0</v>
      </c>
      <c r="BT169" s="3">
        <f t="shared" si="159"/>
        <v>0</v>
      </c>
      <c r="BU169" s="3">
        <f t="shared" si="159"/>
        <v>0</v>
      </c>
      <c r="BV169" s="3">
        <f t="shared" si="159"/>
        <v>0</v>
      </c>
      <c r="BW169" s="3">
        <f t="shared" si="159"/>
        <v>0</v>
      </c>
      <c r="BX169" s="3">
        <f t="shared" si="159"/>
        <v>0</v>
      </c>
      <c r="BY169" s="3">
        <f t="shared" si="159"/>
        <v>0</v>
      </c>
      <c r="BZ169" s="3">
        <f t="shared" si="159"/>
        <v>0</v>
      </c>
      <c r="CA169" s="3">
        <f t="shared" ref="CA169:DF169" si="160">CA364</f>
        <v>0</v>
      </c>
      <c r="CB169" s="3">
        <f t="shared" si="160"/>
        <v>0</v>
      </c>
      <c r="CC169" s="3">
        <f t="shared" si="160"/>
        <v>0</v>
      </c>
      <c r="CD169" s="3">
        <f t="shared" si="160"/>
        <v>0</v>
      </c>
      <c r="CE169" s="3">
        <f t="shared" si="160"/>
        <v>0</v>
      </c>
      <c r="CF169" s="3">
        <f t="shared" si="160"/>
        <v>0</v>
      </c>
      <c r="CG169" s="3">
        <f t="shared" si="160"/>
        <v>0</v>
      </c>
      <c r="CH169" s="3">
        <f t="shared" si="160"/>
        <v>0</v>
      </c>
      <c r="CI169" s="3">
        <f t="shared" si="160"/>
        <v>0</v>
      </c>
      <c r="CJ169" s="3">
        <f t="shared" si="160"/>
        <v>0</v>
      </c>
      <c r="CK169" s="3">
        <f t="shared" si="160"/>
        <v>0</v>
      </c>
      <c r="CL169" s="3">
        <f t="shared" si="160"/>
        <v>0</v>
      </c>
      <c r="CM169" s="3">
        <f t="shared" si="160"/>
        <v>0</v>
      </c>
      <c r="CN169" s="3">
        <f t="shared" si="160"/>
        <v>0</v>
      </c>
      <c r="CO169" s="3">
        <f t="shared" si="160"/>
        <v>0</v>
      </c>
      <c r="CP169" s="3">
        <f t="shared" si="160"/>
        <v>0</v>
      </c>
      <c r="CQ169" s="3">
        <f t="shared" si="160"/>
        <v>0</v>
      </c>
      <c r="CR169" s="3">
        <f t="shared" si="160"/>
        <v>0</v>
      </c>
      <c r="CS169" s="3">
        <f t="shared" si="160"/>
        <v>0</v>
      </c>
      <c r="CT169" s="3">
        <f t="shared" si="160"/>
        <v>0</v>
      </c>
      <c r="CU169" s="3">
        <f t="shared" si="160"/>
        <v>0</v>
      </c>
      <c r="CV169" s="3">
        <f t="shared" si="160"/>
        <v>0</v>
      </c>
      <c r="CW169" s="3">
        <f t="shared" si="160"/>
        <v>0</v>
      </c>
      <c r="CX169" s="3">
        <f t="shared" si="160"/>
        <v>0</v>
      </c>
      <c r="CY169" s="3">
        <f t="shared" si="160"/>
        <v>0</v>
      </c>
      <c r="CZ169" s="3">
        <f t="shared" si="160"/>
        <v>0</v>
      </c>
      <c r="DA169" s="3">
        <f t="shared" si="160"/>
        <v>0</v>
      </c>
      <c r="DB169" s="3">
        <f t="shared" si="160"/>
        <v>0</v>
      </c>
      <c r="DC169" s="3">
        <f t="shared" si="160"/>
        <v>0</v>
      </c>
      <c r="DD169" s="3">
        <f t="shared" si="160"/>
        <v>0</v>
      </c>
      <c r="DE169" s="3">
        <f t="shared" si="160"/>
        <v>0</v>
      </c>
      <c r="DF169" s="3">
        <f t="shared" si="160"/>
        <v>0</v>
      </c>
      <c r="DG169" s="4">
        <f t="shared" ref="DG169:EL169" si="161">DG364</f>
        <v>157950.78</v>
      </c>
      <c r="DH169" s="4">
        <f t="shared" si="161"/>
        <v>118673.59</v>
      </c>
      <c r="DI169" s="4">
        <f t="shared" si="161"/>
        <v>892.88</v>
      </c>
      <c r="DJ169" s="4">
        <f t="shared" si="161"/>
        <v>331</v>
      </c>
      <c r="DK169" s="4">
        <f t="shared" si="161"/>
        <v>38384.31</v>
      </c>
      <c r="DL169" s="4">
        <f t="shared" si="161"/>
        <v>0</v>
      </c>
      <c r="DM169" s="4">
        <f t="shared" si="161"/>
        <v>94.124369000000002</v>
      </c>
      <c r="DN169" s="4">
        <f t="shared" si="161"/>
        <v>0</v>
      </c>
      <c r="DO169" s="4">
        <f t="shared" si="161"/>
        <v>0</v>
      </c>
      <c r="DP169" s="4">
        <f t="shared" si="161"/>
        <v>31510.69</v>
      </c>
      <c r="DQ169" s="4">
        <f t="shared" si="161"/>
        <v>15737.56</v>
      </c>
      <c r="DR169" s="4">
        <f t="shared" si="161"/>
        <v>0</v>
      </c>
      <c r="DS169" s="4">
        <f t="shared" si="161"/>
        <v>0</v>
      </c>
      <c r="DT169" s="4">
        <f t="shared" si="161"/>
        <v>0</v>
      </c>
      <c r="DU169" s="4">
        <f t="shared" si="161"/>
        <v>0</v>
      </c>
      <c r="DV169" s="4">
        <f t="shared" si="161"/>
        <v>0</v>
      </c>
      <c r="DW169" s="4">
        <f t="shared" si="161"/>
        <v>0</v>
      </c>
      <c r="DX169" s="4">
        <f t="shared" si="161"/>
        <v>0</v>
      </c>
      <c r="DY169" s="4">
        <f t="shared" si="161"/>
        <v>0</v>
      </c>
      <c r="DZ169" s="4">
        <f t="shared" si="161"/>
        <v>0</v>
      </c>
      <c r="EA169" s="4">
        <f t="shared" si="161"/>
        <v>0</v>
      </c>
      <c r="EB169" s="4">
        <f t="shared" si="161"/>
        <v>0</v>
      </c>
      <c r="EC169" s="4">
        <f t="shared" si="161"/>
        <v>0</v>
      </c>
      <c r="ED169" s="4">
        <f t="shared" si="161"/>
        <v>0</v>
      </c>
      <c r="EE169" s="4">
        <f t="shared" si="161"/>
        <v>0</v>
      </c>
      <c r="EF169" s="4">
        <f t="shared" si="161"/>
        <v>0</v>
      </c>
      <c r="EG169" s="4">
        <f t="shared" si="161"/>
        <v>0</v>
      </c>
      <c r="EH169" s="4">
        <f t="shared" si="161"/>
        <v>0</v>
      </c>
      <c r="EI169" s="4">
        <f t="shared" si="161"/>
        <v>0</v>
      </c>
      <c r="EJ169" s="4">
        <f t="shared" si="161"/>
        <v>205728.63</v>
      </c>
      <c r="EK169" s="4">
        <f t="shared" si="161"/>
        <v>113383.6</v>
      </c>
      <c r="EL169" s="4">
        <f t="shared" si="161"/>
        <v>92345.03</v>
      </c>
      <c r="EM169" s="4">
        <f t="shared" ref="EM169:FR169" si="162">EM364</f>
        <v>0</v>
      </c>
      <c r="EN169" s="4">
        <f t="shared" si="162"/>
        <v>118673.59</v>
      </c>
      <c r="EO169" s="4">
        <f t="shared" si="162"/>
        <v>118673.59</v>
      </c>
      <c r="EP169" s="4">
        <f t="shared" si="162"/>
        <v>0</v>
      </c>
      <c r="EQ169" s="4">
        <f t="shared" si="162"/>
        <v>118673.59</v>
      </c>
      <c r="ER169" s="4">
        <f t="shared" si="162"/>
        <v>0</v>
      </c>
      <c r="ES169" s="4">
        <f t="shared" si="162"/>
        <v>0</v>
      </c>
      <c r="ET169" s="4">
        <f t="shared" si="162"/>
        <v>0</v>
      </c>
      <c r="EU169" s="4">
        <f t="shared" si="162"/>
        <v>0</v>
      </c>
      <c r="EV169" s="4">
        <f t="shared" si="162"/>
        <v>0</v>
      </c>
      <c r="EW169" s="4">
        <f t="shared" si="162"/>
        <v>0</v>
      </c>
      <c r="EX169" s="4">
        <f t="shared" si="162"/>
        <v>0</v>
      </c>
      <c r="EY169" s="4">
        <f t="shared" si="162"/>
        <v>0</v>
      </c>
      <c r="EZ169" s="4">
        <f t="shared" si="162"/>
        <v>0</v>
      </c>
      <c r="FA169" s="4">
        <f t="shared" si="162"/>
        <v>0</v>
      </c>
      <c r="FB169" s="4">
        <f t="shared" si="162"/>
        <v>0</v>
      </c>
      <c r="FC169" s="4">
        <f t="shared" si="162"/>
        <v>0</v>
      </c>
      <c r="FD169" s="4">
        <f t="shared" si="162"/>
        <v>0</v>
      </c>
      <c r="FE169" s="4">
        <f t="shared" si="162"/>
        <v>0</v>
      </c>
      <c r="FF169" s="4">
        <f t="shared" si="162"/>
        <v>0</v>
      </c>
      <c r="FG169" s="4">
        <f t="shared" si="162"/>
        <v>0</v>
      </c>
      <c r="FH169" s="4">
        <f t="shared" si="162"/>
        <v>0</v>
      </c>
      <c r="FI169" s="4">
        <f t="shared" si="162"/>
        <v>0</v>
      </c>
      <c r="FJ169" s="4">
        <f t="shared" si="162"/>
        <v>0</v>
      </c>
      <c r="FK169" s="4">
        <f t="shared" si="162"/>
        <v>0</v>
      </c>
      <c r="FL169" s="4">
        <f t="shared" si="162"/>
        <v>0</v>
      </c>
      <c r="FM169" s="4">
        <f t="shared" si="162"/>
        <v>0</v>
      </c>
      <c r="FN169" s="4">
        <f t="shared" si="162"/>
        <v>0</v>
      </c>
      <c r="FO169" s="4">
        <f t="shared" si="162"/>
        <v>0</v>
      </c>
      <c r="FP169" s="4">
        <f t="shared" si="162"/>
        <v>0</v>
      </c>
      <c r="FQ169" s="4">
        <f t="shared" si="162"/>
        <v>0</v>
      </c>
      <c r="FR169" s="4">
        <f t="shared" si="162"/>
        <v>0</v>
      </c>
      <c r="FS169" s="4">
        <f t="shared" ref="FS169:GX169" si="163">FS364</f>
        <v>0</v>
      </c>
      <c r="FT169" s="4">
        <f t="shared" si="163"/>
        <v>0</v>
      </c>
      <c r="FU169" s="4">
        <f t="shared" si="163"/>
        <v>0</v>
      </c>
      <c r="FV169" s="4">
        <f t="shared" si="163"/>
        <v>0</v>
      </c>
      <c r="FW169" s="4">
        <f t="shared" si="163"/>
        <v>0</v>
      </c>
      <c r="FX169" s="4">
        <f t="shared" si="163"/>
        <v>0</v>
      </c>
      <c r="FY169" s="4">
        <f t="shared" si="163"/>
        <v>0</v>
      </c>
      <c r="FZ169" s="4">
        <f t="shared" si="163"/>
        <v>0</v>
      </c>
      <c r="GA169" s="4">
        <f t="shared" si="163"/>
        <v>0</v>
      </c>
      <c r="GB169" s="4">
        <f t="shared" si="163"/>
        <v>0</v>
      </c>
      <c r="GC169" s="4">
        <f t="shared" si="163"/>
        <v>0</v>
      </c>
      <c r="GD169" s="4">
        <f t="shared" si="163"/>
        <v>0</v>
      </c>
      <c r="GE169" s="4">
        <f t="shared" si="163"/>
        <v>0</v>
      </c>
      <c r="GF169" s="4">
        <f t="shared" si="163"/>
        <v>0</v>
      </c>
      <c r="GG169" s="4">
        <f t="shared" si="163"/>
        <v>0</v>
      </c>
      <c r="GH169" s="4">
        <f t="shared" si="163"/>
        <v>0</v>
      </c>
      <c r="GI169" s="4">
        <f t="shared" si="163"/>
        <v>0</v>
      </c>
      <c r="GJ169" s="4">
        <f t="shared" si="163"/>
        <v>0</v>
      </c>
      <c r="GK169" s="4">
        <f t="shared" si="163"/>
        <v>0</v>
      </c>
      <c r="GL169" s="4">
        <f t="shared" si="163"/>
        <v>0</v>
      </c>
      <c r="GM169" s="4">
        <f t="shared" si="163"/>
        <v>0</v>
      </c>
      <c r="GN169" s="4">
        <f t="shared" si="163"/>
        <v>0</v>
      </c>
      <c r="GO169" s="4">
        <f t="shared" si="163"/>
        <v>0</v>
      </c>
      <c r="GP169" s="4">
        <f t="shared" si="163"/>
        <v>0</v>
      </c>
      <c r="GQ169" s="4">
        <f t="shared" si="163"/>
        <v>0</v>
      </c>
      <c r="GR169" s="4">
        <f t="shared" si="163"/>
        <v>0</v>
      </c>
      <c r="GS169" s="4">
        <f t="shared" si="163"/>
        <v>0</v>
      </c>
      <c r="GT169" s="4">
        <f t="shared" si="163"/>
        <v>0</v>
      </c>
      <c r="GU169" s="4">
        <f t="shared" si="163"/>
        <v>0</v>
      </c>
      <c r="GV169" s="4">
        <f t="shared" si="163"/>
        <v>0</v>
      </c>
      <c r="GW169" s="4">
        <f t="shared" si="163"/>
        <v>0</v>
      </c>
      <c r="GX169" s="4">
        <f t="shared" si="163"/>
        <v>0</v>
      </c>
    </row>
    <row r="171" spans="1:255" x14ac:dyDescent="0.2">
      <c r="A171" s="1">
        <v>5</v>
      </c>
      <c r="B171" s="1">
        <v>1</v>
      </c>
      <c r="C171" s="1"/>
      <c r="D171" s="1">
        <f>ROW(A208)</f>
        <v>208</v>
      </c>
      <c r="E171" s="1"/>
      <c r="F171" s="1" t="s">
        <v>167</v>
      </c>
      <c r="G171" s="1" t="s">
        <v>168</v>
      </c>
      <c r="H171" s="1" t="s">
        <v>3</v>
      </c>
      <c r="I171" s="1">
        <v>0</v>
      </c>
      <c r="J171" s="1"/>
      <c r="K171" s="1">
        <v>0</v>
      </c>
      <c r="L171" s="1"/>
      <c r="M171" s="1" t="s">
        <v>3</v>
      </c>
      <c r="N171" s="1"/>
      <c r="O171" s="1"/>
      <c r="P171" s="1"/>
      <c r="Q171" s="1"/>
      <c r="R171" s="1"/>
      <c r="S171" s="1">
        <v>0</v>
      </c>
      <c r="T171" s="1">
        <v>0</v>
      </c>
      <c r="U171" s="1" t="s">
        <v>3</v>
      </c>
      <c r="V171" s="1">
        <v>0</v>
      </c>
      <c r="W171" s="1"/>
      <c r="X171" s="1"/>
      <c r="Y171" s="1"/>
      <c r="Z171" s="1"/>
      <c r="AA171" s="1"/>
      <c r="AB171" s="1" t="s">
        <v>3</v>
      </c>
      <c r="AC171" s="1" t="s">
        <v>3</v>
      </c>
      <c r="AD171" s="1" t="s">
        <v>3</v>
      </c>
      <c r="AE171" s="1" t="s">
        <v>3</v>
      </c>
      <c r="AF171" s="1" t="s">
        <v>3</v>
      </c>
      <c r="AG171" s="1" t="s">
        <v>3</v>
      </c>
      <c r="AH171" s="1"/>
      <c r="AI171" s="1"/>
      <c r="AJ171" s="1"/>
      <c r="AK171" s="1"/>
      <c r="AL171" s="1"/>
      <c r="AM171" s="1"/>
      <c r="AN171" s="1"/>
      <c r="AO171" s="1"/>
      <c r="AP171" s="1" t="s">
        <v>3</v>
      </c>
      <c r="AQ171" s="1" t="s">
        <v>3</v>
      </c>
      <c r="AR171" s="1" t="s">
        <v>3</v>
      </c>
      <c r="AS171" s="1"/>
      <c r="AT171" s="1"/>
      <c r="AU171" s="1"/>
      <c r="AV171" s="1"/>
      <c r="AW171" s="1"/>
      <c r="AX171" s="1"/>
      <c r="AY171" s="1"/>
      <c r="AZ171" s="1" t="s">
        <v>3</v>
      </c>
      <c r="BA171" s="1"/>
      <c r="BB171" s="1" t="s">
        <v>3</v>
      </c>
      <c r="BC171" s="1" t="s">
        <v>3</v>
      </c>
      <c r="BD171" s="1" t="s">
        <v>3</v>
      </c>
      <c r="BE171" s="1" t="s">
        <v>3</v>
      </c>
      <c r="BF171" s="1" t="s">
        <v>3</v>
      </c>
      <c r="BG171" s="1" t="s">
        <v>3</v>
      </c>
      <c r="BH171" s="1" t="s">
        <v>3</v>
      </c>
      <c r="BI171" s="1" t="s">
        <v>3</v>
      </c>
      <c r="BJ171" s="1" t="s">
        <v>3</v>
      </c>
      <c r="BK171" s="1" t="s">
        <v>3</v>
      </c>
      <c r="BL171" s="1" t="s">
        <v>3</v>
      </c>
      <c r="BM171" s="1" t="s">
        <v>3</v>
      </c>
      <c r="BN171" s="1" t="s">
        <v>3</v>
      </c>
      <c r="BO171" s="1" t="s">
        <v>3</v>
      </c>
      <c r="BP171" s="1" t="s">
        <v>3</v>
      </c>
      <c r="BQ171" s="1"/>
      <c r="BR171" s="1"/>
      <c r="BS171" s="1"/>
      <c r="BT171" s="1"/>
      <c r="BU171" s="1"/>
      <c r="BV171" s="1"/>
      <c r="BW171" s="1"/>
      <c r="BX171" s="1">
        <v>0</v>
      </c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>
        <v>0</v>
      </c>
    </row>
    <row r="173" spans="1:255" x14ac:dyDescent="0.2">
      <c r="A173" s="3">
        <v>52</v>
      </c>
      <c r="B173" s="3">
        <f t="shared" ref="B173:G173" si="164">B208</f>
        <v>1</v>
      </c>
      <c r="C173" s="3">
        <f t="shared" si="164"/>
        <v>5</v>
      </c>
      <c r="D173" s="3">
        <f t="shared" si="164"/>
        <v>171</v>
      </c>
      <c r="E173" s="3">
        <f t="shared" si="164"/>
        <v>0</v>
      </c>
      <c r="F173" s="3" t="str">
        <f t="shared" si="164"/>
        <v>Новый подраздел</v>
      </c>
      <c r="G173" s="3" t="str">
        <f t="shared" si="164"/>
        <v>Полы</v>
      </c>
      <c r="H173" s="3"/>
      <c r="I173" s="3"/>
      <c r="J173" s="3"/>
      <c r="K173" s="3"/>
      <c r="L173" s="3"/>
      <c r="M173" s="3"/>
      <c r="N173" s="3"/>
      <c r="O173" s="3">
        <f t="shared" ref="O173:AT173" si="165">O208</f>
        <v>983.14</v>
      </c>
      <c r="P173" s="3">
        <f t="shared" si="165"/>
        <v>920.1</v>
      </c>
      <c r="Q173" s="3">
        <f t="shared" si="165"/>
        <v>5.49</v>
      </c>
      <c r="R173" s="3">
        <f t="shared" si="165"/>
        <v>0.7</v>
      </c>
      <c r="S173" s="3">
        <f t="shared" si="165"/>
        <v>57.55</v>
      </c>
      <c r="T173" s="3">
        <f t="shared" si="165"/>
        <v>0</v>
      </c>
      <c r="U173" s="3">
        <f t="shared" si="165"/>
        <v>5.0081689999999988</v>
      </c>
      <c r="V173" s="3">
        <f t="shared" si="165"/>
        <v>0</v>
      </c>
      <c r="W173" s="3">
        <f t="shared" si="165"/>
        <v>0</v>
      </c>
      <c r="X173" s="3">
        <f t="shared" si="165"/>
        <v>58.48</v>
      </c>
      <c r="Y173" s="3">
        <f t="shared" si="165"/>
        <v>39.979999999999997</v>
      </c>
      <c r="Z173" s="3">
        <f t="shared" si="165"/>
        <v>0</v>
      </c>
      <c r="AA173" s="3">
        <f t="shared" si="165"/>
        <v>0</v>
      </c>
      <c r="AB173" s="3">
        <f t="shared" si="165"/>
        <v>983.14</v>
      </c>
      <c r="AC173" s="3">
        <f t="shared" si="165"/>
        <v>920.1</v>
      </c>
      <c r="AD173" s="3">
        <f t="shared" si="165"/>
        <v>5.49</v>
      </c>
      <c r="AE173" s="3">
        <f t="shared" si="165"/>
        <v>0.7</v>
      </c>
      <c r="AF173" s="3">
        <f t="shared" si="165"/>
        <v>57.55</v>
      </c>
      <c r="AG173" s="3">
        <f t="shared" si="165"/>
        <v>0</v>
      </c>
      <c r="AH173" s="3">
        <f t="shared" si="165"/>
        <v>5.0081689999999988</v>
      </c>
      <c r="AI173" s="3">
        <f t="shared" si="165"/>
        <v>0</v>
      </c>
      <c r="AJ173" s="3">
        <f t="shared" si="165"/>
        <v>0</v>
      </c>
      <c r="AK173" s="3">
        <f t="shared" si="165"/>
        <v>58.48</v>
      </c>
      <c r="AL173" s="3">
        <f t="shared" si="165"/>
        <v>39.979999999999997</v>
      </c>
      <c r="AM173" s="3">
        <f t="shared" si="165"/>
        <v>0</v>
      </c>
      <c r="AN173" s="3">
        <f t="shared" si="165"/>
        <v>0</v>
      </c>
      <c r="AO173" s="3">
        <f t="shared" si="165"/>
        <v>0</v>
      </c>
      <c r="AP173" s="3">
        <f t="shared" si="165"/>
        <v>0</v>
      </c>
      <c r="AQ173" s="3">
        <f t="shared" si="165"/>
        <v>0</v>
      </c>
      <c r="AR173" s="3">
        <f t="shared" si="165"/>
        <v>1082.83</v>
      </c>
      <c r="AS173" s="3">
        <f t="shared" si="165"/>
        <v>1082.83</v>
      </c>
      <c r="AT173" s="3">
        <f t="shared" si="165"/>
        <v>0</v>
      </c>
      <c r="AU173" s="3">
        <f t="shared" ref="AU173:BZ173" si="166">AU208</f>
        <v>0</v>
      </c>
      <c r="AV173" s="3">
        <f t="shared" si="166"/>
        <v>920.1</v>
      </c>
      <c r="AW173" s="3">
        <f t="shared" si="166"/>
        <v>920.1</v>
      </c>
      <c r="AX173" s="3">
        <f t="shared" si="166"/>
        <v>0</v>
      </c>
      <c r="AY173" s="3">
        <f t="shared" si="166"/>
        <v>920.1</v>
      </c>
      <c r="AZ173" s="3">
        <f t="shared" si="166"/>
        <v>0</v>
      </c>
      <c r="BA173" s="3">
        <f t="shared" si="166"/>
        <v>0</v>
      </c>
      <c r="BB173" s="3">
        <f t="shared" si="166"/>
        <v>0</v>
      </c>
      <c r="BC173" s="3">
        <f t="shared" si="166"/>
        <v>0</v>
      </c>
      <c r="BD173" s="3">
        <f t="shared" si="166"/>
        <v>0</v>
      </c>
      <c r="BE173" s="3">
        <f t="shared" si="166"/>
        <v>0</v>
      </c>
      <c r="BF173" s="3">
        <f t="shared" si="166"/>
        <v>0</v>
      </c>
      <c r="BG173" s="3">
        <f t="shared" si="166"/>
        <v>0</v>
      </c>
      <c r="BH173" s="3">
        <f t="shared" si="166"/>
        <v>0</v>
      </c>
      <c r="BI173" s="3">
        <f t="shared" si="166"/>
        <v>0</v>
      </c>
      <c r="BJ173" s="3">
        <f t="shared" si="166"/>
        <v>0</v>
      </c>
      <c r="BK173" s="3">
        <f t="shared" si="166"/>
        <v>0</v>
      </c>
      <c r="BL173" s="3">
        <f t="shared" si="166"/>
        <v>0</v>
      </c>
      <c r="BM173" s="3">
        <f t="shared" si="166"/>
        <v>0</v>
      </c>
      <c r="BN173" s="3">
        <f t="shared" si="166"/>
        <v>0</v>
      </c>
      <c r="BO173" s="3">
        <f t="shared" si="166"/>
        <v>0</v>
      </c>
      <c r="BP173" s="3">
        <f t="shared" si="166"/>
        <v>0</v>
      </c>
      <c r="BQ173" s="3">
        <f t="shared" si="166"/>
        <v>0</v>
      </c>
      <c r="BR173" s="3">
        <f t="shared" si="166"/>
        <v>0</v>
      </c>
      <c r="BS173" s="3">
        <f t="shared" si="166"/>
        <v>0</v>
      </c>
      <c r="BT173" s="3">
        <f t="shared" si="166"/>
        <v>0</v>
      </c>
      <c r="BU173" s="3">
        <f t="shared" si="166"/>
        <v>0</v>
      </c>
      <c r="BV173" s="3">
        <f t="shared" si="166"/>
        <v>0</v>
      </c>
      <c r="BW173" s="3">
        <f t="shared" si="166"/>
        <v>0</v>
      </c>
      <c r="BX173" s="3">
        <f t="shared" si="166"/>
        <v>0</v>
      </c>
      <c r="BY173" s="3">
        <f t="shared" si="166"/>
        <v>0</v>
      </c>
      <c r="BZ173" s="3">
        <f t="shared" si="166"/>
        <v>0</v>
      </c>
      <c r="CA173" s="3">
        <f t="shared" ref="CA173:DF173" si="167">CA208</f>
        <v>1082.83</v>
      </c>
      <c r="CB173" s="3">
        <f t="shared" si="167"/>
        <v>1082.83</v>
      </c>
      <c r="CC173" s="3">
        <f t="shared" si="167"/>
        <v>0</v>
      </c>
      <c r="CD173" s="3">
        <f t="shared" si="167"/>
        <v>0</v>
      </c>
      <c r="CE173" s="3">
        <f t="shared" si="167"/>
        <v>920.1</v>
      </c>
      <c r="CF173" s="3">
        <f t="shared" si="167"/>
        <v>920.1</v>
      </c>
      <c r="CG173" s="3">
        <f t="shared" si="167"/>
        <v>0</v>
      </c>
      <c r="CH173" s="3">
        <f t="shared" si="167"/>
        <v>920.1</v>
      </c>
      <c r="CI173" s="3">
        <f t="shared" si="167"/>
        <v>0</v>
      </c>
      <c r="CJ173" s="3">
        <f t="shared" si="167"/>
        <v>0</v>
      </c>
      <c r="CK173" s="3">
        <f t="shared" si="167"/>
        <v>0</v>
      </c>
      <c r="CL173" s="3">
        <f t="shared" si="167"/>
        <v>0</v>
      </c>
      <c r="CM173" s="3">
        <f t="shared" si="167"/>
        <v>0</v>
      </c>
      <c r="CN173" s="3">
        <f t="shared" si="167"/>
        <v>0</v>
      </c>
      <c r="CO173" s="3">
        <f t="shared" si="167"/>
        <v>0</v>
      </c>
      <c r="CP173" s="3">
        <f t="shared" si="167"/>
        <v>0</v>
      </c>
      <c r="CQ173" s="3">
        <f t="shared" si="167"/>
        <v>0</v>
      </c>
      <c r="CR173" s="3">
        <f t="shared" si="167"/>
        <v>0</v>
      </c>
      <c r="CS173" s="3">
        <f t="shared" si="167"/>
        <v>0</v>
      </c>
      <c r="CT173" s="3">
        <f t="shared" si="167"/>
        <v>0</v>
      </c>
      <c r="CU173" s="3">
        <f t="shared" si="167"/>
        <v>0</v>
      </c>
      <c r="CV173" s="3">
        <f t="shared" si="167"/>
        <v>0</v>
      </c>
      <c r="CW173" s="3">
        <f t="shared" si="167"/>
        <v>0</v>
      </c>
      <c r="CX173" s="3">
        <f t="shared" si="167"/>
        <v>0</v>
      </c>
      <c r="CY173" s="3">
        <f t="shared" si="167"/>
        <v>0</v>
      </c>
      <c r="CZ173" s="3">
        <f t="shared" si="167"/>
        <v>0</v>
      </c>
      <c r="DA173" s="3">
        <f t="shared" si="167"/>
        <v>0</v>
      </c>
      <c r="DB173" s="3">
        <f t="shared" si="167"/>
        <v>0</v>
      </c>
      <c r="DC173" s="3">
        <f t="shared" si="167"/>
        <v>0</v>
      </c>
      <c r="DD173" s="3">
        <f t="shared" si="167"/>
        <v>0</v>
      </c>
      <c r="DE173" s="3">
        <f t="shared" si="167"/>
        <v>0</v>
      </c>
      <c r="DF173" s="3">
        <f t="shared" si="167"/>
        <v>0</v>
      </c>
      <c r="DG173" s="4">
        <f t="shared" ref="DG173:EL173" si="168">DG208</f>
        <v>17930.88</v>
      </c>
      <c r="DH173" s="4">
        <f t="shared" si="168"/>
        <v>15901.91</v>
      </c>
      <c r="DI173" s="4">
        <f t="shared" si="168"/>
        <v>67.099999999999994</v>
      </c>
      <c r="DJ173" s="4">
        <f t="shared" si="168"/>
        <v>23.86</v>
      </c>
      <c r="DK173" s="4">
        <f t="shared" si="168"/>
        <v>1961.87</v>
      </c>
      <c r="DL173" s="4">
        <f t="shared" si="168"/>
        <v>0</v>
      </c>
      <c r="DM173" s="4">
        <f t="shared" si="168"/>
        <v>5.0081689999999988</v>
      </c>
      <c r="DN173" s="4">
        <f t="shared" si="168"/>
        <v>0</v>
      </c>
      <c r="DO173" s="4">
        <f t="shared" si="168"/>
        <v>0</v>
      </c>
      <c r="DP173" s="4">
        <f t="shared" si="168"/>
        <v>1664.01</v>
      </c>
      <c r="DQ173" s="4">
        <f t="shared" si="168"/>
        <v>804.36</v>
      </c>
      <c r="DR173" s="4">
        <f t="shared" si="168"/>
        <v>0</v>
      </c>
      <c r="DS173" s="4">
        <f t="shared" si="168"/>
        <v>0</v>
      </c>
      <c r="DT173" s="4">
        <f t="shared" si="168"/>
        <v>17930.88</v>
      </c>
      <c r="DU173" s="4">
        <f t="shared" si="168"/>
        <v>15901.91</v>
      </c>
      <c r="DV173" s="4">
        <f t="shared" si="168"/>
        <v>67.099999999999994</v>
      </c>
      <c r="DW173" s="4">
        <f t="shared" si="168"/>
        <v>23.86</v>
      </c>
      <c r="DX173" s="4">
        <f t="shared" si="168"/>
        <v>1961.87</v>
      </c>
      <c r="DY173" s="4">
        <f t="shared" si="168"/>
        <v>0</v>
      </c>
      <c r="DZ173" s="4">
        <f t="shared" si="168"/>
        <v>5.0081689999999988</v>
      </c>
      <c r="EA173" s="4">
        <f t="shared" si="168"/>
        <v>0</v>
      </c>
      <c r="EB173" s="4">
        <f t="shared" si="168"/>
        <v>0</v>
      </c>
      <c r="EC173" s="4">
        <f t="shared" si="168"/>
        <v>1664.01</v>
      </c>
      <c r="ED173" s="4">
        <f t="shared" si="168"/>
        <v>804.36</v>
      </c>
      <c r="EE173" s="4">
        <f t="shared" si="168"/>
        <v>0</v>
      </c>
      <c r="EF173" s="4">
        <f t="shared" si="168"/>
        <v>0</v>
      </c>
      <c r="EG173" s="4">
        <f t="shared" si="168"/>
        <v>0</v>
      </c>
      <c r="EH173" s="4">
        <f t="shared" si="168"/>
        <v>0</v>
      </c>
      <c r="EI173" s="4">
        <f t="shared" si="168"/>
        <v>0</v>
      </c>
      <c r="EJ173" s="4">
        <f t="shared" si="168"/>
        <v>20437.419999999998</v>
      </c>
      <c r="EK173" s="4">
        <f t="shared" si="168"/>
        <v>10543.31</v>
      </c>
      <c r="EL173" s="4">
        <f t="shared" si="168"/>
        <v>9894.11</v>
      </c>
      <c r="EM173" s="4">
        <f t="shared" ref="EM173:FR173" si="169">EM208</f>
        <v>0</v>
      </c>
      <c r="EN173" s="4">
        <f t="shared" si="169"/>
        <v>15901.91</v>
      </c>
      <c r="EO173" s="4">
        <f t="shared" si="169"/>
        <v>15901.91</v>
      </c>
      <c r="EP173" s="4">
        <f t="shared" si="169"/>
        <v>0</v>
      </c>
      <c r="EQ173" s="4">
        <f t="shared" si="169"/>
        <v>15901.91</v>
      </c>
      <c r="ER173" s="4">
        <f t="shared" si="169"/>
        <v>0</v>
      </c>
      <c r="ES173" s="4">
        <f t="shared" si="169"/>
        <v>0</v>
      </c>
      <c r="ET173" s="4">
        <f t="shared" si="169"/>
        <v>0</v>
      </c>
      <c r="EU173" s="4">
        <f t="shared" si="169"/>
        <v>0</v>
      </c>
      <c r="EV173" s="4">
        <f t="shared" si="169"/>
        <v>0</v>
      </c>
      <c r="EW173" s="4">
        <f t="shared" si="169"/>
        <v>0</v>
      </c>
      <c r="EX173" s="4">
        <f t="shared" si="169"/>
        <v>0</v>
      </c>
      <c r="EY173" s="4">
        <f t="shared" si="169"/>
        <v>0</v>
      </c>
      <c r="EZ173" s="4">
        <f t="shared" si="169"/>
        <v>0</v>
      </c>
      <c r="FA173" s="4">
        <f t="shared" si="169"/>
        <v>0</v>
      </c>
      <c r="FB173" s="4">
        <f t="shared" si="169"/>
        <v>0</v>
      </c>
      <c r="FC173" s="4">
        <f t="shared" si="169"/>
        <v>0</v>
      </c>
      <c r="FD173" s="4">
        <f t="shared" si="169"/>
        <v>0</v>
      </c>
      <c r="FE173" s="4">
        <f t="shared" si="169"/>
        <v>0</v>
      </c>
      <c r="FF173" s="4">
        <f t="shared" si="169"/>
        <v>0</v>
      </c>
      <c r="FG173" s="4">
        <f t="shared" si="169"/>
        <v>0</v>
      </c>
      <c r="FH173" s="4">
        <f t="shared" si="169"/>
        <v>0</v>
      </c>
      <c r="FI173" s="4">
        <f t="shared" si="169"/>
        <v>0</v>
      </c>
      <c r="FJ173" s="4">
        <f t="shared" si="169"/>
        <v>0</v>
      </c>
      <c r="FK173" s="4">
        <f t="shared" si="169"/>
        <v>0</v>
      </c>
      <c r="FL173" s="4">
        <f t="shared" si="169"/>
        <v>0</v>
      </c>
      <c r="FM173" s="4">
        <f t="shared" si="169"/>
        <v>0</v>
      </c>
      <c r="FN173" s="4">
        <f t="shared" si="169"/>
        <v>0</v>
      </c>
      <c r="FO173" s="4">
        <f t="shared" si="169"/>
        <v>0</v>
      </c>
      <c r="FP173" s="4">
        <f t="shared" si="169"/>
        <v>0</v>
      </c>
      <c r="FQ173" s="4">
        <f t="shared" si="169"/>
        <v>0</v>
      </c>
      <c r="FR173" s="4">
        <f t="shared" si="169"/>
        <v>0</v>
      </c>
      <c r="FS173" s="4">
        <f t="shared" ref="FS173:GX173" si="170">FS208</f>
        <v>20437.419999999998</v>
      </c>
      <c r="FT173" s="4">
        <f t="shared" si="170"/>
        <v>10543.31</v>
      </c>
      <c r="FU173" s="4">
        <f t="shared" si="170"/>
        <v>9894.11</v>
      </c>
      <c r="FV173" s="4">
        <f t="shared" si="170"/>
        <v>0</v>
      </c>
      <c r="FW173" s="4">
        <f t="shared" si="170"/>
        <v>15901.91</v>
      </c>
      <c r="FX173" s="4">
        <f t="shared" si="170"/>
        <v>15901.91</v>
      </c>
      <c r="FY173" s="4">
        <f t="shared" si="170"/>
        <v>0</v>
      </c>
      <c r="FZ173" s="4">
        <f t="shared" si="170"/>
        <v>15901.91</v>
      </c>
      <c r="GA173" s="4">
        <f t="shared" si="170"/>
        <v>0</v>
      </c>
      <c r="GB173" s="4">
        <f t="shared" si="170"/>
        <v>0</v>
      </c>
      <c r="GC173" s="4">
        <f t="shared" si="170"/>
        <v>0</v>
      </c>
      <c r="GD173" s="4">
        <f t="shared" si="170"/>
        <v>0</v>
      </c>
      <c r="GE173" s="4">
        <f t="shared" si="170"/>
        <v>0</v>
      </c>
      <c r="GF173" s="4">
        <f t="shared" si="170"/>
        <v>0</v>
      </c>
      <c r="GG173" s="4">
        <f t="shared" si="170"/>
        <v>0</v>
      </c>
      <c r="GH173" s="4">
        <f t="shared" si="170"/>
        <v>0</v>
      </c>
      <c r="GI173" s="4">
        <f t="shared" si="170"/>
        <v>0</v>
      </c>
      <c r="GJ173" s="4">
        <f t="shared" si="170"/>
        <v>0</v>
      </c>
      <c r="GK173" s="4">
        <f t="shared" si="170"/>
        <v>0</v>
      </c>
      <c r="GL173" s="4">
        <f t="shared" si="170"/>
        <v>0</v>
      </c>
      <c r="GM173" s="4">
        <f t="shared" si="170"/>
        <v>0</v>
      </c>
      <c r="GN173" s="4">
        <f t="shared" si="170"/>
        <v>0</v>
      </c>
      <c r="GO173" s="4">
        <f t="shared" si="170"/>
        <v>0</v>
      </c>
      <c r="GP173" s="4">
        <f t="shared" si="170"/>
        <v>0</v>
      </c>
      <c r="GQ173" s="4">
        <f t="shared" si="170"/>
        <v>0</v>
      </c>
      <c r="GR173" s="4">
        <f t="shared" si="170"/>
        <v>0</v>
      </c>
      <c r="GS173" s="4">
        <f t="shared" si="170"/>
        <v>0</v>
      </c>
      <c r="GT173" s="4">
        <f t="shared" si="170"/>
        <v>0</v>
      </c>
      <c r="GU173" s="4">
        <f t="shared" si="170"/>
        <v>0</v>
      </c>
      <c r="GV173" s="4">
        <f t="shared" si="170"/>
        <v>0</v>
      </c>
      <c r="GW173" s="4">
        <f t="shared" si="170"/>
        <v>0</v>
      </c>
      <c r="GX173" s="4">
        <f t="shared" si="170"/>
        <v>0</v>
      </c>
    </row>
    <row r="175" spans="1:255" x14ac:dyDescent="0.2">
      <c r="A175" s="2">
        <v>17</v>
      </c>
      <c r="B175" s="2">
        <v>1</v>
      </c>
      <c r="C175" s="2">
        <f>ROW(SmtRes!A68)</f>
        <v>68</v>
      </c>
      <c r="D175" s="2">
        <f>ROW(EtalonRes!A60)</f>
        <v>60</v>
      </c>
      <c r="E175" s="2" t="s">
        <v>169</v>
      </c>
      <c r="F175" s="2" t="s">
        <v>170</v>
      </c>
      <c r="G175" s="2" t="s">
        <v>171</v>
      </c>
      <c r="H175" s="2" t="s">
        <v>36</v>
      </c>
      <c r="I175" s="2">
        <f>ROUND((3)/100,9)</f>
        <v>0.03</v>
      </c>
      <c r="J175" s="2">
        <v>0</v>
      </c>
      <c r="K175" s="2">
        <f>ROUND((3)/100,9)</f>
        <v>0.03</v>
      </c>
      <c r="L175" s="2"/>
      <c r="M175" s="2"/>
      <c r="N175" s="2"/>
      <c r="O175" s="2">
        <f t="shared" ref="O175:O206" si="171">ROUND(CP175,2)</f>
        <v>5.32</v>
      </c>
      <c r="P175" s="2">
        <f t="shared" ref="P175:P206" si="172">ROUND((ROUND((AC175*AW175*I175),2)*BC175),2)</f>
        <v>0</v>
      </c>
      <c r="Q175" s="2">
        <f>(ROUND((ROUND(((ET175)*AV175*I175),2)*BB175),2)+ROUND((ROUND(((AE175-(EU175))*AV175*I175),2)*BS175),2))</f>
        <v>0.1</v>
      </c>
      <c r="R175" s="2">
        <f t="shared" ref="R175:R206" si="173">ROUND((ROUND((AE175*AV175*I175),2)*BS175),2)</f>
        <v>0.02</v>
      </c>
      <c r="S175" s="2">
        <f t="shared" ref="S175:S206" si="174">ROUND((ROUND((AF175*AV175*I175),2)*BA175),2)</f>
        <v>5.22</v>
      </c>
      <c r="T175" s="2">
        <f t="shared" ref="T175:T206" si="175">ROUND(CU175*I175,2)</f>
        <v>0</v>
      </c>
      <c r="U175" s="2">
        <f t="shared" ref="U175:U206" si="176">CV175*I175</f>
        <v>0.4173</v>
      </c>
      <c r="V175" s="2">
        <f t="shared" ref="V175:V206" si="177">CW175*I175</f>
        <v>0</v>
      </c>
      <c r="W175" s="2">
        <f t="shared" ref="W175:W206" si="178">ROUND(CX175*I175,2)</f>
        <v>0</v>
      </c>
      <c r="X175" s="2">
        <f t="shared" ref="X175:X206" si="179">ROUND(CY175,2)</f>
        <v>5.22</v>
      </c>
      <c r="Y175" s="2">
        <f t="shared" ref="Y175:Y206" si="180">ROUND(CZ175,2)</f>
        <v>3.34</v>
      </c>
      <c r="Z175" s="2"/>
      <c r="AA175" s="2">
        <v>50444023</v>
      </c>
      <c r="AB175" s="2">
        <f t="shared" ref="AB175:AB206" si="181">ROUND((AC175+AD175+AF175),6)</f>
        <v>177.54</v>
      </c>
      <c r="AC175" s="2">
        <f>ROUND((ES175),6)</f>
        <v>7.0000000000000007E-2</v>
      </c>
      <c r="AD175" s="2">
        <f>ROUND((((ET175)-(EU175))+AE175),6)</f>
        <v>3.32</v>
      </c>
      <c r="AE175" s="2">
        <f t="shared" ref="AE175:AF178" si="182">ROUND((EU175),6)</f>
        <v>0.5</v>
      </c>
      <c r="AF175" s="2">
        <f t="shared" si="182"/>
        <v>174.15</v>
      </c>
      <c r="AG175" s="2">
        <f t="shared" ref="AG175:AG206" si="183">ROUND((AP175),6)</f>
        <v>0</v>
      </c>
      <c r="AH175" s="2">
        <f t="shared" ref="AH175:AI178" si="184">(EW175)</f>
        <v>13.91</v>
      </c>
      <c r="AI175" s="2">
        <f t="shared" si="184"/>
        <v>0</v>
      </c>
      <c r="AJ175" s="2">
        <f t="shared" ref="AJ175:AJ206" si="185">(AS175)</f>
        <v>0</v>
      </c>
      <c r="AK175" s="2">
        <v>177.54</v>
      </c>
      <c r="AL175" s="2">
        <v>7.0000000000000007E-2</v>
      </c>
      <c r="AM175" s="2">
        <v>3.32</v>
      </c>
      <c r="AN175" s="2">
        <v>0.5</v>
      </c>
      <c r="AO175" s="2">
        <v>174.15</v>
      </c>
      <c r="AP175" s="2">
        <v>0</v>
      </c>
      <c r="AQ175" s="2">
        <v>13.91</v>
      </c>
      <c r="AR175" s="2">
        <v>0</v>
      </c>
      <c r="AS175" s="2">
        <v>0</v>
      </c>
      <c r="AT175" s="2">
        <v>100</v>
      </c>
      <c r="AU175" s="2">
        <v>64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1</v>
      </c>
      <c r="BJ175" s="2" t="s">
        <v>172</v>
      </c>
      <c r="BK175" s="2"/>
      <c r="BL175" s="2"/>
      <c r="BM175" s="2">
        <v>478</v>
      </c>
      <c r="BN175" s="2">
        <v>0</v>
      </c>
      <c r="BO175" s="2" t="s">
        <v>3</v>
      </c>
      <c r="BP175" s="2">
        <v>0</v>
      </c>
      <c r="BQ175" s="2">
        <v>60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100</v>
      </c>
      <c r="CA175" s="2">
        <v>64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ref="CP175:CP206" si="186">(P175+Q175+S175)</f>
        <v>5.3199999999999994</v>
      </c>
      <c r="CQ175" s="2">
        <f t="shared" ref="CQ175:CQ206" si="187">ROUND((ROUND((AC175*AW175*1),2)*BC175),2)</f>
        <v>7.0000000000000007E-2</v>
      </c>
      <c r="CR175" s="2">
        <f>(ROUND((ROUND(((ET175)*AV175*1),2)*BB175),2)+ROUND((ROUND(((AE175-(EU175))*AV175*1),2)*BS175),2))</f>
        <v>3.32</v>
      </c>
      <c r="CS175" s="2">
        <f t="shared" ref="CS175:CS206" si="188">ROUND((ROUND((AE175*AV175*1),2)*BS175),2)</f>
        <v>0.5</v>
      </c>
      <c r="CT175" s="2">
        <f t="shared" ref="CT175:CT206" si="189">ROUND((ROUND((AF175*AV175*1),2)*BA175),2)</f>
        <v>174.15</v>
      </c>
      <c r="CU175" s="2">
        <f t="shared" ref="CU175:CU206" si="190">AG175</f>
        <v>0</v>
      </c>
      <c r="CV175" s="2">
        <f t="shared" ref="CV175:CV206" si="191">(AH175*AV175)</f>
        <v>13.91</v>
      </c>
      <c r="CW175" s="2">
        <f t="shared" ref="CW175:CW206" si="192">AI175</f>
        <v>0</v>
      </c>
      <c r="CX175" s="2">
        <f t="shared" ref="CX175:CX206" si="193">AJ175</f>
        <v>0</v>
      </c>
      <c r="CY175" s="2">
        <f>((S175*BZ175)/100)</f>
        <v>5.22</v>
      </c>
      <c r="CZ175" s="2">
        <f>((S175*CA175)/100)</f>
        <v>3.3407999999999998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1005</v>
      </c>
      <c r="DV175" s="2" t="s">
        <v>36</v>
      </c>
      <c r="DW175" s="2" t="s">
        <v>36</v>
      </c>
      <c r="DX175" s="2">
        <v>100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49571398</v>
      </c>
      <c r="EF175" s="2">
        <v>60</v>
      </c>
      <c r="EG175" s="2" t="s">
        <v>25</v>
      </c>
      <c r="EH175" s="2">
        <v>0</v>
      </c>
      <c r="EI175" s="2" t="s">
        <v>3</v>
      </c>
      <c r="EJ175" s="2">
        <v>1</v>
      </c>
      <c r="EK175" s="2">
        <v>478</v>
      </c>
      <c r="EL175" s="2" t="s">
        <v>173</v>
      </c>
      <c r="EM175" s="2" t="s">
        <v>174</v>
      </c>
      <c r="EN175" s="2"/>
      <c r="EO175" s="2" t="s">
        <v>3</v>
      </c>
      <c r="EP175" s="2"/>
      <c r="EQ175" s="2">
        <v>131072</v>
      </c>
      <c r="ER175" s="2">
        <v>177.54</v>
      </c>
      <c r="ES175" s="2">
        <v>7.0000000000000007E-2</v>
      </c>
      <c r="ET175" s="2">
        <v>3.32</v>
      </c>
      <c r="EU175" s="2">
        <v>0.5</v>
      </c>
      <c r="EV175" s="2">
        <v>174.15</v>
      </c>
      <c r="EW175" s="2">
        <v>13.91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ref="FR175:FR206" si="194">ROUND(IF(BI175=3,GM175,0),2)</f>
        <v>0</v>
      </c>
      <c r="FS175" s="2">
        <v>0</v>
      </c>
      <c r="FT175" s="2"/>
      <c r="FU175" s="2"/>
      <c r="FV175" s="2"/>
      <c r="FW175" s="2"/>
      <c r="FX175" s="2">
        <v>100</v>
      </c>
      <c r="FY175" s="2">
        <v>64</v>
      </c>
      <c r="FZ175" s="2"/>
      <c r="GA175" s="2" t="s">
        <v>3</v>
      </c>
      <c r="GB175" s="2"/>
      <c r="GC175" s="2"/>
      <c r="GD175" s="2">
        <v>0</v>
      </c>
      <c r="GE175" s="2"/>
      <c r="GF175" s="2">
        <v>-1050556066</v>
      </c>
      <c r="GG175" s="2">
        <v>2</v>
      </c>
      <c r="GH175" s="2">
        <v>1</v>
      </c>
      <c r="GI175" s="2">
        <v>-2</v>
      </c>
      <c r="GJ175" s="2">
        <v>0</v>
      </c>
      <c r="GK175" s="2">
        <f>ROUND(R175*(R12)/100,2)</f>
        <v>0.04</v>
      </c>
      <c r="GL175" s="2">
        <f t="shared" ref="GL175:GL206" si="195">ROUND(IF(AND(BH175=3,BI175=3,FS175&lt;&gt;0),P175,0),2)</f>
        <v>0</v>
      </c>
      <c r="GM175" s="2">
        <f t="shared" ref="GM175:GM206" si="196">ROUND(O175+X175+Y175+GK175,2)+GX175</f>
        <v>13.92</v>
      </c>
      <c r="GN175" s="2">
        <f t="shared" ref="GN175:GN206" si="197">IF(OR(BI175=0,BI175=1),GM175-GX175,0)</f>
        <v>13.92</v>
      </c>
      <c r="GO175" s="2">
        <f t="shared" ref="GO175:GO206" si="198">IF(BI175=2,GM175-GX175,0)</f>
        <v>0</v>
      </c>
      <c r="GP175" s="2">
        <f t="shared" ref="GP175:GP206" si="199">IF(BI175=4,GM175-GX175,0)</f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ref="GV175:GV206" si="200">ROUND((GT175),6)</f>
        <v>0</v>
      </c>
      <c r="GW175" s="2">
        <v>1</v>
      </c>
      <c r="GX175" s="2">
        <f t="shared" ref="GX175:GX206" si="201">ROUND(HC175*I175,2)</f>
        <v>0</v>
      </c>
      <c r="GY175" s="2"/>
      <c r="GZ175" s="2"/>
      <c r="HA175" s="2">
        <v>0</v>
      </c>
      <c r="HB175" s="2">
        <v>0</v>
      </c>
      <c r="HC175" s="2">
        <f t="shared" ref="HC175:HC206" si="202">GV175*GW175</f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ROW(SmtRes!A72)</f>
        <v>72</v>
      </c>
      <c r="D176">
        <f>ROW(EtalonRes!A64)</f>
        <v>64</v>
      </c>
      <c r="E176" t="s">
        <v>169</v>
      </c>
      <c r="F176" t="s">
        <v>170</v>
      </c>
      <c r="G176" t="s">
        <v>171</v>
      </c>
      <c r="H176" t="s">
        <v>36</v>
      </c>
      <c r="I176">
        <f>ROUND((3)/100,9)</f>
        <v>0.03</v>
      </c>
      <c r="J176">
        <v>0</v>
      </c>
      <c r="K176">
        <f>ROUND((3)/100,9)</f>
        <v>0.03</v>
      </c>
      <c r="O176">
        <f t="shared" si="171"/>
        <v>179.22</v>
      </c>
      <c r="P176">
        <f t="shared" si="172"/>
        <v>0</v>
      </c>
      <c r="Q176">
        <f>(ROUND((ROUND(((ET176)*AV176*I176),2)*BB176),2)+ROUND((ROUND(((AE176-(EU176))*AV176*I176),2)*BS176),2))</f>
        <v>1.27</v>
      </c>
      <c r="R176">
        <f t="shared" si="173"/>
        <v>0.68</v>
      </c>
      <c r="S176">
        <f t="shared" si="174"/>
        <v>177.95</v>
      </c>
      <c r="T176">
        <f t="shared" si="175"/>
        <v>0</v>
      </c>
      <c r="U176">
        <f t="shared" si="176"/>
        <v>0.4173</v>
      </c>
      <c r="V176">
        <f t="shared" si="177"/>
        <v>0</v>
      </c>
      <c r="W176">
        <f t="shared" si="178"/>
        <v>0</v>
      </c>
      <c r="X176">
        <f t="shared" si="179"/>
        <v>147.69999999999999</v>
      </c>
      <c r="Y176">
        <f t="shared" si="180"/>
        <v>72.959999999999994</v>
      </c>
      <c r="AA176">
        <v>50444024</v>
      </c>
      <c r="AB176">
        <f t="shared" si="181"/>
        <v>177.54</v>
      </c>
      <c r="AC176">
        <f>ROUND((ES176),6)</f>
        <v>7.0000000000000007E-2</v>
      </c>
      <c r="AD176">
        <f>ROUND((((ET176)-(EU176))+AE176),6)</f>
        <v>3.32</v>
      </c>
      <c r="AE176">
        <f t="shared" si="182"/>
        <v>0.5</v>
      </c>
      <c r="AF176">
        <f t="shared" si="182"/>
        <v>174.15</v>
      </c>
      <c r="AG176">
        <f t="shared" si="183"/>
        <v>0</v>
      </c>
      <c r="AH176">
        <f t="shared" si="184"/>
        <v>13.91</v>
      </c>
      <c r="AI176">
        <f t="shared" si="184"/>
        <v>0</v>
      </c>
      <c r="AJ176">
        <f t="shared" si="185"/>
        <v>0</v>
      </c>
      <c r="AK176">
        <v>177.54</v>
      </c>
      <c r="AL176">
        <v>7.0000000000000007E-2</v>
      </c>
      <c r="AM176">
        <v>3.32</v>
      </c>
      <c r="AN176">
        <v>0.5</v>
      </c>
      <c r="AO176">
        <v>174.15</v>
      </c>
      <c r="AP176">
        <v>0</v>
      </c>
      <c r="AQ176">
        <v>13.91</v>
      </c>
      <c r="AR176">
        <v>0</v>
      </c>
      <c r="AS176">
        <v>0</v>
      </c>
      <c r="AT176">
        <v>83</v>
      </c>
      <c r="AU176">
        <v>41</v>
      </c>
      <c r="AV176">
        <v>1</v>
      </c>
      <c r="AW176">
        <v>1</v>
      </c>
      <c r="AZ176">
        <v>1</v>
      </c>
      <c r="BA176">
        <v>34.090000000000003</v>
      </c>
      <c r="BB176">
        <v>12.73</v>
      </c>
      <c r="BC176">
        <v>6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172</v>
      </c>
      <c r="BM176">
        <v>478</v>
      </c>
      <c r="BN176">
        <v>0</v>
      </c>
      <c r="BO176" t="s">
        <v>170</v>
      </c>
      <c r="BP176">
        <v>1</v>
      </c>
      <c r="BQ176">
        <v>60</v>
      </c>
      <c r="BR176">
        <v>0</v>
      </c>
      <c r="BS176">
        <v>34.090000000000003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83</v>
      </c>
      <c r="CA176">
        <v>41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86"/>
        <v>179.22</v>
      </c>
      <c r="CQ176">
        <f t="shared" si="187"/>
        <v>0.42</v>
      </c>
      <c r="CR176">
        <f>(ROUND((ROUND(((ET176)*AV176*1),2)*BB176),2)+ROUND((ROUND(((AE176-(EU176))*AV176*1),2)*BS176),2))</f>
        <v>42.26</v>
      </c>
      <c r="CS176">
        <f t="shared" si="188"/>
        <v>17.05</v>
      </c>
      <c r="CT176">
        <f t="shared" si="189"/>
        <v>5936.77</v>
      </c>
      <c r="CU176">
        <f t="shared" si="190"/>
        <v>0</v>
      </c>
      <c r="CV176">
        <f t="shared" si="191"/>
        <v>13.91</v>
      </c>
      <c r="CW176">
        <f t="shared" si="192"/>
        <v>0</v>
      </c>
      <c r="CX176">
        <f t="shared" si="193"/>
        <v>0</v>
      </c>
      <c r="CY176">
        <f>S176*(BZ176/100)</f>
        <v>147.6985</v>
      </c>
      <c r="CZ176">
        <f>S176*(CA176/100)</f>
        <v>72.959499999999991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100</v>
      </c>
      <c r="DO176">
        <v>64</v>
      </c>
      <c r="DP176">
        <v>1</v>
      </c>
      <c r="DQ176">
        <v>1</v>
      </c>
      <c r="DU176">
        <v>1005</v>
      </c>
      <c r="DV176" t="s">
        <v>36</v>
      </c>
      <c r="DW176" t="s">
        <v>36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49571398</v>
      </c>
      <c r="EF176">
        <v>60</v>
      </c>
      <c r="EG176" t="s">
        <v>25</v>
      </c>
      <c r="EH176">
        <v>0</v>
      </c>
      <c r="EI176" t="s">
        <v>3</v>
      </c>
      <c r="EJ176">
        <v>1</v>
      </c>
      <c r="EK176">
        <v>478</v>
      </c>
      <c r="EL176" t="s">
        <v>173</v>
      </c>
      <c r="EM176" t="s">
        <v>174</v>
      </c>
      <c r="EO176" t="s">
        <v>3</v>
      </c>
      <c r="EQ176">
        <v>131072</v>
      </c>
      <c r="ER176">
        <v>177.54</v>
      </c>
      <c r="ES176">
        <v>7.0000000000000007E-2</v>
      </c>
      <c r="ET176">
        <v>3.32</v>
      </c>
      <c r="EU176">
        <v>0.5</v>
      </c>
      <c r="EV176">
        <v>174.15</v>
      </c>
      <c r="EW176">
        <v>13.91</v>
      </c>
      <c r="EX176">
        <v>0</v>
      </c>
      <c r="EY176">
        <v>0</v>
      </c>
      <c r="FQ176">
        <v>0</v>
      </c>
      <c r="FR176">
        <f t="shared" si="194"/>
        <v>0</v>
      </c>
      <c r="FS176">
        <v>0</v>
      </c>
      <c r="FX176">
        <v>100</v>
      </c>
      <c r="FY176">
        <v>64</v>
      </c>
      <c r="GA176" t="s">
        <v>3</v>
      </c>
      <c r="GD176">
        <v>0</v>
      </c>
      <c r="GF176">
        <v>-1050556066</v>
      </c>
      <c r="GG176">
        <v>2</v>
      </c>
      <c r="GH176">
        <v>1</v>
      </c>
      <c r="GI176">
        <v>2</v>
      </c>
      <c r="GJ176">
        <v>0</v>
      </c>
      <c r="GK176">
        <f>ROUND(R176*(S12)/100,2)</f>
        <v>1.0900000000000001</v>
      </c>
      <c r="GL176">
        <f t="shared" si="195"/>
        <v>0</v>
      </c>
      <c r="GM176">
        <f t="shared" si="196"/>
        <v>400.97</v>
      </c>
      <c r="GN176">
        <f t="shared" si="197"/>
        <v>400.97</v>
      </c>
      <c r="GO176">
        <f t="shared" si="198"/>
        <v>0</v>
      </c>
      <c r="GP176">
        <f t="shared" si="199"/>
        <v>0</v>
      </c>
      <c r="GR176">
        <v>0</v>
      </c>
      <c r="GS176">
        <v>3</v>
      </c>
      <c r="GT176">
        <v>0</v>
      </c>
      <c r="GU176" t="s">
        <v>3</v>
      </c>
      <c r="GV176">
        <f t="shared" si="200"/>
        <v>0</v>
      </c>
      <c r="GW176">
        <v>1</v>
      </c>
      <c r="GX176">
        <f t="shared" si="201"/>
        <v>0</v>
      </c>
      <c r="HA176">
        <v>0</v>
      </c>
      <c r="HB176">
        <v>0</v>
      </c>
      <c r="HC176">
        <f t="shared" si="202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">
      <c r="A177" s="2">
        <v>18</v>
      </c>
      <c r="B177" s="2">
        <v>1</v>
      </c>
      <c r="C177" s="2">
        <v>68</v>
      </c>
      <c r="D177" s="2"/>
      <c r="E177" s="2" t="s">
        <v>175</v>
      </c>
      <c r="F177" s="2" t="s">
        <v>176</v>
      </c>
      <c r="G177" s="2" t="s">
        <v>177</v>
      </c>
      <c r="H177" s="2" t="s">
        <v>178</v>
      </c>
      <c r="I177" s="2">
        <f>I175*J177</f>
        <v>0.92700000000000005</v>
      </c>
      <c r="J177" s="2">
        <v>30.900000000000002</v>
      </c>
      <c r="K177" s="2">
        <v>30.9</v>
      </c>
      <c r="L177" s="2"/>
      <c r="M177" s="2"/>
      <c r="N177" s="2"/>
      <c r="O177" s="2">
        <f t="shared" si="171"/>
        <v>38.340000000000003</v>
      </c>
      <c r="P177" s="2">
        <f t="shared" si="172"/>
        <v>38.340000000000003</v>
      </c>
      <c r="Q177" s="2">
        <f>(ROUND((ROUND(((ET177)*AV177*I177),2)*BB177),2)+ROUND((ROUND(((AE177-(EU177))*AV177*I177),2)*BS177),2))</f>
        <v>0</v>
      </c>
      <c r="R177" s="2">
        <f t="shared" si="173"/>
        <v>0</v>
      </c>
      <c r="S177" s="2">
        <f t="shared" si="174"/>
        <v>0</v>
      </c>
      <c r="T177" s="2">
        <f t="shared" si="175"/>
        <v>0</v>
      </c>
      <c r="U177" s="2">
        <f t="shared" si="176"/>
        <v>0</v>
      </c>
      <c r="V177" s="2">
        <f t="shared" si="177"/>
        <v>0</v>
      </c>
      <c r="W177" s="2">
        <f t="shared" si="178"/>
        <v>0</v>
      </c>
      <c r="X177" s="2">
        <f t="shared" si="179"/>
        <v>0</v>
      </c>
      <c r="Y177" s="2">
        <f t="shared" si="180"/>
        <v>0</v>
      </c>
      <c r="Z177" s="2"/>
      <c r="AA177" s="2">
        <v>50444023</v>
      </c>
      <c r="AB177" s="2">
        <f t="shared" si="181"/>
        <v>41.36</v>
      </c>
      <c r="AC177" s="2">
        <f>ROUND((ES177),6)</f>
        <v>41.36</v>
      </c>
      <c r="AD177" s="2">
        <f>ROUND((((ET177)-(EU177))+AE177),6)</f>
        <v>0</v>
      </c>
      <c r="AE177" s="2">
        <f t="shared" si="182"/>
        <v>0</v>
      </c>
      <c r="AF177" s="2">
        <f t="shared" si="182"/>
        <v>0</v>
      </c>
      <c r="AG177" s="2">
        <f t="shared" si="183"/>
        <v>0</v>
      </c>
      <c r="AH177" s="2">
        <f t="shared" si="184"/>
        <v>0</v>
      </c>
      <c r="AI177" s="2">
        <f t="shared" si="184"/>
        <v>0</v>
      </c>
      <c r="AJ177" s="2">
        <f t="shared" si="185"/>
        <v>0</v>
      </c>
      <c r="AK177" s="2">
        <v>41.36</v>
      </c>
      <c r="AL177" s="2">
        <v>41.36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100</v>
      </c>
      <c r="AU177" s="2">
        <v>64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179</v>
      </c>
      <c r="BK177" s="2"/>
      <c r="BL177" s="2"/>
      <c r="BM177" s="2">
        <v>478</v>
      </c>
      <c r="BN177" s="2">
        <v>0</v>
      </c>
      <c r="BO177" s="2" t="s">
        <v>3</v>
      </c>
      <c r="BP177" s="2">
        <v>0</v>
      </c>
      <c r="BQ177" s="2">
        <v>60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100</v>
      </c>
      <c r="CA177" s="2">
        <v>64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86"/>
        <v>38.340000000000003</v>
      </c>
      <c r="CQ177" s="2">
        <f t="shared" si="187"/>
        <v>41.36</v>
      </c>
      <c r="CR177" s="2">
        <f>(ROUND((ROUND(((ET177)*AV177*1),2)*BB177),2)+ROUND((ROUND(((AE177-(EU177))*AV177*1),2)*BS177),2))</f>
        <v>0</v>
      </c>
      <c r="CS177" s="2">
        <f t="shared" si="188"/>
        <v>0</v>
      </c>
      <c r="CT177" s="2">
        <f t="shared" si="189"/>
        <v>0</v>
      </c>
      <c r="CU177" s="2">
        <f t="shared" si="190"/>
        <v>0</v>
      </c>
      <c r="CV177" s="2">
        <f t="shared" si="191"/>
        <v>0</v>
      </c>
      <c r="CW177" s="2">
        <f t="shared" si="192"/>
        <v>0</v>
      </c>
      <c r="CX177" s="2">
        <f t="shared" si="193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178</v>
      </c>
      <c r="DW177" s="2" t="s">
        <v>178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49571398</v>
      </c>
      <c r="EF177" s="2">
        <v>60</v>
      </c>
      <c r="EG177" s="2" t="s">
        <v>25</v>
      </c>
      <c r="EH177" s="2">
        <v>0</v>
      </c>
      <c r="EI177" s="2" t="s">
        <v>3</v>
      </c>
      <c r="EJ177" s="2">
        <v>1</v>
      </c>
      <c r="EK177" s="2">
        <v>478</v>
      </c>
      <c r="EL177" s="2" t="s">
        <v>173</v>
      </c>
      <c r="EM177" s="2" t="s">
        <v>174</v>
      </c>
      <c r="EN177" s="2"/>
      <c r="EO177" s="2" t="s">
        <v>3</v>
      </c>
      <c r="EP177" s="2"/>
      <c r="EQ177" s="2">
        <v>0</v>
      </c>
      <c r="ER177" s="2">
        <v>41.36</v>
      </c>
      <c r="ES177" s="2">
        <v>41.36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94"/>
        <v>0</v>
      </c>
      <c r="FS177" s="2">
        <v>0</v>
      </c>
      <c r="FT177" s="2"/>
      <c r="FU177" s="2"/>
      <c r="FV177" s="2"/>
      <c r="FW177" s="2"/>
      <c r="FX177" s="2">
        <v>100</v>
      </c>
      <c r="FY177" s="2">
        <v>64</v>
      </c>
      <c r="FZ177" s="2"/>
      <c r="GA177" s="2" t="s">
        <v>3</v>
      </c>
      <c r="GB177" s="2"/>
      <c r="GC177" s="2"/>
      <c r="GD177" s="2">
        <v>0</v>
      </c>
      <c r="GE177" s="2"/>
      <c r="GF177" s="2">
        <v>-1001131604</v>
      </c>
      <c r="GG177" s="2">
        <v>2</v>
      </c>
      <c r="GH177" s="2">
        <v>1</v>
      </c>
      <c r="GI177" s="2">
        <v>-2</v>
      </c>
      <c r="GJ177" s="2">
        <v>0</v>
      </c>
      <c r="GK177" s="2">
        <f>ROUND(R177*(R12)/100,2)</f>
        <v>0</v>
      </c>
      <c r="GL177" s="2">
        <f t="shared" si="195"/>
        <v>0</v>
      </c>
      <c r="GM177" s="2">
        <f t="shared" si="196"/>
        <v>38.340000000000003</v>
      </c>
      <c r="GN177" s="2">
        <f t="shared" si="197"/>
        <v>38.340000000000003</v>
      </c>
      <c r="GO177" s="2">
        <f t="shared" si="198"/>
        <v>0</v>
      </c>
      <c r="GP177" s="2">
        <f t="shared" si="199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200"/>
        <v>0</v>
      </c>
      <c r="GW177" s="2">
        <v>1</v>
      </c>
      <c r="GX177" s="2">
        <f t="shared" si="201"/>
        <v>0</v>
      </c>
      <c r="GY177" s="2"/>
      <c r="GZ177" s="2"/>
      <c r="HA177" s="2">
        <v>0</v>
      </c>
      <c r="HB177" s="2">
        <v>0</v>
      </c>
      <c r="HC177" s="2">
        <f t="shared" si="202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72</v>
      </c>
      <c r="E178" t="s">
        <v>175</v>
      </c>
      <c r="F178" t="s">
        <v>176</v>
      </c>
      <c r="G178" t="s">
        <v>177</v>
      </c>
      <c r="H178" t="s">
        <v>178</v>
      </c>
      <c r="I178">
        <f>I176*J178</f>
        <v>0.92700000000000005</v>
      </c>
      <c r="J178">
        <v>30.900000000000002</v>
      </c>
      <c r="K178">
        <v>30.9</v>
      </c>
      <c r="O178">
        <f t="shared" si="171"/>
        <v>271.45</v>
      </c>
      <c r="P178">
        <f t="shared" si="172"/>
        <v>271.45</v>
      </c>
      <c r="Q178">
        <f>(ROUND((ROUND(((ET178)*AV178*I178),2)*BB178),2)+ROUND((ROUND(((AE178-(EU178))*AV178*I178),2)*BS178),2))</f>
        <v>0</v>
      </c>
      <c r="R178">
        <f t="shared" si="173"/>
        <v>0</v>
      </c>
      <c r="S178">
        <f t="shared" si="174"/>
        <v>0</v>
      </c>
      <c r="T178">
        <f t="shared" si="175"/>
        <v>0</v>
      </c>
      <c r="U178">
        <f t="shared" si="176"/>
        <v>0</v>
      </c>
      <c r="V178">
        <f t="shared" si="177"/>
        <v>0</v>
      </c>
      <c r="W178">
        <f t="shared" si="178"/>
        <v>0</v>
      </c>
      <c r="X178">
        <f t="shared" si="179"/>
        <v>0</v>
      </c>
      <c r="Y178">
        <f t="shared" si="180"/>
        <v>0</v>
      </c>
      <c r="AA178">
        <v>50444024</v>
      </c>
      <c r="AB178">
        <f t="shared" si="181"/>
        <v>41.36</v>
      </c>
      <c r="AC178">
        <f>ROUND((ES178),6)</f>
        <v>41.36</v>
      </c>
      <c r="AD178">
        <f>ROUND((((ET178)-(EU178))+AE178),6)</f>
        <v>0</v>
      </c>
      <c r="AE178">
        <f t="shared" si="182"/>
        <v>0</v>
      </c>
      <c r="AF178">
        <f t="shared" si="182"/>
        <v>0</v>
      </c>
      <c r="AG178">
        <f t="shared" si="183"/>
        <v>0</v>
      </c>
      <c r="AH178">
        <f t="shared" si="184"/>
        <v>0</v>
      </c>
      <c r="AI178">
        <f t="shared" si="184"/>
        <v>0</v>
      </c>
      <c r="AJ178">
        <f t="shared" si="185"/>
        <v>0</v>
      </c>
      <c r="AK178">
        <v>41.36</v>
      </c>
      <c r="AL178">
        <v>41.36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7.08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179</v>
      </c>
      <c r="BM178">
        <v>478</v>
      </c>
      <c r="BN178">
        <v>0</v>
      </c>
      <c r="BO178" t="s">
        <v>176</v>
      </c>
      <c r="BP178">
        <v>1</v>
      </c>
      <c r="BQ178">
        <v>60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86"/>
        <v>271.45</v>
      </c>
      <c r="CQ178">
        <f t="shared" si="187"/>
        <v>292.83</v>
      </c>
      <c r="CR178">
        <f>(ROUND((ROUND(((ET178)*AV178*1),2)*BB178),2)+ROUND((ROUND(((AE178-(EU178))*AV178*1),2)*BS178),2))</f>
        <v>0</v>
      </c>
      <c r="CS178">
        <f t="shared" si="188"/>
        <v>0</v>
      </c>
      <c r="CT178">
        <f t="shared" si="189"/>
        <v>0</v>
      </c>
      <c r="CU178">
        <f t="shared" si="190"/>
        <v>0</v>
      </c>
      <c r="CV178">
        <f t="shared" si="191"/>
        <v>0</v>
      </c>
      <c r="CW178">
        <f t="shared" si="192"/>
        <v>0</v>
      </c>
      <c r="CX178">
        <f t="shared" si="193"/>
        <v>0</v>
      </c>
      <c r="CY178">
        <f>S178*(BZ178/100)</f>
        <v>0</v>
      </c>
      <c r="CZ178">
        <f>S178*(CA178/100)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100</v>
      </c>
      <c r="DO178">
        <v>64</v>
      </c>
      <c r="DP178">
        <v>1</v>
      </c>
      <c r="DQ178">
        <v>1</v>
      </c>
      <c r="DU178">
        <v>1009</v>
      </c>
      <c r="DV178" t="s">
        <v>178</v>
      </c>
      <c r="DW178" t="s">
        <v>178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49571398</v>
      </c>
      <c r="EF178">
        <v>60</v>
      </c>
      <c r="EG178" t="s">
        <v>25</v>
      </c>
      <c r="EH178">
        <v>0</v>
      </c>
      <c r="EI178" t="s">
        <v>3</v>
      </c>
      <c r="EJ178">
        <v>1</v>
      </c>
      <c r="EK178">
        <v>478</v>
      </c>
      <c r="EL178" t="s">
        <v>173</v>
      </c>
      <c r="EM178" t="s">
        <v>174</v>
      </c>
      <c r="EO178" t="s">
        <v>3</v>
      </c>
      <c r="EQ178">
        <v>0</v>
      </c>
      <c r="ER178">
        <v>41.36</v>
      </c>
      <c r="ES178">
        <v>41.36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94"/>
        <v>0</v>
      </c>
      <c r="FS178">
        <v>0</v>
      </c>
      <c r="FX178">
        <v>100</v>
      </c>
      <c r="FY178">
        <v>64</v>
      </c>
      <c r="GA178" t="s">
        <v>3</v>
      </c>
      <c r="GD178">
        <v>0</v>
      </c>
      <c r="GF178">
        <v>-1001131604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95"/>
        <v>0</v>
      </c>
      <c r="GM178">
        <f t="shared" si="196"/>
        <v>271.45</v>
      </c>
      <c r="GN178">
        <f t="shared" si="197"/>
        <v>271.45</v>
      </c>
      <c r="GO178">
        <f t="shared" si="198"/>
        <v>0</v>
      </c>
      <c r="GP178">
        <f t="shared" si="199"/>
        <v>0</v>
      </c>
      <c r="GR178">
        <v>0</v>
      </c>
      <c r="GS178">
        <v>3</v>
      </c>
      <c r="GT178">
        <v>0</v>
      </c>
      <c r="GU178" t="s">
        <v>3</v>
      </c>
      <c r="GV178">
        <f t="shared" si="200"/>
        <v>0</v>
      </c>
      <c r="GW178">
        <v>1</v>
      </c>
      <c r="GX178">
        <f t="shared" si="201"/>
        <v>0</v>
      </c>
      <c r="HA178">
        <v>0</v>
      </c>
      <c r="HB178">
        <v>0</v>
      </c>
      <c r="HC178">
        <f t="shared" si="202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ROW(SmtRes!A75)</f>
        <v>75</v>
      </c>
      <c r="D179" s="2">
        <f>ROW(EtalonRes!A67)</f>
        <v>67</v>
      </c>
      <c r="E179" s="2" t="s">
        <v>180</v>
      </c>
      <c r="F179" s="2" t="s">
        <v>181</v>
      </c>
      <c r="G179" s="2" t="s">
        <v>182</v>
      </c>
      <c r="H179" s="2" t="s">
        <v>36</v>
      </c>
      <c r="I179" s="2">
        <f>ROUND((1.5)*2/100,9)</f>
        <v>0.03</v>
      </c>
      <c r="J179" s="2">
        <v>0</v>
      </c>
      <c r="K179" s="2">
        <f>ROUND((1.5)*2/100,9)</f>
        <v>0.03</v>
      </c>
      <c r="L179" s="2"/>
      <c r="M179" s="2"/>
      <c r="N179" s="2"/>
      <c r="O179" s="2">
        <f t="shared" si="171"/>
        <v>1.39</v>
      </c>
      <c r="P179" s="2">
        <f t="shared" si="172"/>
        <v>0</v>
      </c>
      <c r="Q179" s="2">
        <f>(ROUND((ROUND((((ET179*1.25))*AV179*I179),2)*BB179),2)+ROUND((ROUND(((AE179-((EU179*1.25)))*AV179*I179),2)*BS179),2))</f>
        <v>0.06</v>
      </c>
      <c r="R179" s="2">
        <f t="shared" si="173"/>
        <v>0.01</v>
      </c>
      <c r="S179" s="2">
        <f t="shared" si="174"/>
        <v>1.33</v>
      </c>
      <c r="T179" s="2">
        <f t="shared" si="175"/>
        <v>0</v>
      </c>
      <c r="U179" s="2">
        <f t="shared" si="176"/>
        <v>0.11902499999999999</v>
      </c>
      <c r="V179" s="2">
        <f t="shared" si="177"/>
        <v>0</v>
      </c>
      <c r="W179" s="2">
        <f t="shared" si="178"/>
        <v>0</v>
      </c>
      <c r="X179" s="2">
        <f t="shared" si="179"/>
        <v>1.38</v>
      </c>
      <c r="Y179" s="2">
        <f t="shared" si="180"/>
        <v>0.93</v>
      </c>
      <c r="Z179" s="2"/>
      <c r="AA179" s="2">
        <v>50444023</v>
      </c>
      <c r="AB179" s="2">
        <f t="shared" si="181"/>
        <v>46.384500000000003</v>
      </c>
      <c r="AC179" s="2">
        <f>ROUND(((ES179*1)),6)</f>
        <v>0</v>
      </c>
      <c r="AD179" s="2">
        <f>ROUND(((((ET179*1.25))-((EU179*1.25)))+AE179),6)</f>
        <v>2.0750000000000002</v>
      </c>
      <c r="AE179" s="2">
        <f>ROUND(((EU179*1.25)),6)</f>
        <v>0.3125</v>
      </c>
      <c r="AF179" s="2">
        <f>ROUND(((EV179*1.15)),6)</f>
        <v>44.3095</v>
      </c>
      <c r="AG179" s="2">
        <f t="shared" si="183"/>
        <v>0</v>
      </c>
      <c r="AH179" s="2">
        <f>((EW179*1.15))</f>
        <v>3.9674999999999998</v>
      </c>
      <c r="AI179" s="2">
        <f>((EX179*1.25))</f>
        <v>0</v>
      </c>
      <c r="AJ179" s="2">
        <f t="shared" si="185"/>
        <v>0</v>
      </c>
      <c r="AK179" s="2">
        <v>40.19</v>
      </c>
      <c r="AL179" s="2">
        <v>0</v>
      </c>
      <c r="AM179" s="2">
        <v>1.66</v>
      </c>
      <c r="AN179" s="2">
        <v>0.25</v>
      </c>
      <c r="AO179" s="2">
        <v>38.53</v>
      </c>
      <c r="AP179" s="2">
        <v>0</v>
      </c>
      <c r="AQ179" s="2">
        <v>3.45</v>
      </c>
      <c r="AR179" s="2">
        <v>0</v>
      </c>
      <c r="AS179" s="2">
        <v>0</v>
      </c>
      <c r="AT179" s="2">
        <v>104</v>
      </c>
      <c r="AU179" s="2">
        <v>70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183</v>
      </c>
      <c r="BK179" s="2"/>
      <c r="BL179" s="2"/>
      <c r="BM179" s="2">
        <v>93</v>
      </c>
      <c r="BN179" s="2">
        <v>0</v>
      </c>
      <c r="BO179" s="2" t="s">
        <v>3</v>
      </c>
      <c r="BP179" s="2">
        <v>0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104</v>
      </c>
      <c r="CA179" s="2">
        <v>70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828</v>
      </c>
      <c r="CO179" s="2">
        <v>0</v>
      </c>
      <c r="CP179" s="2">
        <f t="shared" si="186"/>
        <v>1.3900000000000001</v>
      </c>
      <c r="CQ179" s="2">
        <f t="shared" si="187"/>
        <v>0</v>
      </c>
      <c r="CR179" s="2">
        <f>(ROUND((ROUND((((ET179*1.25))*AV179*1),2)*BB179),2)+ROUND((ROUND(((AE179-((EU179*1.25)))*AV179*1),2)*BS179),2))</f>
        <v>2.08</v>
      </c>
      <c r="CS179" s="2">
        <f t="shared" si="188"/>
        <v>0.31</v>
      </c>
      <c r="CT179" s="2">
        <f t="shared" si="189"/>
        <v>44.31</v>
      </c>
      <c r="CU179" s="2">
        <f t="shared" si="190"/>
        <v>0</v>
      </c>
      <c r="CV179" s="2">
        <f t="shared" si="191"/>
        <v>3.9674999999999998</v>
      </c>
      <c r="CW179" s="2">
        <f t="shared" si="192"/>
        <v>0</v>
      </c>
      <c r="CX179" s="2">
        <f t="shared" si="193"/>
        <v>0</v>
      </c>
      <c r="CY179" s="2">
        <f>((S179*BZ179)/100)</f>
        <v>1.3832</v>
      </c>
      <c r="CZ179" s="2">
        <f>((S179*CA179)/100)</f>
        <v>0.93100000000000005</v>
      </c>
      <c r="DA179" s="2"/>
      <c r="DB179" s="2"/>
      <c r="DC179" s="2" t="s">
        <v>3</v>
      </c>
      <c r="DD179" s="2" t="s">
        <v>23</v>
      </c>
      <c r="DE179" s="2" t="s">
        <v>184</v>
      </c>
      <c r="DF179" s="2" t="s">
        <v>184</v>
      </c>
      <c r="DG179" s="2" t="s">
        <v>185</v>
      </c>
      <c r="DH179" s="2" t="s">
        <v>3</v>
      </c>
      <c r="DI179" s="2" t="s">
        <v>185</v>
      </c>
      <c r="DJ179" s="2" t="s">
        <v>184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1005</v>
      </c>
      <c r="DV179" s="2" t="s">
        <v>36</v>
      </c>
      <c r="DW179" s="2" t="s">
        <v>36</v>
      </c>
      <c r="DX179" s="2">
        <v>100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49571013</v>
      </c>
      <c r="EF179" s="2">
        <v>30</v>
      </c>
      <c r="EG179" s="2" t="s">
        <v>129</v>
      </c>
      <c r="EH179" s="2">
        <v>0</v>
      </c>
      <c r="EI179" s="2" t="s">
        <v>3</v>
      </c>
      <c r="EJ179" s="2">
        <v>1</v>
      </c>
      <c r="EK179" s="2">
        <v>93</v>
      </c>
      <c r="EL179" s="2" t="s">
        <v>186</v>
      </c>
      <c r="EM179" s="2" t="s">
        <v>187</v>
      </c>
      <c r="EN179" s="2"/>
      <c r="EO179" s="2" t="s">
        <v>188</v>
      </c>
      <c r="EP179" s="2"/>
      <c r="EQ179" s="2">
        <v>131072</v>
      </c>
      <c r="ER179" s="2">
        <v>40.19</v>
      </c>
      <c r="ES179" s="2">
        <v>0</v>
      </c>
      <c r="ET179" s="2">
        <v>1.66</v>
      </c>
      <c r="EU179" s="2">
        <v>0.25</v>
      </c>
      <c r="EV179" s="2">
        <v>38.53</v>
      </c>
      <c r="EW179" s="2">
        <v>3.45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94"/>
        <v>0</v>
      </c>
      <c r="FS179" s="2">
        <v>0</v>
      </c>
      <c r="FT179" s="2"/>
      <c r="FU179" s="2"/>
      <c r="FV179" s="2"/>
      <c r="FW179" s="2"/>
      <c r="FX179" s="2">
        <v>104</v>
      </c>
      <c r="FY179" s="2">
        <v>70</v>
      </c>
      <c r="FZ179" s="2"/>
      <c r="GA179" s="2" t="s">
        <v>3</v>
      </c>
      <c r="GB179" s="2"/>
      <c r="GC179" s="2"/>
      <c r="GD179" s="2">
        <v>0</v>
      </c>
      <c r="GE179" s="2"/>
      <c r="GF179" s="2">
        <v>840611006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0.02</v>
      </c>
      <c r="GL179" s="2">
        <f t="shared" si="195"/>
        <v>0</v>
      </c>
      <c r="GM179" s="2">
        <f t="shared" si="196"/>
        <v>3.72</v>
      </c>
      <c r="GN179" s="2">
        <f t="shared" si="197"/>
        <v>3.72</v>
      </c>
      <c r="GO179" s="2">
        <f t="shared" si="198"/>
        <v>0</v>
      </c>
      <c r="GP179" s="2">
        <f t="shared" si="199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200"/>
        <v>0</v>
      </c>
      <c r="GW179" s="2">
        <v>1</v>
      </c>
      <c r="GX179" s="2">
        <f t="shared" si="201"/>
        <v>0</v>
      </c>
      <c r="GY179" s="2"/>
      <c r="GZ179" s="2"/>
      <c r="HA179" s="2">
        <v>0</v>
      </c>
      <c r="HB179" s="2">
        <v>0</v>
      </c>
      <c r="HC179" s="2">
        <f t="shared" si="202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ROW(SmtRes!A78)</f>
        <v>78</v>
      </c>
      <c r="D180">
        <f>ROW(EtalonRes!A70)</f>
        <v>70</v>
      </c>
      <c r="E180" t="s">
        <v>180</v>
      </c>
      <c r="F180" t="s">
        <v>181</v>
      </c>
      <c r="G180" t="s">
        <v>182</v>
      </c>
      <c r="H180" t="s">
        <v>36</v>
      </c>
      <c r="I180">
        <f>ROUND((1.5)*2/100,9)</f>
        <v>0.03</v>
      </c>
      <c r="J180">
        <v>0</v>
      </c>
      <c r="K180">
        <f>ROUND((1.5)*2/100,9)</f>
        <v>0.03</v>
      </c>
      <c r="O180">
        <f t="shared" si="171"/>
        <v>46.1</v>
      </c>
      <c r="P180">
        <f t="shared" si="172"/>
        <v>0</v>
      </c>
      <c r="Q180">
        <f>(ROUND((ROUND((((ET180*1.25))*AV180*I180),2)*BB180),2)+ROUND((ROUND(((AE180-((EU180*1.25)))*AV180*I180),2)*BS180),2))</f>
        <v>0.76</v>
      </c>
      <c r="R180">
        <f t="shared" si="173"/>
        <v>0.34</v>
      </c>
      <c r="S180">
        <f t="shared" si="174"/>
        <v>45.34</v>
      </c>
      <c r="T180">
        <f t="shared" si="175"/>
        <v>0</v>
      </c>
      <c r="U180">
        <f t="shared" si="176"/>
        <v>0.11902499999999999</v>
      </c>
      <c r="V180">
        <f t="shared" si="177"/>
        <v>0</v>
      </c>
      <c r="W180">
        <f t="shared" si="178"/>
        <v>0</v>
      </c>
      <c r="X180">
        <f t="shared" si="179"/>
        <v>39.450000000000003</v>
      </c>
      <c r="Y180">
        <f t="shared" si="180"/>
        <v>18.59</v>
      </c>
      <c r="AA180">
        <v>50444024</v>
      </c>
      <c r="AB180">
        <f t="shared" si="181"/>
        <v>46.384500000000003</v>
      </c>
      <c r="AC180">
        <f>ROUND(((ES180*1)),6)</f>
        <v>0</v>
      </c>
      <c r="AD180">
        <f>ROUND(((((ET180*1.25))-((EU180*1.25)))+AE180),6)</f>
        <v>2.0750000000000002</v>
      </c>
      <c r="AE180">
        <f>ROUND(((EU180*1.25)),6)</f>
        <v>0.3125</v>
      </c>
      <c r="AF180">
        <f>ROUND(((EV180*1.15)),6)</f>
        <v>44.3095</v>
      </c>
      <c r="AG180">
        <f t="shared" si="183"/>
        <v>0</v>
      </c>
      <c r="AH180">
        <f>((EW180*1.15))</f>
        <v>3.9674999999999998</v>
      </c>
      <c r="AI180">
        <f>((EX180*1.25))</f>
        <v>0</v>
      </c>
      <c r="AJ180">
        <f t="shared" si="185"/>
        <v>0</v>
      </c>
      <c r="AK180">
        <v>40.19</v>
      </c>
      <c r="AL180">
        <v>0</v>
      </c>
      <c r="AM180">
        <v>1.66</v>
      </c>
      <c r="AN180">
        <v>0.25</v>
      </c>
      <c r="AO180">
        <v>38.53</v>
      </c>
      <c r="AP180">
        <v>0</v>
      </c>
      <c r="AQ180">
        <v>3.45</v>
      </c>
      <c r="AR180">
        <v>0</v>
      </c>
      <c r="AS180">
        <v>0</v>
      </c>
      <c r="AT180">
        <v>87</v>
      </c>
      <c r="AU180">
        <v>41</v>
      </c>
      <c r="AV180">
        <v>1</v>
      </c>
      <c r="AW180">
        <v>1</v>
      </c>
      <c r="AZ180">
        <v>1</v>
      </c>
      <c r="BA180">
        <v>34.090000000000003</v>
      </c>
      <c r="BB180">
        <v>12.73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183</v>
      </c>
      <c r="BM180">
        <v>93</v>
      </c>
      <c r="BN180">
        <v>0</v>
      </c>
      <c r="BO180" t="s">
        <v>181</v>
      </c>
      <c r="BP180">
        <v>1</v>
      </c>
      <c r="BQ180">
        <v>30</v>
      </c>
      <c r="BR180">
        <v>0</v>
      </c>
      <c r="BS180">
        <v>34.090000000000003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87</v>
      </c>
      <c r="CA180">
        <v>41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828</v>
      </c>
      <c r="CO180">
        <v>0</v>
      </c>
      <c r="CP180">
        <f t="shared" si="186"/>
        <v>46.1</v>
      </c>
      <c r="CQ180">
        <f t="shared" si="187"/>
        <v>0</v>
      </c>
      <c r="CR180">
        <f>(ROUND((ROUND((((ET180*1.25))*AV180*1),2)*BB180),2)+ROUND((ROUND(((AE180-((EU180*1.25)))*AV180*1),2)*BS180),2))</f>
        <v>26.48</v>
      </c>
      <c r="CS180">
        <f t="shared" si="188"/>
        <v>10.57</v>
      </c>
      <c r="CT180">
        <f t="shared" si="189"/>
        <v>1510.53</v>
      </c>
      <c r="CU180">
        <f t="shared" si="190"/>
        <v>0</v>
      </c>
      <c r="CV180">
        <f t="shared" si="191"/>
        <v>3.9674999999999998</v>
      </c>
      <c r="CW180">
        <f t="shared" si="192"/>
        <v>0</v>
      </c>
      <c r="CX180">
        <f t="shared" si="193"/>
        <v>0</v>
      </c>
      <c r="CY180">
        <f>S180*(BZ180/100)</f>
        <v>39.445800000000006</v>
      </c>
      <c r="CZ180">
        <f>S180*(CA180/100)</f>
        <v>18.589400000000001</v>
      </c>
      <c r="DC180" t="s">
        <v>3</v>
      </c>
      <c r="DD180" t="s">
        <v>23</v>
      </c>
      <c r="DE180" t="s">
        <v>184</v>
      </c>
      <c r="DF180" t="s">
        <v>184</v>
      </c>
      <c r="DG180" t="s">
        <v>185</v>
      </c>
      <c r="DH180" t="s">
        <v>3</v>
      </c>
      <c r="DI180" t="s">
        <v>185</v>
      </c>
      <c r="DJ180" t="s">
        <v>184</v>
      </c>
      <c r="DK180" t="s">
        <v>3</v>
      </c>
      <c r="DL180" t="s">
        <v>3</v>
      </c>
      <c r="DM180" t="s">
        <v>3</v>
      </c>
      <c r="DN180">
        <v>104</v>
      </c>
      <c r="DO180">
        <v>70</v>
      </c>
      <c r="DP180">
        <v>1</v>
      </c>
      <c r="DQ180">
        <v>1</v>
      </c>
      <c r="DU180">
        <v>1005</v>
      </c>
      <c r="DV180" t="s">
        <v>36</v>
      </c>
      <c r="DW180" t="s">
        <v>36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49571013</v>
      </c>
      <c r="EF180">
        <v>30</v>
      </c>
      <c r="EG180" t="s">
        <v>129</v>
      </c>
      <c r="EH180">
        <v>0</v>
      </c>
      <c r="EI180" t="s">
        <v>3</v>
      </c>
      <c r="EJ180">
        <v>1</v>
      </c>
      <c r="EK180">
        <v>93</v>
      </c>
      <c r="EL180" t="s">
        <v>186</v>
      </c>
      <c r="EM180" t="s">
        <v>187</v>
      </c>
      <c r="EO180" t="s">
        <v>188</v>
      </c>
      <c r="EQ180">
        <v>131072</v>
      </c>
      <c r="ER180">
        <v>40.19</v>
      </c>
      <c r="ES180">
        <v>0</v>
      </c>
      <c r="ET180">
        <v>1.66</v>
      </c>
      <c r="EU180">
        <v>0.25</v>
      </c>
      <c r="EV180">
        <v>38.53</v>
      </c>
      <c r="EW180">
        <v>3.45</v>
      </c>
      <c r="EX180">
        <v>0</v>
      </c>
      <c r="EY180">
        <v>0</v>
      </c>
      <c r="FQ180">
        <v>0</v>
      </c>
      <c r="FR180">
        <f t="shared" si="194"/>
        <v>0</v>
      </c>
      <c r="FS180">
        <v>0</v>
      </c>
      <c r="FX180">
        <v>104</v>
      </c>
      <c r="FY180">
        <v>70</v>
      </c>
      <c r="GA180" t="s">
        <v>3</v>
      </c>
      <c r="GD180">
        <v>0</v>
      </c>
      <c r="GF180">
        <v>840611006</v>
      </c>
      <c r="GG180">
        <v>2</v>
      </c>
      <c r="GH180">
        <v>1</v>
      </c>
      <c r="GI180">
        <v>2</v>
      </c>
      <c r="GJ180">
        <v>0</v>
      </c>
      <c r="GK180">
        <f>ROUND(R180*(S12)/100,2)</f>
        <v>0.54</v>
      </c>
      <c r="GL180">
        <f t="shared" si="195"/>
        <v>0</v>
      </c>
      <c r="GM180">
        <f t="shared" si="196"/>
        <v>104.68</v>
      </c>
      <c r="GN180">
        <f t="shared" si="197"/>
        <v>104.68</v>
      </c>
      <c r="GO180">
        <f t="shared" si="198"/>
        <v>0</v>
      </c>
      <c r="GP180">
        <f t="shared" si="199"/>
        <v>0</v>
      </c>
      <c r="GR180">
        <v>0</v>
      </c>
      <c r="GS180">
        <v>3</v>
      </c>
      <c r="GT180">
        <v>0</v>
      </c>
      <c r="GU180" t="s">
        <v>3</v>
      </c>
      <c r="GV180">
        <f t="shared" si="200"/>
        <v>0</v>
      </c>
      <c r="GW180">
        <v>1</v>
      </c>
      <c r="GX180">
        <f t="shared" si="201"/>
        <v>0</v>
      </c>
      <c r="HA180">
        <v>0</v>
      </c>
      <c r="HB180">
        <v>0</v>
      </c>
      <c r="HC180">
        <f t="shared" si="202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">
      <c r="A181" s="2">
        <v>18</v>
      </c>
      <c r="B181" s="2">
        <v>1</v>
      </c>
      <c r="C181" s="2">
        <v>75</v>
      </c>
      <c r="D181" s="2"/>
      <c r="E181" s="2" t="s">
        <v>189</v>
      </c>
      <c r="F181" s="2" t="s">
        <v>190</v>
      </c>
      <c r="G181" s="2" t="s">
        <v>191</v>
      </c>
      <c r="H181" s="2" t="s">
        <v>192</v>
      </c>
      <c r="I181" s="2">
        <f>I179*J181</f>
        <v>3.6720000000000002</v>
      </c>
      <c r="J181" s="2">
        <v>122.4</v>
      </c>
      <c r="K181" s="2">
        <v>122.4</v>
      </c>
      <c r="L181" s="2"/>
      <c r="M181" s="2"/>
      <c r="N181" s="2"/>
      <c r="O181" s="2">
        <f t="shared" si="171"/>
        <v>419.16</v>
      </c>
      <c r="P181" s="2">
        <f t="shared" si="172"/>
        <v>419.16</v>
      </c>
      <c r="Q181" s="2">
        <f>(ROUND((ROUND(((ET181)*AV181*I181),2)*BB181),2)+ROUND((ROUND(((AE181-(EU181))*AV181*I181),2)*BS181),2))</f>
        <v>0</v>
      </c>
      <c r="R181" s="2">
        <f t="shared" si="173"/>
        <v>0</v>
      </c>
      <c r="S181" s="2">
        <f t="shared" si="174"/>
        <v>0</v>
      </c>
      <c r="T181" s="2">
        <f t="shared" si="175"/>
        <v>0</v>
      </c>
      <c r="U181" s="2">
        <f t="shared" si="176"/>
        <v>0</v>
      </c>
      <c r="V181" s="2">
        <f t="shared" si="177"/>
        <v>0</v>
      </c>
      <c r="W181" s="2">
        <f t="shared" si="178"/>
        <v>0</v>
      </c>
      <c r="X181" s="2">
        <f t="shared" si="179"/>
        <v>0</v>
      </c>
      <c r="Y181" s="2">
        <f t="shared" si="180"/>
        <v>0</v>
      </c>
      <c r="Z181" s="2"/>
      <c r="AA181" s="2">
        <v>50444023</v>
      </c>
      <c r="AB181" s="2">
        <f t="shared" si="181"/>
        <v>114.15</v>
      </c>
      <c r="AC181" s="2">
        <f>ROUND((ES181),6)</f>
        <v>114.15</v>
      </c>
      <c r="AD181" s="2">
        <f>ROUND((((ET181)-(EU181))+AE181),6)</f>
        <v>0</v>
      </c>
      <c r="AE181" s="2">
        <f>ROUND((EU181),6)</f>
        <v>0</v>
      </c>
      <c r="AF181" s="2">
        <f>ROUND((EV181),6)</f>
        <v>0</v>
      </c>
      <c r="AG181" s="2">
        <f t="shared" si="183"/>
        <v>0</v>
      </c>
      <c r="AH181" s="2">
        <f>(EW181)</f>
        <v>0</v>
      </c>
      <c r="AI181" s="2">
        <f>(EX181)</f>
        <v>0</v>
      </c>
      <c r="AJ181" s="2">
        <f t="shared" si="185"/>
        <v>0</v>
      </c>
      <c r="AK181" s="2">
        <v>114.15</v>
      </c>
      <c r="AL181" s="2">
        <v>114.15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104</v>
      </c>
      <c r="AU181" s="2">
        <v>70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193</v>
      </c>
      <c r="BK181" s="2"/>
      <c r="BL181" s="2"/>
      <c r="BM181" s="2">
        <v>93</v>
      </c>
      <c r="BN181" s="2">
        <v>0</v>
      </c>
      <c r="BO181" s="2" t="s">
        <v>3</v>
      </c>
      <c r="BP181" s="2">
        <v>0</v>
      </c>
      <c r="BQ181" s="2">
        <v>30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104</v>
      </c>
      <c r="CA181" s="2">
        <v>70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828</v>
      </c>
      <c r="CO181" s="2">
        <v>0</v>
      </c>
      <c r="CP181" s="2">
        <f t="shared" si="186"/>
        <v>419.16</v>
      </c>
      <c r="CQ181" s="2">
        <f t="shared" si="187"/>
        <v>114.15</v>
      </c>
      <c r="CR181" s="2">
        <f>(ROUND((ROUND(((ET181)*AV181*1),2)*BB181),2)+ROUND((ROUND(((AE181-(EU181))*AV181*1),2)*BS181),2))</f>
        <v>0</v>
      </c>
      <c r="CS181" s="2">
        <f t="shared" si="188"/>
        <v>0</v>
      </c>
      <c r="CT181" s="2">
        <f t="shared" si="189"/>
        <v>0</v>
      </c>
      <c r="CU181" s="2">
        <f t="shared" si="190"/>
        <v>0</v>
      </c>
      <c r="CV181" s="2">
        <f t="shared" si="191"/>
        <v>0</v>
      </c>
      <c r="CW181" s="2">
        <f t="shared" si="192"/>
        <v>0</v>
      </c>
      <c r="CX181" s="2">
        <f t="shared" si="193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1005</v>
      </c>
      <c r="DV181" s="2" t="s">
        <v>192</v>
      </c>
      <c r="DW181" s="2" t="s">
        <v>192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49571013</v>
      </c>
      <c r="EF181" s="2">
        <v>30</v>
      </c>
      <c r="EG181" s="2" t="s">
        <v>129</v>
      </c>
      <c r="EH181" s="2">
        <v>0</v>
      </c>
      <c r="EI181" s="2" t="s">
        <v>3</v>
      </c>
      <c r="EJ181" s="2">
        <v>1</v>
      </c>
      <c r="EK181" s="2">
        <v>93</v>
      </c>
      <c r="EL181" s="2" t="s">
        <v>186</v>
      </c>
      <c r="EM181" s="2" t="s">
        <v>187</v>
      </c>
      <c r="EN181" s="2"/>
      <c r="EO181" s="2" t="s">
        <v>188</v>
      </c>
      <c r="EP181" s="2"/>
      <c r="EQ181" s="2">
        <v>0</v>
      </c>
      <c r="ER181" s="2">
        <v>114.15</v>
      </c>
      <c r="ES181" s="2">
        <v>114.15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94"/>
        <v>0</v>
      </c>
      <c r="FS181" s="2">
        <v>0</v>
      </c>
      <c r="FT181" s="2"/>
      <c r="FU181" s="2"/>
      <c r="FV181" s="2"/>
      <c r="FW181" s="2"/>
      <c r="FX181" s="2">
        <v>104</v>
      </c>
      <c r="FY181" s="2">
        <v>70</v>
      </c>
      <c r="FZ181" s="2"/>
      <c r="GA181" s="2" t="s">
        <v>3</v>
      </c>
      <c r="GB181" s="2"/>
      <c r="GC181" s="2"/>
      <c r="GD181" s="2">
        <v>0</v>
      </c>
      <c r="GE181" s="2"/>
      <c r="GF181" s="2">
        <v>609233918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95"/>
        <v>0</v>
      </c>
      <c r="GM181" s="2">
        <f t="shared" si="196"/>
        <v>419.16</v>
      </c>
      <c r="GN181" s="2">
        <f t="shared" si="197"/>
        <v>419.16</v>
      </c>
      <c r="GO181" s="2">
        <f t="shared" si="198"/>
        <v>0</v>
      </c>
      <c r="GP181" s="2">
        <f t="shared" si="199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200"/>
        <v>0</v>
      </c>
      <c r="GW181" s="2">
        <v>1</v>
      </c>
      <c r="GX181" s="2">
        <f t="shared" si="201"/>
        <v>0</v>
      </c>
      <c r="GY181" s="2"/>
      <c r="GZ181" s="2"/>
      <c r="HA181" s="2">
        <v>0</v>
      </c>
      <c r="HB181" s="2">
        <v>0</v>
      </c>
      <c r="HC181" s="2">
        <f t="shared" si="202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23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78</v>
      </c>
      <c r="E182" t="s">
        <v>189</v>
      </c>
      <c r="F182" t="s">
        <v>190</v>
      </c>
      <c r="G182" t="s">
        <v>191</v>
      </c>
      <c r="H182" t="s">
        <v>192</v>
      </c>
      <c r="I182">
        <f>I180*J182</f>
        <v>3.6720000000000002</v>
      </c>
      <c r="J182">
        <v>122.4</v>
      </c>
      <c r="K182">
        <v>122.4</v>
      </c>
      <c r="O182">
        <f t="shared" si="171"/>
        <v>3625.73</v>
      </c>
      <c r="P182">
        <f t="shared" si="172"/>
        <v>3625.73</v>
      </c>
      <c r="Q182">
        <f>(ROUND((ROUND(((ET182)*AV182*I182),2)*BB182),2)+ROUND((ROUND(((AE182-(EU182))*AV182*I182),2)*BS182),2))</f>
        <v>0</v>
      </c>
      <c r="R182">
        <f t="shared" si="173"/>
        <v>0</v>
      </c>
      <c r="S182">
        <f t="shared" si="174"/>
        <v>0</v>
      </c>
      <c r="T182">
        <f t="shared" si="175"/>
        <v>0</v>
      </c>
      <c r="U182">
        <f t="shared" si="176"/>
        <v>0</v>
      </c>
      <c r="V182">
        <f t="shared" si="177"/>
        <v>0</v>
      </c>
      <c r="W182">
        <f t="shared" si="178"/>
        <v>0</v>
      </c>
      <c r="X182">
        <f t="shared" si="179"/>
        <v>0</v>
      </c>
      <c r="Y182">
        <f t="shared" si="180"/>
        <v>0</v>
      </c>
      <c r="AA182">
        <v>50444024</v>
      </c>
      <c r="AB182">
        <f t="shared" si="181"/>
        <v>114.15</v>
      </c>
      <c r="AC182">
        <f>ROUND((ES182),6)</f>
        <v>114.15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183"/>
        <v>0</v>
      </c>
      <c r="AH182">
        <f>(EW182)</f>
        <v>0</v>
      </c>
      <c r="AI182">
        <f>(EX182)</f>
        <v>0</v>
      </c>
      <c r="AJ182">
        <f t="shared" si="185"/>
        <v>0</v>
      </c>
      <c r="AK182">
        <v>114.15</v>
      </c>
      <c r="AL182">
        <v>114.15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8.65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193</v>
      </c>
      <c r="BM182">
        <v>93</v>
      </c>
      <c r="BN182">
        <v>0</v>
      </c>
      <c r="BO182" t="s">
        <v>190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828</v>
      </c>
      <c r="CO182">
        <v>0</v>
      </c>
      <c r="CP182">
        <f t="shared" si="186"/>
        <v>3625.73</v>
      </c>
      <c r="CQ182">
        <f t="shared" si="187"/>
        <v>987.4</v>
      </c>
      <c r="CR182">
        <f>(ROUND((ROUND(((ET182)*AV182*1),2)*BB182),2)+ROUND((ROUND(((AE182-(EU182))*AV182*1),2)*BS182),2))</f>
        <v>0</v>
      </c>
      <c r="CS182">
        <f t="shared" si="188"/>
        <v>0</v>
      </c>
      <c r="CT182">
        <f t="shared" si="189"/>
        <v>0</v>
      </c>
      <c r="CU182">
        <f t="shared" si="190"/>
        <v>0</v>
      </c>
      <c r="CV182">
        <f t="shared" si="191"/>
        <v>0</v>
      </c>
      <c r="CW182">
        <f t="shared" si="192"/>
        <v>0</v>
      </c>
      <c r="CX182">
        <f t="shared" si="193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104</v>
      </c>
      <c r="DO182">
        <v>70</v>
      </c>
      <c r="DP182">
        <v>1</v>
      </c>
      <c r="DQ182">
        <v>1</v>
      </c>
      <c r="DU182">
        <v>1005</v>
      </c>
      <c r="DV182" t="s">
        <v>192</v>
      </c>
      <c r="DW182" t="s">
        <v>192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49571013</v>
      </c>
      <c r="EF182">
        <v>30</v>
      </c>
      <c r="EG182" t="s">
        <v>129</v>
      </c>
      <c r="EH182">
        <v>0</v>
      </c>
      <c r="EI182" t="s">
        <v>3</v>
      </c>
      <c r="EJ182">
        <v>1</v>
      </c>
      <c r="EK182">
        <v>93</v>
      </c>
      <c r="EL182" t="s">
        <v>186</v>
      </c>
      <c r="EM182" t="s">
        <v>187</v>
      </c>
      <c r="EO182" t="s">
        <v>188</v>
      </c>
      <c r="EQ182">
        <v>0</v>
      </c>
      <c r="ER182">
        <v>114.15</v>
      </c>
      <c r="ES182">
        <v>114.15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94"/>
        <v>0</v>
      </c>
      <c r="FS182">
        <v>0</v>
      </c>
      <c r="FX182">
        <v>104</v>
      </c>
      <c r="FY182">
        <v>70</v>
      </c>
      <c r="GA182" t="s">
        <v>3</v>
      </c>
      <c r="GD182">
        <v>0</v>
      </c>
      <c r="GF182">
        <v>609233918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95"/>
        <v>0</v>
      </c>
      <c r="GM182">
        <f t="shared" si="196"/>
        <v>3625.73</v>
      </c>
      <c r="GN182">
        <f t="shared" si="197"/>
        <v>3625.73</v>
      </c>
      <c r="GO182">
        <f t="shared" si="198"/>
        <v>0</v>
      </c>
      <c r="GP182">
        <f t="shared" si="199"/>
        <v>0</v>
      </c>
      <c r="GR182">
        <v>0</v>
      </c>
      <c r="GS182">
        <v>3</v>
      </c>
      <c r="GT182">
        <v>0</v>
      </c>
      <c r="GU182" t="s">
        <v>3</v>
      </c>
      <c r="GV182">
        <f t="shared" si="200"/>
        <v>0</v>
      </c>
      <c r="GW182">
        <v>1</v>
      </c>
      <c r="GX182">
        <f t="shared" si="201"/>
        <v>0</v>
      </c>
      <c r="HA182">
        <v>0</v>
      </c>
      <c r="HB182">
        <v>0</v>
      </c>
      <c r="HC182">
        <f t="shared" si="202"/>
        <v>0</v>
      </c>
      <c r="HE182" t="s">
        <v>3</v>
      </c>
      <c r="HF182" t="s">
        <v>3</v>
      </c>
      <c r="HM182" t="s">
        <v>23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ROW(SmtRes!A80)</f>
        <v>80</v>
      </c>
      <c r="D183" s="2">
        <f>ROW(EtalonRes!A72)</f>
        <v>72</v>
      </c>
      <c r="E183" s="2" t="s">
        <v>194</v>
      </c>
      <c r="F183" s="2" t="s">
        <v>195</v>
      </c>
      <c r="G183" s="2" t="s">
        <v>196</v>
      </c>
      <c r="H183" s="2" t="s">
        <v>127</v>
      </c>
      <c r="I183" s="2">
        <f>ROUND(3.1/100,9)</f>
        <v>3.1E-2</v>
      </c>
      <c r="J183" s="2">
        <v>0</v>
      </c>
      <c r="K183" s="2">
        <f>ROUND(3.1/100,9)</f>
        <v>3.1E-2</v>
      </c>
      <c r="L183" s="2"/>
      <c r="M183" s="2"/>
      <c r="N183" s="2"/>
      <c r="O183" s="2">
        <f t="shared" si="171"/>
        <v>0.82</v>
      </c>
      <c r="P183" s="2">
        <f t="shared" si="172"/>
        <v>0</v>
      </c>
      <c r="Q183" s="2">
        <f>(ROUND((ROUND((((ET183*1.25))*AV183*I183),2)*BB183),2)+ROUND((ROUND(((AE183-((EU183*1.25)))*AV183*I183),2)*BS183),2))</f>
        <v>0</v>
      </c>
      <c r="R183" s="2">
        <f t="shared" si="173"/>
        <v>0</v>
      </c>
      <c r="S183" s="2">
        <f t="shared" si="174"/>
        <v>0.82</v>
      </c>
      <c r="T183" s="2">
        <f t="shared" si="175"/>
        <v>0</v>
      </c>
      <c r="U183" s="2">
        <f t="shared" si="176"/>
        <v>7.343899999999999E-2</v>
      </c>
      <c r="V183" s="2">
        <f t="shared" si="177"/>
        <v>0</v>
      </c>
      <c r="W183" s="2">
        <f t="shared" si="178"/>
        <v>0</v>
      </c>
      <c r="X183" s="2">
        <f t="shared" si="179"/>
        <v>0.75</v>
      </c>
      <c r="Y183" s="2">
        <f t="shared" si="180"/>
        <v>0.56999999999999995</v>
      </c>
      <c r="Z183" s="2"/>
      <c r="AA183" s="2">
        <v>50444023</v>
      </c>
      <c r="AB183" s="2">
        <f t="shared" si="181"/>
        <v>26.484500000000001</v>
      </c>
      <c r="AC183" s="2">
        <f>ROUND(((ES183*1)),6)</f>
        <v>0</v>
      </c>
      <c r="AD183" s="2">
        <f>ROUND(((((ET183*1.25))-((EU183*1.25)))+AE183),6)</f>
        <v>0</v>
      </c>
      <c r="AE183" s="2">
        <f>ROUND(((EU183*1.25)),6)</f>
        <v>0</v>
      </c>
      <c r="AF183" s="2">
        <f>ROUND(((EV183*1.15)),6)</f>
        <v>26.484500000000001</v>
      </c>
      <c r="AG183" s="2">
        <f t="shared" si="183"/>
        <v>0</v>
      </c>
      <c r="AH183" s="2">
        <f>((EW183*1.15))</f>
        <v>2.3689999999999998</v>
      </c>
      <c r="AI183" s="2">
        <f>((EX183*1.25))</f>
        <v>0</v>
      </c>
      <c r="AJ183" s="2">
        <f t="shared" si="185"/>
        <v>0</v>
      </c>
      <c r="AK183" s="2">
        <v>23.03</v>
      </c>
      <c r="AL183" s="2">
        <v>0</v>
      </c>
      <c r="AM183" s="2">
        <v>0</v>
      </c>
      <c r="AN183" s="2">
        <v>0</v>
      </c>
      <c r="AO183" s="2">
        <v>23.03</v>
      </c>
      <c r="AP183" s="2">
        <v>0</v>
      </c>
      <c r="AQ183" s="2">
        <v>2.06</v>
      </c>
      <c r="AR183" s="2">
        <v>0</v>
      </c>
      <c r="AS183" s="2">
        <v>0</v>
      </c>
      <c r="AT183" s="2">
        <v>91</v>
      </c>
      <c r="AU183" s="2">
        <v>70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197</v>
      </c>
      <c r="BK183" s="2"/>
      <c r="BL183" s="2"/>
      <c r="BM183" s="2">
        <v>145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91</v>
      </c>
      <c r="CA183" s="2">
        <v>70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828</v>
      </c>
      <c r="CO183" s="2">
        <v>0</v>
      </c>
      <c r="CP183" s="2">
        <f t="shared" si="186"/>
        <v>0.82</v>
      </c>
      <c r="CQ183" s="2">
        <f t="shared" si="187"/>
        <v>0</v>
      </c>
      <c r="CR183" s="2">
        <f>(ROUND((ROUND((((ET183*1.25))*AV183*1),2)*BB183),2)+ROUND((ROUND(((AE183-((EU183*1.25)))*AV183*1),2)*BS183),2))</f>
        <v>0</v>
      </c>
      <c r="CS183" s="2">
        <f t="shared" si="188"/>
        <v>0</v>
      </c>
      <c r="CT183" s="2">
        <f t="shared" si="189"/>
        <v>26.48</v>
      </c>
      <c r="CU183" s="2">
        <f t="shared" si="190"/>
        <v>0</v>
      </c>
      <c r="CV183" s="2">
        <f t="shared" si="191"/>
        <v>2.3689999999999998</v>
      </c>
      <c r="CW183" s="2">
        <f t="shared" si="192"/>
        <v>0</v>
      </c>
      <c r="CX183" s="2">
        <f t="shared" si="193"/>
        <v>0</v>
      </c>
      <c r="CY183" s="2">
        <f>((S183*BZ183)/100)</f>
        <v>0.74619999999999986</v>
      </c>
      <c r="CZ183" s="2">
        <f>((S183*CA183)/100)</f>
        <v>0.57399999999999995</v>
      </c>
      <c r="DA183" s="2"/>
      <c r="DB183" s="2"/>
      <c r="DC183" s="2" t="s">
        <v>3</v>
      </c>
      <c r="DD183" s="2" t="s">
        <v>23</v>
      </c>
      <c r="DE183" s="2" t="s">
        <v>184</v>
      </c>
      <c r="DF183" s="2" t="s">
        <v>184</v>
      </c>
      <c r="DG183" s="2" t="s">
        <v>185</v>
      </c>
      <c r="DH183" s="2" t="s">
        <v>3</v>
      </c>
      <c r="DI183" s="2" t="s">
        <v>185</v>
      </c>
      <c r="DJ183" s="2" t="s">
        <v>184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1003</v>
      </c>
      <c r="DV183" s="2" t="s">
        <v>127</v>
      </c>
      <c r="DW183" s="2" t="s">
        <v>127</v>
      </c>
      <c r="DX183" s="2">
        <v>100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49571065</v>
      </c>
      <c r="EF183" s="2">
        <v>30</v>
      </c>
      <c r="EG183" s="2" t="s">
        <v>129</v>
      </c>
      <c r="EH183" s="2">
        <v>0</v>
      </c>
      <c r="EI183" s="2" t="s">
        <v>3</v>
      </c>
      <c r="EJ183" s="2">
        <v>1</v>
      </c>
      <c r="EK183" s="2">
        <v>145</v>
      </c>
      <c r="EL183" s="2" t="s">
        <v>198</v>
      </c>
      <c r="EM183" s="2" t="s">
        <v>199</v>
      </c>
      <c r="EN183" s="2"/>
      <c r="EO183" s="2" t="s">
        <v>188</v>
      </c>
      <c r="EP183" s="2"/>
      <c r="EQ183" s="2">
        <v>131072</v>
      </c>
      <c r="ER183" s="2">
        <v>23.03</v>
      </c>
      <c r="ES183" s="2">
        <v>0</v>
      </c>
      <c r="ET183" s="2">
        <v>0</v>
      </c>
      <c r="EU183" s="2">
        <v>0</v>
      </c>
      <c r="EV183" s="2">
        <v>23.03</v>
      </c>
      <c r="EW183" s="2">
        <v>2.06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94"/>
        <v>0</v>
      </c>
      <c r="FS183" s="2">
        <v>0</v>
      </c>
      <c r="FT183" s="2"/>
      <c r="FU183" s="2"/>
      <c r="FV183" s="2"/>
      <c r="FW183" s="2"/>
      <c r="FX183" s="2">
        <v>91</v>
      </c>
      <c r="FY183" s="2">
        <v>70</v>
      </c>
      <c r="FZ183" s="2"/>
      <c r="GA183" s="2" t="s">
        <v>3</v>
      </c>
      <c r="GB183" s="2"/>
      <c r="GC183" s="2"/>
      <c r="GD183" s="2">
        <v>0</v>
      </c>
      <c r="GE183" s="2"/>
      <c r="GF183" s="2">
        <v>-1267435042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0</v>
      </c>
      <c r="GL183" s="2">
        <f t="shared" si="195"/>
        <v>0</v>
      </c>
      <c r="GM183" s="2">
        <f t="shared" si="196"/>
        <v>2.14</v>
      </c>
      <c r="GN183" s="2">
        <f t="shared" si="197"/>
        <v>2.14</v>
      </c>
      <c r="GO183" s="2">
        <f t="shared" si="198"/>
        <v>0</v>
      </c>
      <c r="GP183" s="2">
        <f t="shared" si="199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200"/>
        <v>0</v>
      </c>
      <c r="GW183" s="2">
        <v>1</v>
      </c>
      <c r="GX183" s="2">
        <f t="shared" si="201"/>
        <v>0</v>
      </c>
      <c r="GY183" s="2"/>
      <c r="GZ183" s="2"/>
      <c r="HA183" s="2">
        <v>0</v>
      </c>
      <c r="HB183" s="2">
        <v>0</v>
      </c>
      <c r="HC183" s="2">
        <f t="shared" si="202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ROW(SmtRes!A82)</f>
        <v>82</v>
      </c>
      <c r="D184">
        <f>ROW(EtalonRes!A74)</f>
        <v>74</v>
      </c>
      <c r="E184" t="s">
        <v>194</v>
      </c>
      <c r="F184" t="s">
        <v>195</v>
      </c>
      <c r="G184" t="s">
        <v>196</v>
      </c>
      <c r="H184" t="s">
        <v>127</v>
      </c>
      <c r="I184">
        <f>ROUND(3.1/100,9)</f>
        <v>3.1E-2</v>
      </c>
      <c r="J184">
        <v>0</v>
      </c>
      <c r="K184">
        <f>ROUND(3.1/100,9)</f>
        <v>3.1E-2</v>
      </c>
      <c r="O184">
        <f t="shared" si="171"/>
        <v>27.95</v>
      </c>
      <c r="P184">
        <f t="shared" si="172"/>
        <v>0</v>
      </c>
      <c r="Q184">
        <f>(ROUND((ROUND((((ET184*1.25))*AV184*I184),2)*BB184),2)+ROUND((ROUND(((AE184-((EU184*1.25)))*AV184*I184),2)*BS184),2))</f>
        <v>0</v>
      </c>
      <c r="R184">
        <f t="shared" si="173"/>
        <v>0</v>
      </c>
      <c r="S184">
        <f t="shared" si="174"/>
        <v>27.95</v>
      </c>
      <c r="T184">
        <f t="shared" si="175"/>
        <v>0</v>
      </c>
      <c r="U184">
        <f t="shared" si="176"/>
        <v>7.343899999999999E-2</v>
      </c>
      <c r="V184">
        <f t="shared" si="177"/>
        <v>0</v>
      </c>
      <c r="W184">
        <f t="shared" si="178"/>
        <v>0</v>
      </c>
      <c r="X184">
        <f t="shared" si="179"/>
        <v>20.96</v>
      </c>
      <c r="Y184">
        <f t="shared" si="180"/>
        <v>11.46</v>
      </c>
      <c r="AA184">
        <v>50444024</v>
      </c>
      <c r="AB184">
        <f t="shared" si="181"/>
        <v>26.484500000000001</v>
      </c>
      <c r="AC184">
        <f>ROUND(((ES184*1)),6)</f>
        <v>0</v>
      </c>
      <c r="AD184">
        <f>ROUND(((((ET184*1.25))-((EU184*1.25)))+AE184),6)</f>
        <v>0</v>
      </c>
      <c r="AE184">
        <f>ROUND(((EU184*1.25)),6)</f>
        <v>0</v>
      </c>
      <c r="AF184">
        <f>ROUND(((EV184*1.15)),6)</f>
        <v>26.484500000000001</v>
      </c>
      <c r="AG184">
        <f t="shared" si="183"/>
        <v>0</v>
      </c>
      <c r="AH184">
        <f>((EW184*1.15))</f>
        <v>2.3689999999999998</v>
      </c>
      <c r="AI184">
        <f>((EX184*1.25))</f>
        <v>0</v>
      </c>
      <c r="AJ184">
        <f t="shared" si="185"/>
        <v>0</v>
      </c>
      <c r="AK184">
        <v>23.03</v>
      </c>
      <c r="AL184">
        <v>0</v>
      </c>
      <c r="AM184">
        <v>0</v>
      </c>
      <c r="AN184">
        <v>0</v>
      </c>
      <c r="AO184">
        <v>23.03</v>
      </c>
      <c r="AP184">
        <v>0</v>
      </c>
      <c r="AQ184">
        <v>2.06</v>
      </c>
      <c r="AR184">
        <v>0</v>
      </c>
      <c r="AS184">
        <v>0</v>
      </c>
      <c r="AT184">
        <v>75</v>
      </c>
      <c r="AU184">
        <v>41</v>
      </c>
      <c r="AV184">
        <v>1</v>
      </c>
      <c r="AW184">
        <v>1</v>
      </c>
      <c r="AZ184">
        <v>1</v>
      </c>
      <c r="BA184">
        <v>34.090000000000003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197</v>
      </c>
      <c r="BM184">
        <v>145</v>
      </c>
      <c r="BN184">
        <v>0</v>
      </c>
      <c r="BO184" t="s">
        <v>195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75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828</v>
      </c>
      <c r="CO184">
        <v>0</v>
      </c>
      <c r="CP184">
        <f t="shared" si="186"/>
        <v>27.95</v>
      </c>
      <c r="CQ184">
        <f t="shared" si="187"/>
        <v>0</v>
      </c>
      <c r="CR184">
        <f>(ROUND((ROUND((((ET184*1.25))*AV184*1),2)*BB184),2)+ROUND((ROUND(((AE184-((EU184*1.25)))*AV184*1),2)*BS184),2))</f>
        <v>0</v>
      </c>
      <c r="CS184">
        <f t="shared" si="188"/>
        <v>0</v>
      </c>
      <c r="CT184">
        <f t="shared" si="189"/>
        <v>902.7</v>
      </c>
      <c r="CU184">
        <f t="shared" si="190"/>
        <v>0</v>
      </c>
      <c r="CV184">
        <f t="shared" si="191"/>
        <v>2.3689999999999998</v>
      </c>
      <c r="CW184">
        <f t="shared" si="192"/>
        <v>0</v>
      </c>
      <c r="CX184">
        <f t="shared" si="193"/>
        <v>0</v>
      </c>
      <c r="CY184">
        <f>S184*(BZ184/100)</f>
        <v>20.962499999999999</v>
      </c>
      <c r="CZ184">
        <f>S184*(CA184/100)</f>
        <v>11.459499999999998</v>
      </c>
      <c r="DC184" t="s">
        <v>3</v>
      </c>
      <c r="DD184" t="s">
        <v>23</v>
      </c>
      <c r="DE184" t="s">
        <v>184</v>
      </c>
      <c r="DF184" t="s">
        <v>184</v>
      </c>
      <c r="DG184" t="s">
        <v>185</v>
      </c>
      <c r="DH184" t="s">
        <v>3</v>
      </c>
      <c r="DI184" t="s">
        <v>185</v>
      </c>
      <c r="DJ184" t="s">
        <v>184</v>
      </c>
      <c r="DK184" t="s">
        <v>3</v>
      </c>
      <c r="DL184" t="s">
        <v>3</v>
      </c>
      <c r="DM184" t="s">
        <v>3</v>
      </c>
      <c r="DN184">
        <v>91</v>
      </c>
      <c r="DO184">
        <v>70</v>
      </c>
      <c r="DP184">
        <v>1</v>
      </c>
      <c r="DQ184">
        <v>1</v>
      </c>
      <c r="DU184">
        <v>1003</v>
      </c>
      <c r="DV184" t="s">
        <v>127</v>
      </c>
      <c r="DW184" t="s">
        <v>127</v>
      </c>
      <c r="DX184">
        <v>100</v>
      </c>
      <c r="DZ184" t="s">
        <v>3</v>
      </c>
      <c r="EA184" t="s">
        <v>3</v>
      </c>
      <c r="EB184" t="s">
        <v>3</v>
      </c>
      <c r="EC184" t="s">
        <v>3</v>
      </c>
      <c r="EE184">
        <v>49571065</v>
      </c>
      <c r="EF184">
        <v>30</v>
      </c>
      <c r="EG184" t="s">
        <v>129</v>
      </c>
      <c r="EH184">
        <v>0</v>
      </c>
      <c r="EI184" t="s">
        <v>3</v>
      </c>
      <c r="EJ184">
        <v>1</v>
      </c>
      <c r="EK184">
        <v>145</v>
      </c>
      <c r="EL184" t="s">
        <v>198</v>
      </c>
      <c r="EM184" t="s">
        <v>199</v>
      </c>
      <c r="EO184" t="s">
        <v>188</v>
      </c>
      <c r="EQ184">
        <v>131072</v>
      </c>
      <c r="ER184">
        <v>23.03</v>
      </c>
      <c r="ES184">
        <v>0</v>
      </c>
      <c r="ET184">
        <v>0</v>
      </c>
      <c r="EU184">
        <v>0</v>
      </c>
      <c r="EV184">
        <v>23.03</v>
      </c>
      <c r="EW184">
        <v>2.06</v>
      </c>
      <c r="EX184">
        <v>0</v>
      </c>
      <c r="EY184">
        <v>0</v>
      </c>
      <c r="FQ184">
        <v>0</v>
      </c>
      <c r="FR184">
        <f t="shared" si="194"/>
        <v>0</v>
      </c>
      <c r="FS184">
        <v>0</v>
      </c>
      <c r="FX184">
        <v>91</v>
      </c>
      <c r="FY184">
        <v>70</v>
      </c>
      <c r="GA184" t="s">
        <v>3</v>
      </c>
      <c r="GD184">
        <v>0</v>
      </c>
      <c r="GF184">
        <v>-1267435042</v>
      </c>
      <c r="GG184">
        <v>2</v>
      </c>
      <c r="GH184">
        <v>1</v>
      </c>
      <c r="GI184">
        <v>2</v>
      </c>
      <c r="GJ184">
        <v>0</v>
      </c>
      <c r="GK184">
        <f>ROUND(R184*(S12)/100,2)</f>
        <v>0</v>
      </c>
      <c r="GL184">
        <f t="shared" si="195"/>
        <v>0</v>
      </c>
      <c r="GM184">
        <f t="shared" si="196"/>
        <v>60.37</v>
      </c>
      <c r="GN184">
        <f t="shared" si="197"/>
        <v>60.37</v>
      </c>
      <c r="GO184">
        <f t="shared" si="198"/>
        <v>0</v>
      </c>
      <c r="GP184">
        <f t="shared" si="199"/>
        <v>0</v>
      </c>
      <c r="GR184">
        <v>0</v>
      </c>
      <c r="GS184">
        <v>3</v>
      </c>
      <c r="GT184">
        <v>0</v>
      </c>
      <c r="GU184" t="s">
        <v>3</v>
      </c>
      <c r="GV184">
        <f t="shared" si="200"/>
        <v>0</v>
      </c>
      <c r="GW184">
        <v>1</v>
      </c>
      <c r="GX184">
        <f t="shared" si="201"/>
        <v>0</v>
      </c>
      <c r="HA184">
        <v>0</v>
      </c>
      <c r="HB184">
        <v>0</v>
      </c>
      <c r="HC184">
        <f t="shared" si="202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">
      <c r="A185" s="2">
        <v>18</v>
      </c>
      <c r="B185" s="2">
        <v>1</v>
      </c>
      <c r="C185" s="2">
        <v>80</v>
      </c>
      <c r="D185" s="2"/>
      <c r="E185" s="2" t="s">
        <v>200</v>
      </c>
      <c r="F185" s="2" t="s">
        <v>201</v>
      </c>
      <c r="G185" s="2" t="s">
        <v>202</v>
      </c>
      <c r="H185" s="2" t="s">
        <v>203</v>
      </c>
      <c r="I185" s="2">
        <f>I183*J185</f>
        <v>3.1</v>
      </c>
      <c r="J185" s="2">
        <v>100</v>
      </c>
      <c r="K185" s="2">
        <v>100</v>
      </c>
      <c r="L185" s="2"/>
      <c r="M185" s="2"/>
      <c r="N185" s="2"/>
      <c r="O185" s="2">
        <f t="shared" si="171"/>
        <v>12.59</v>
      </c>
      <c r="P185" s="2">
        <f t="shared" si="172"/>
        <v>12.59</v>
      </c>
      <c r="Q185" s="2">
        <f>(ROUND((ROUND(((ET185)*AV185*I185),2)*BB185),2)+ROUND((ROUND(((AE185-(EU185))*AV185*I185),2)*BS185),2))</f>
        <v>0</v>
      </c>
      <c r="R185" s="2">
        <f t="shared" si="173"/>
        <v>0</v>
      </c>
      <c r="S185" s="2">
        <f t="shared" si="174"/>
        <v>0</v>
      </c>
      <c r="T185" s="2">
        <f t="shared" si="175"/>
        <v>0</v>
      </c>
      <c r="U185" s="2">
        <f t="shared" si="176"/>
        <v>0</v>
      </c>
      <c r="V185" s="2">
        <f t="shared" si="177"/>
        <v>0</v>
      </c>
      <c r="W185" s="2">
        <f t="shared" si="178"/>
        <v>0</v>
      </c>
      <c r="X185" s="2">
        <f t="shared" si="179"/>
        <v>0</v>
      </c>
      <c r="Y185" s="2">
        <f t="shared" si="180"/>
        <v>0</v>
      </c>
      <c r="Z185" s="2"/>
      <c r="AA185" s="2">
        <v>50444023</v>
      </c>
      <c r="AB185" s="2">
        <f t="shared" si="181"/>
        <v>4.0599999999999996</v>
      </c>
      <c r="AC185" s="2">
        <f>ROUND((ES185),6)</f>
        <v>4.0599999999999996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83"/>
        <v>0</v>
      </c>
      <c r="AH185" s="2">
        <f>(EW185)</f>
        <v>0</v>
      </c>
      <c r="AI185" s="2">
        <f>(EX185)</f>
        <v>0</v>
      </c>
      <c r="AJ185" s="2">
        <f t="shared" si="185"/>
        <v>0</v>
      </c>
      <c r="AK185" s="2">
        <v>4.0599999999999996</v>
      </c>
      <c r="AL185" s="2">
        <v>4.0599999999999996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91</v>
      </c>
      <c r="AU185" s="2">
        <v>70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204</v>
      </c>
      <c r="BK185" s="2"/>
      <c r="BL185" s="2"/>
      <c r="BM185" s="2">
        <v>145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91</v>
      </c>
      <c r="CA185" s="2">
        <v>70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828</v>
      </c>
      <c r="CO185" s="2">
        <v>0</v>
      </c>
      <c r="CP185" s="2">
        <f t="shared" si="186"/>
        <v>12.59</v>
      </c>
      <c r="CQ185" s="2">
        <f t="shared" si="187"/>
        <v>4.0599999999999996</v>
      </c>
      <c r="CR185" s="2">
        <f>(ROUND((ROUND(((ET185)*AV185*1),2)*BB185),2)+ROUND((ROUND(((AE185-(EU185))*AV185*1),2)*BS185),2))</f>
        <v>0</v>
      </c>
      <c r="CS185" s="2">
        <f t="shared" si="188"/>
        <v>0</v>
      </c>
      <c r="CT185" s="2">
        <f t="shared" si="189"/>
        <v>0</v>
      </c>
      <c r="CU185" s="2">
        <f t="shared" si="190"/>
        <v>0</v>
      </c>
      <c r="CV185" s="2">
        <f t="shared" si="191"/>
        <v>0</v>
      </c>
      <c r="CW185" s="2">
        <f t="shared" si="192"/>
        <v>0</v>
      </c>
      <c r="CX185" s="2">
        <f t="shared" si="193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1003</v>
      </c>
      <c r="DV185" s="2" t="s">
        <v>203</v>
      </c>
      <c r="DW185" s="2" t="s">
        <v>203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49571065</v>
      </c>
      <c r="EF185" s="2">
        <v>30</v>
      </c>
      <c r="EG185" s="2" t="s">
        <v>129</v>
      </c>
      <c r="EH185" s="2">
        <v>0</v>
      </c>
      <c r="EI185" s="2" t="s">
        <v>3</v>
      </c>
      <c r="EJ185" s="2">
        <v>1</v>
      </c>
      <c r="EK185" s="2">
        <v>145</v>
      </c>
      <c r="EL185" s="2" t="s">
        <v>198</v>
      </c>
      <c r="EM185" s="2" t="s">
        <v>199</v>
      </c>
      <c r="EN185" s="2"/>
      <c r="EO185" s="2" t="s">
        <v>188</v>
      </c>
      <c r="EP185" s="2"/>
      <c r="EQ185" s="2">
        <v>0</v>
      </c>
      <c r="ER185" s="2">
        <v>4.0599999999999996</v>
      </c>
      <c r="ES185" s="2">
        <v>4.0599999999999996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94"/>
        <v>0</v>
      </c>
      <c r="FS185" s="2">
        <v>0</v>
      </c>
      <c r="FT185" s="2"/>
      <c r="FU185" s="2"/>
      <c r="FV185" s="2"/>
      <c r="FW185" s="2"/>
      <c r="FX185" s="2">
        <v>91</v>
      </c>
      <c r="FY185" s="2">
        <v>70</v>
      </c>
      <c r="FZ185" s="2"/>
      <c r="GA185" s="2" t="s">
        <v>3</v>
      </c>
      <c r="GB185" s="2"/>
      <c r="GC185" s="2"/>
      <c r="GD185" s="2">
        <v>0</v>
      </c>
      <c r="GE185" s="2"/>
      <c r="GF185" s="2">
        <v>115491783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95"/>
        <v>0</v>
      </c>
      <c r="GM185" s="2">
        <f t="shared" si="196"/>
        <v>12.59</v>
      </c>
      <c r="GN185" s="2">
        <f t="shared" si="197"/>
        <v>12.59</v>
      </c>
      <c r="GO185" s="2">
        <f t="shared" si="198"/>
        <v>0</v>
      </c>
      <c r="GP185" s="2">
        <f t="shared" si="199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200"/>
        <v>0</v>
      </c>
      <c r="GW185" s="2">
        <v>1</v>
      </c>
      <c r="GX185" s="2">
        <f t="shared" si="201"/>
        <v>0</v>
      </c>
      <c r="GY185" s="2"/>
      <c r="GZ185" s="2"/>
      <c r="HA185" s="2">
        <v>0</v>
      </c>
      <c r="HB185" s="2">
        <v>0</v>
      </c>
      <c r="HC185" s="2">
        <f t="shared" si="202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23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82</v>
      </c>
      <c r="E186" t="s">
        <v>200</v>
      </c>
      <c r="F186" t="s">
        <v>201</v>
      </c>
      <c r="G186" t="s">
        <v>202</v>
      </c>
      <c r="H186" t="s">
        <v>203</v>
      </c>
      <c r="I186">
        <f>I184*J186</f>
        <v>3.1</v>
      </c>
      <c r="J186">
        <v>100</v>
      </c>
      <c r="K186">
        <v>100</v>
      </c>
      <c r="O186">
        <f t="shared" si="171"/>
        <v>43.31</v>
      </c>
      <c r="P186">
        <f t="shared" si="172"/>
        <v>43.31</v>
      </c>
      <c r="Q186">
        <f>(ROUND((ROUND(((ET186)*AV186*I186),2)*BB186),2)+ROUND((ROUND(((AE186-(EU186))*AV186*I186),2)*BS186),2))</f>
        <v>0</v>
      </c>
      <c r="R186">
        <f t="shared" si="173"/>
        <v>0</v>
      </c>
      <c r="S186">
        <f t="shared" si="174"/>
        <v>0</v>
      </c>
      <c r="T186">
        <f t="shared" si="175"/>
        <v>0</v>
      </c>
      <c r="U186">
        <f t="shared" si="176"/>
        <v>0</v>
      </c>
      <c r="V186">
        <f t="shared" si="177"/>
        <v>0</v>
      </c>
      <c r="W186">
        <f t="shared" si="178"/>
        <v>0</v>
      </c>
      <c r="X186">
        <f t="shared" si="179"/>
        <v>0</v>
      </c>
      <c r="Y186">
        <f t="shared" si="180"/>
        <v>0</v>
      </c>
      <c r="AA186">
        <v>50444024</v>
      </c>
      <c r="AB186">
        <f t="shared" si="181"/>
        <v>4.0599999999999996</v>
      </c>
      <c r="AC186">
        <f>ROUND((ES186),6)</f>
        <v>4.0599999999999996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83"/>
        <v>0</v>
      </c>
      <c r="AH186">
        <f>(EW186)</f>
        <v>0</v>
      </c>
      <c r="AI186">
        <f>(EX186)</f>
        <v>0</v>
      </c>
      <c r="AJ186">
        <f t="shared" si="185"/>
        <v>0</v>
      </c>
      <c r="AK186">
        <v>4.0599999999999996</v>
      </c>
      <c r="AL186">
        <v>4.0599999999999996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3.44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204</v>
      </c>
      <c r="BM186">
        <v>145</v>
      </c>
      <c r="BN186">
        <v>0</v>
      </c>
      <c r="BO186" t="s">
        <v>201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828</v>
      </c>
      <c r="CO186">
        <v>0</v>
      </c>
      <c r="CP186">
        <f t="shared" si="186"/>
        <v>43.31</v>
      </c>
      <c r="CQ186">
        <f t="shared" si="187"/>
        <v>13.97</v>
      </c>
      <c r="CR186">
        <f>(ROUND((ROUND(((ET186)*AV186*1),2)*BB186),2)+ROUND((ROUND(((AE186-(EU186))*AV186*1),2)*BS186),2))</f>
        <v>0</v>
      </c>
      <c r="CS186">
        <f t="shared" si="188"/>
        <v>0</v>
      </c>
      <c r="CT186">
        <f t="shared" si="189"/>
        <v>0</v>
      </c>
      <c r="CU186">
        <f t="shared" si="190"/>
        <v>0</v>
      </c>
      <c r="CV186">
        <f t="shared" si="191"/>
        <v>0</v>
      </c>
      <c r="CW186">
        <f t="shared" si="192"/>
        <v>0</v>
      </c>
      <c r="CX186">
        <f t="shared" si="193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91</v>
      </c>
      <c r="DO186">
        <v>70</v>
      </c>
      <c r="DP186">
        <v>1</v>
      </c>
      <c r="DQ186">
        <v>1</v>
      </c>
      <c r="DU186">
        <v>1003</v>
      </c>
      <c r="DV186" t="s">
        <v>203</v>
      </c>
      <c r="DW186" t="s">
        <v>203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49571065</v>
      </c>
      <c r="EF186">
        <v>30</v>
      </c>
      <c r="EG186" t="s">
        <v>129</v>
      </c>
      <c r="EH186">
        <v>0</v>
      </c>
      <c r="EI186" t="s">
        <v>3</v>
      </c>
      <c r="EJ186">
        <v>1</v>
      </c>
      <c r="EK186">
        <v>145</v>
      </c>
      <c r="EL186" t="s">
        <v>198</v>
      </c>
      <c r="EM186" t="s">
        <v>199</v>
      </c>
      <c r="EO186" t="s">
        <v>188</v>
      </c>
      <c r="EQ186">
        <v>0</v>
      </c>
      <c r="ER186">
        <v>4.0599999999999996</v>
      </c>
      <c r="ES186">
        <v>4.0599999999999996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94"/>
        <v>0</v>
      </c>
      <c r="FS186">
        <v>0</v>
      </c>
      <c r="FX186">
        <v>91</v>
      </c>
      <c r="FY186">
        <v>70</v>
      </c>
      <c r="GA186" t="s">
        <v>3</v>
      </c>
      <c r="GD186">
        <v>0</v>
      </c>
      <c r="GF186">
        <v>115491783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95"/>
        <v>0</v>
      </c>
      <c r="GM186">
        <f t="shared" si="196"/>
        <v>43.31</v>
      </c>
      <c r="GN186">
        <f t="shared" si="197"/>
        <v>43.31</v>
      </c>
      <c r="GO186">
        <f t="shared" si="198"/>
        <v>0</v>
      </c>
      <c r="GP186">
        <f t="shared" si="199"/>
        <v>0</v>
      </c>
      <c r="GR186">
        <v>0</v>
      </c>
      <c r="GS186">
        <v>3</v>
      </c>
      <c r="GT186">
        <v>0</v>
      </c>
      <c r="GU186" t="s">
        <v>3</v>
      </c>
      <c r="GV186">
        <f t="shared" si="200"/>
        <v>0</v>
      </c>
      <c r="GW186">
        <v>1</v>
      </c>
      <c r="GX186">
        <f t="shared" si="201"/>
        <v>0</v>
      </c>
      <c r="HA186">
        <v>0</v>
      </c>
      <c r="HB186">
        <v>0</v>
      </c>
      <c r="HC186">
        <f t="shared" si="202"/>
        <v>0</v>
      </c>
      <c r="HE186" t="s">
        <v>3</v>
      </c>
      <c r="HF186" t="s">
        <v>3</v>
      </c>
      <c r="HM186" t="s">
        <v>23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ROW(SmtRes!A86)</f>
        <v>86</v>
      </c>
      <c r="D187" s="2">
        <f>ROW(EtalonRes!A78)</f>
        <v>78</v>
      </c>
      <c r="E187" s="2" t="s">
        <v>205</v>
      </c>
      <c r="F187" s="2" t="s">
        <v>206</v>
      </c>
      <c r="G187" s="2" t="s">
        <v>207</v>
      </c>
      <c r="H187" s="2" t="s">
        <v>208</v>
      </c>
      <c r="I187" s="2">
        <f>ROUND((3)/100,9)</f>
        <v>0.03</v>
      </c>
      <c r="J187" s="2">
        <v>0</v>
      </c>
      <c r="K187" s="2">
        <f>ROUND((3)/100,9)</f>
        <v>0.03</v>
      </c>
      <c r="L187" s="2"/>
      <c r="M187" s="2"/>
      <c r="N187" s="2"/>
      <c r="O187" s="2">
        <f t="shared" si="171"/>
        <v>9.19</v>
      </c>
      <c r="P187" s="2">
        <f t="shared" si="172"/>
        <v>0.74</v>
      </c>
      <c r="Q187" s="2">
        <f>(ROUND((ROUND((((ET187*1.25))*AV187*I187),2)*BB187),2)+ROUND((ROUND(((AE187-((EU187*1.25)))*AV187*I187),2)*BS187),2))</f>
        <v>7.0000000000000007E-2</v>
      </c>
      <c r="R187" s="2">
        <f t="shared" si="173"/>
        <v>0</v>
      </c>
      <c r="S187" s="2">
        <f t="shared" si="174"/>
        <v>8.3800000000000008</v>
      </c>
      <c r="T187" s="2">
        <f t="shared" si="175"/>
        <v>0</v>
      </c>
      <c r="U187" s="2">
        <f t="shared" si="176"/>
        <v>0.80488499999999985</v>
      </c>
      <c r="V187" s="2">
        <f t="shared" si="177"/>
        <v>0</v>
      </c>
      <c r="W187" s="2">
        <f t="shared" si="178"/>
        <v>0</v>
      </c>
      <c r="X187" s="2">
        <f t="shared" si="179"/>
        <v>8.7200000000000006</v>
      </c>
      <c r="Y187" s="2">
        <f t="shared" si="180"/>
        <v>5.87</v>
      </c>
      <c r="Z187" s="2"/>
      <c r="AA187" s="2">
        <v>50444023</v>
      </c>
      <c r="AB187" s="2">
        <f t="shared" si="181"/>
        <v>306.3005</v>
      </c>
      <c r="AC187" s="2">
        <f>ROUND(((ES187*1)),6)</f>
        <v>24.75</v>
      </c>
      <c r="AD187" s="2">
        <f>ROUND(((((ET187*1.25))-((EU187*1.25)))+AE187),6)</f>
        <v>2.25</v>
      </c>
      <c r="AE187" s="2">
        <f>ROUND(((EU187*1.25)),6)</f>
        <v>0</v>
      </c>
      <c r="AF187" s="2">
        <f>ROUND(((EV187*1.15)),6)</f>
        <v>279.3005</v>
      </c>
      <c r="AG187" s="2">
        <f t="shared" si="183"/>
        <v>0</v>
      </c>
      <c r="AH187" s="2">
        <f>((EW187*1.15))</f>
        <v>26.829499999999996</v>
      </c>
      <c r="AI187" s="2">
        <f>((EX187*1.25))</f>
        <v>0</v>
      </c>
      <c r="AJ187" s="2">
        <f t="shared" si="185"/>
        <v>0</v>
      </c>
      <c r="AK187" s="2">
        <v>269.42</v>
      </c>
      <c r="AL187" s="2">
        <v>24.75</v>
      </c>
      <c r="AM187" s="2">
        <v>1.8</v>
      </c>
      <c r="AN187" s="2">
        <v>0</v>
      </c>
      <c r="AO187" s="2">
        <v>242.87</v>
      </c>
      <c r="AP187" s="2">
        <v>0</v>
      </c>
      <c r="AQ187" s="2">
        <v>23.33</v>
      </c>
      <c r="AR187" s="2">
        <v>0</v>
      </c>
      <c r="AS187" s="2">
        <v>0</v>
      </c>
      <c r="AT187" s="2">
        <v>104</v>
      </c>
      <c r="AU187" s="2">
        <v>70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209</v>
      </c>
      <c r="BK187" s="2"/>
      <c r="BL187" s="2"/>
      <c r="BM187" s="2">
        <v>89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104</v>
      </c>
      <c r="CA187" s="2">
        <v>70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828</v>
      </c>
      <c r="CO187" s="2">
        <v>0</v>
      </c>
      <c r="CP187" s="2">
        <f t="shared" si="186"/>
        <v>9.1900000000000013</v>
      </c>
      <c r="CQ187" s="2">
        <f t="shared" si="187"/>
        <v>24.75</v>
      </c>
      <c r="CR187" s="2">
        <f>(ROUND((ROUND((((ET187*1.25))*AV187*1),2)*BB187),2)+ROUND((ROUND(((AE187-((EU187*1.25)))*AV187*1),2)*BS187),2))</f>
        <v>2.25</v>
      </c>
      <c r="CS187" s="2">
        <f t="shared" si="188"/>
        <v>0</v>
      </c>
      <c r="CT187" s="2">
        <f t="shared" si="189"/>
        <v>279.3</v>
      </c>
      <c r="CU187" s="2">
        <f t="shared" si="190"/>
        <v>0</v>
      </c>
      <c r="CV187" s="2">
        <f t="shared" si="191"/>
        <v>26.829499999999996</v>
      </c>
      <c r="CW187" s="2">
        <f t="shared" si="192"/>
        <v>0</v>
      </c>
      <c r="CX187" s="2">
        <f t="shared" si="193"/>
        <v>0</v>
      </c>
      <c r="CY187" s="2">
        <f>((S187*BZ187)/100)</f>
        <v>8.7152000000000012</v>
      </c>
      <c r="CZ187" s="2">
        <f>((S187*CA187)/100)</f>
        <v>5.8660000000000005</v>
      </c>
      <c r="DA187" s="2"/>
      <c r="DB187" s="2"/>
      <c r="DC187" s="2" t="s">
        <v>3</v>
      </c>
      <c r="DD187" s="2" t="s">
        <v>23</v>
      </c>
      <c r="DE187" s="2" t="s">
        <v>184</v>
      </c>
      <c r="DF187" s="2" t="s">
        <v>184</v>
      </c>
      <c r="DG187" s="2" t="s">
        <v>185</v>
      </c>
      <c r="DH187" s="2" t="s">
        <v>3</v>
      </c>
      <c r="DI187" s="2" t="s">
        <v>185</v>
      </c>
      <c r="DJ187" s="2" t="s">
        <v>184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208</v>
      </c>
      <c r="DW187" s="2" t="s">
        <v>208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49571009</v>
      </c>
      <c r="EF187" s="2">
        <v>30</v>
      </c>
      <c r="EG187" s="2" t="s">
        <v>129</v>
      </c>
      <c r="EH187" s="2">
        <v>0</v>
      </c>
      <c r="EI187" s="2" t="s">
        <v>3</v>
      </c>
      <c r="EJ187" s="2">
        <v>1</v>
      </c>
      <c r="EK187" s="2">
        <v>89</v>
      </c>
      <c r="EL187" s="2" t="s">
        <v>210</v>
      </c>
      <c r="EM187" s="2" t="s">
        <v>211</v>
      </c>
      <c r="EN187" s="2"/>
      <c r="EO187" s="2" t="s">
        <v>188</v>
      </c>
      <c r="EP187" s="2"/>
      <c r="EQ187" s="2">
        <v>131072</v>
      </c>
      <c r="ER187" s="2">
        <v>269.42</v>
      </c>
      <c r="ES187" s="2">
        <v>24.75</v>
      </c>
      <c r="ET187" s="2">
        <v>1.8</v>
      </c>
      <c r="EU187" s="2">
        <v>0</v>
      </c>
      <c r="EV187" s="2">
        <v>242.87</v>
      </c>
      <c r="EW187" s="2">
        <v>23.33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si="194"/>
        <v>0</v>
      </c>
      <c r="FS187" s="2">
        <v>0</v>
      </c>
      <c r="FT187" s="2"/>
      <c r="FU187" s="2"/>
      <c r="FV187" s="2"/>
      <c r="FW187" s="2"/>
      <c r="FX187" s="2">
        <v>104</v>
      </c>
      <c r="FY187" s="2">
        <v>70</v>
      </c>
      <c r="FZ187" s="2"/>
      <c r="GA187" s="2" t="s">
        <v>3</v>
      </c>
      <c r="GB187" s="2"/>
      <c r="GC187" s="2"/>
      <c r="GD187" s="2">
        <v>0</v>
      </c>
      <c r="GE187" s="2"/>
      <c r="GF187" s="2">
        <v>37760406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0</v>
      </c>
      <c r="GL187" s="2">
        <f t="shared" si="195"/>
        <v>0</v>
      </c>
      <c r="GM187" s="2">
        <f t="shared" si="196"/>
        <v>23.78</v>
      </c>
      <c r="GN187" s="2">
        <f t="shared" si="197"/>
        <v>23.78</v>
      </c>
      <c r="GO187" s="2">
        <f t="shared" si="198"/>
        <v>0</v>
      </c>
      <c r="GP187" s="2">
        <f t="shared" si="199"/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si="200"/>
        <v>0</v>
      </c>
      <c r="GW187" s="2">
        <v>1</v>
      </c>
      <c r="GX187" s="2">
        <f t="shared" si="201"/>
        <v>0</v>
      </c>
      <c r="GY187" s="2"/>
      <c r="GZ187" s="2"/>
      <c r="HA187" s="2">
        <v>0</v>
      </c>
      <c r="HB187" s="2">
        <v>0</v>
      </c>
      <c r="HC187" s="2">
        <f t="shared" si="202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ROW(SmtRes!A90)</f>
        <v>90</v>
      </c>
      <c r="D188">
        <f>ROW(EtalonRes!A82)</f>
        <v>82</v>
      </c>
      <c r="E188" t="s">
        <v>205</v>
      </c>
      <c r="F188" t="s">
        <v>206</v>
      </c>
      <c r="G188" t="s">
        <v>207</v>
      </c>
      <c r="H188" t="s">
        <v>208</v>
      </c>
      <c r="I188">
        <f>ROUND((3)/100,9)</f>
        <v>0.03</v>
      </c>
      <c r="J188">
        <v>0</v>
      </c>
      <c r="K188">
        <f>ROUND((3)/100,9)</f>
        <v>0.03</v>
      </c>
      <c r="O188">
        <f t="shared" si="171"/>
        <v>290.79000000000002</v>
      </c>
      <c r="P188">
        <f t="shared" si="172"/>
        <v>4.4400000000000004</v>
      </c>
      <c r="Q188">
        <f>(ROUND((ROUND((((ET188*1.25))*AV188*I188),2)*BB188),2)+ROUND((ROUND(((AE188-((EU188*1.25)))*AV188*I188),2)*BS188),2))</f>
        <v>0.68</v>
      </c>
      <c r="R188">
        <f t="shared" si="173"/>
        <v>0</v>
      </c>
      <c r="S188">
        <f t="shared" si="174"/>
        <v>285.67</v>
      </c>
      <c r="T188">
        <f t="shared" si="175"/>
        <v>0</v>
      </c>
      <c r="U188">
        <f t="shared" si="176"/>
        <v>0.80488499999999985</v>
      </c>
      <c r="V188">
        <f t="shared" si="177"/>
        <v>0</v>
      </c>
      <c r="W188">
        <f t="shared" si="178"/>
        <v>0</v>
      </c>
      <c r="X188">
        <f t="shared" si="179"/>
        <v>248.53</v>
      </c>
      <c r="Y188">
        <f t="shared" si="180"/>
        <v>117.12</v>
      </c>
      <c r="AA188">
        <v>50444024</v>
      </c>
      <c r="AB188">
        <f t="shared" si="181"/>
        <v>306.3005</v>
      </c>
      <c r="AC188">
        <f>ROUND(((ES188*1)),6)</f>
        <v>24.75</v>
      </c>
      <c r="AD188">
        <f>ROUND(((((ET188*1.25))-((EU188*1.25)))+AE188),6)</f>
        <v>2.25</v>
      </c>
      <c r="AE188">
        <f>ROUND(((EU188*1.25)),6)</f>
        <v>0</v>
      </c>
      <c r="AF188">
        <f>ROUND(((EV188*1.15)),6)</f>
        <v>279.3005</v>
      </c>
      <c r="AG188">
        <f t="shared" si="183"/>
        <v>0</v>
      </c>
      <c r="AH188">
        <f>((EW188*1.15))</f>
        <v>26.829499999999996</v>
      </c>
      <c r="AI188">
        <f>((EX188*1.25))</f>
        <v>0</v>
      </c>
      <c r="AJ188">
        <f t="shared" si="185"/>
        <v>0</v>
      </c>
      <c r="AK188">
        <v>269.42</v>
      </c>
      <c r="AL188">
        <v>24.75</v>
      </c>
      <c r="AM188">
        <v>1.8</v>
      </c>
      <c r="AN188">
        <v>0</v>
      </c>
      <c r="AO188">
        <v>242.87</v>
      </c>
      <c r="AP188">
        <v>0</v>
      </c>
      <c r="AQ188">
        <v>23.33</v>
      </c>
      <c r="AR188">
        <v>0</v>
      </c>
      <c r="AS188">
        <v>0</v>
      </c>
      <c r="AT188">
        <v>87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9.7799999999999994</v>
      </c>
      <c r="BC188">
        <v>6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209</v>
      </c>
      <c r="BM188">
        <v>89</v>
      </c>
      <c r="BN188">
        <v>0</v>
      </c>
      <c r="BO188" t="s">
        <v>206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87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828</v>
      </c>
      <c r="CO188">
        <v>0</v>
      </c>
      <c r="CP188">
        <f t="shared" si="186"/>
        <v>290.79000000000002</v>
      </c>
      <c r="CQ188">
        <f t="shared" si="187"/>
        <v>148.5</v>
      </c>
      <c r="CR188">
        <f>(ROUND((ROUND((((ET188*1.25))*AV188*1),2)*BB188),2)+ROUND((ROUND(((AE188-((EU188*1.25)))*AV188*1),2)*BS188),2))</f>
        <v>22.01</v>
      </c>
      <c r="CS188">
        <f t="shared" si="188"/>
        <v>0</v>
      </c>
      <c r="CT188">
        <f t="shared" si="189"/>
        <v>9521.34</v>
      </c>
      <c r="CU188">
        <f t="shared" si="190"/>
        <v>0</v>
      </c>
      <c r="CV188">
        <f t="shared" si="191"/>
        <v>26.829499999999996</v>
      </c>
      <c r="CW188">
        <f t="shared" si="192"/>
        <v>0</v>
      </c>
      <c r="CX188">
        <f t="shared" si="193"/>
        <v>0</v>
      </c>
      <c r="CY188">
        <f>S188*(BZ188/100)</f>
        <v>248.53290000000001</v>
      </c>
      <c r="CZ188">
        <f>S188*(CA188/100)</f>
        <v>117.1247</v>
      </c>
      <c r="DC188" t="s">
        <v>3</v>
      </c>
      <c r="DD188" t="s">
        <v>23</v>
      </c>
      <c r="DE188" t="s">
        <v>184</v>
      </c>
      <c r="DF188" t="s">
        <v>184</v>
      </c>
      <c r="DG188" t="s">
        <v>185</v>
      </c>
      <c r="DH188" t="s">
        <v>3</v>
      </c>
      <c r="DI188" t="s">
        <v>185</v>
      </c>
      <c r="DJ188" t="s">
        <v>184</v>
      </c>
      <c r="DK188" t="s">
        <v>3</v>
      </c>
      <c r="DL188" t="s">
        <v>3</v>
      </c>
      <c r="DM188" t="s">
        <v>3</v>
      </c>
      <c r="DN188">
        <v>104</v>
      </c>
      <c r="DO188">
        <v>70</v>
      </c>
      <c r="DP188">
        <v>1</v>
      </c>
      <c r="DQ188">
        <v>1</v>
      </c>
      <c r="DU188">
        <v>1013</v>
      </c>
      <c r="DV188" t="s">
        <v>208</v>
      </c>
      <c r="DW188" t="s">
        <v>208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49571009</v>
      </c>
      <c r="EF188">
        <v>30</v>
      </c>
      <c r="EG188" t="s">
        <v>129</v>
      </c>
      <c r="EH188">
        <v>0</v>
      </c>
      <c r="EI188" t="s">
        <v>3</v>
      </c>
      <c r="EJ188">
        <v>1</v>
      </c>
      <c r="EK188">
        <v>89</v>
      </c>
      <c r="EL188" t="s">
        <v>210</v>
      </c>
      <c r="EM188" t="s">
        <v>211</v>
      </c>
      <c r="EO188" t="s">
        <v>188</v>
      </c>
      <c r="EQ188">
        <v>131072</v>
      </c>
      <c r="ER188">
        <v>269.42</v>
      </c>
      <c r="ES188">
        <v>24.75</v>
      </c>
      <c r="ET188">
        <v>1.8</v>
      </c>
      <c r="EU188">
        <v>0</v>
      </c>
      <c r="EV188">
        <v>242.87</v>
      </c>
      <c r="EW188">
        <v>23.33</v>
      </c>
      <c r="EX188">
        <v>0</v>
      </c>
      <c r="EY188">
        <v>0</v>
      </c>
      <c r="FQ188">
        <v>0</v>
      </c>
      <c r="FR188">
        <f t="shared" si="194"/>
        <v>0</v>
      </c>
      <c r="FS188">
        <v>0</v>
      </c>
      <c r="FX188">
        <v>104</v>
      </c>
      <c r="FY188">
        <v>70</v>
      </c>
      <c r="GA188" t="s">
        <v>3</v>
      </c>
      <c r="GD188">
        <v>0</v>
      </c>
      <c r="GF188">
        <v>37760406</v>
      </c>
      <c r="GG188">
        <v>2</v>
      </c>
      <c r="GH188">
        <v>1</v>
      </c>
      <c r="GI188">
        <v>2</v>
      </c>
      <c r="GJ188">
        <v>0</v>
      </c>
      <c r="GK188">
        <f>ROUND(R188*(S12)/100,2)</f>
        <v>0</v>
      </c>
      <c r="GL188">
        <f t="shared" si="195"/>
        <v>0</v>
      </c>
      <c r="GM188">
        <f t="shared" si="196"/>
        <v>656.44</v>
      </c>
      <c r="GN188">
        <f t="shared" si="197"/>
        <v>656.44</v>
      </c>
      <c r="GO188">
        <f t="shared" si="198"/>
        <v>0</v>
      </c>
      <c r="GP188">
        <f t="shared" si="199"/>
        <v>0</v>
      </c>
      <c r="GR188">
        <v>0</v>
      </c>
      <c r="GS188">
        <v>3</v>
      </c>
      <c r="GT188">
        <v>0</v>
      </c>
      <c r="GU188" t="s">
        <v>3</v>
      </c>
      <c r="GV188">
        <f t="shared" si="200"/>
        <v>0</v>
      </c>
      <c r="GW188">
        <v>1</v>
      </c>
      <c r="GX188">
        <f t="shared" si="201"/>
        <v>0</v>
      </c>
      <c r="HA188">
        <v>0</v>
      </c>
      <c r="HB188">
        <v>0</v>
      </c>
      <c r="HC188">
        <f t="shared" si="202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18</v>
      </c>
      <c r="B189" s="2">
        <v>1</v>
      </c>
      <c r="C189" s="2">
        <v>86</v>
      </c>
      <c r="D189" s="2"/>
      <c r="E189" s="2" t="s">
        <v>212</v>
      </c>
      <c r="F189" s="2" t="s">
        <v>213</v>
      </c>
      <c r="G189" s="2" t="s">
        <v>214</v>
      </c>
      <c r="H189" s="2" t="s">
        <v>215</v>
      </c>
      <c r="I189" s="2">
        <f>I187*J189</f>
        <v>6.1199999999999997E-2</v>
      </c>
      <c r="J189" s="2">
        <v>2.04</v>
      </c>
      <c r="K189" s="2">
        <v>2.04</v>
      </c>
      <c r="L189" s="2"/>
      <c r="M189" s="2"/>
      <c r="N189" s="2"/>
      <c r="O189" s="2">
        <f t="shared" si="171"/>
        <v>29.31</v>
      </c>
      <c r="P189" s="2">
        <f t="shared" si="172"/>
        <v>29.31</v>
      </c>
      <c r="Q189" s="2">
        <f>(ROUND((ROUND(((ET189)*AV189*I189),2)*BB189),2)+ROUND((ROUND(((AE189-(EU189))*AV189*I189),2)*BS189),2))</f>
        <v>0</v>
      </c>
      <c r="R189" s="2">
        <f t="shared" si="173"/>
        <v>0</v>
      </c>
      <c r="S189" s="2">
        <f t="shared" si="174"/>
        <v>0</v>
      </c>
      <c r="T189" s="2">
        <f t="shared" si="175"/>
        <v>0</v>
      </c>
      <c r="U189" s="2">
        <f t="shared" si="176"/>
        <v>0</v>
      </c>
      <c r="V189" s="2">
        <f t="shared" si="177"/>
        <v>0</v>
      </c>
      <c r="W189" s="2">
        <f t="shared" si="178"/>
        <v>0</v>
      </c>
      <c r="X189" s="2">
        <f t="shared" si="179"/>
        <v>0</v>
      </c>
      <c r="Y189" s="2">
        <f t="shared" si="180"/>
        <v>0</v>
      </c>
      <c r="Z189" s="2"/>
      <c r="AA189" s="2">
        <v>50444023</v>
      </c>
      <c r="AB189" s="2">
        <f t="shared" si="181"/>
        <v>478.96</v>
      </c>
      <c r="AC189" s="2">
        <f>ROUND((ES189),6)</f>
        <v>478.96</v>
      </c>
      <c r="AD189" s="2">
        <f>ROUND((((ET189)-(EU189))+AE189),6)</f>
        <v>0</v>
      </c>
      <c r="AE189" s="2">
        <f>ROUND((EU189),6)</f>
        <v>0</v>
      </c>
      <c r="AF189" s="2">
        <f>ROUND((EV189),6)</f>
        <v>0</v>
      </c>
      <c r="AG189" s="2">
        <f t="shared" si="183"/>
        <v>0</v>
      </c>
      <c r="AH189" s="2">
        <f>(EW189)</f>
        <v>0</v>
      </c>
      <c r="AI189" s="2">
        <f>(EX189)</f>
        <v>0</v>
      </c>
      <c r="AJ189" s="2">
        <f t="shared" si="185"/>
        <v>0</v>
      </c>
      <c r="AK189" s="2">
        <v>478.96</v>
      </c>
      <c r="AL189" s="2">
        <v>478.96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104</v>
      </c>
      <c r="AU189" s="2">
        <v>70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216</v>
      </c>
      <c r="BK189" s="2"/>
      <c r="BL189" s="2"/>
      <c r="BM189" s="2">
        <v>89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104</v>
      </c>
      <c r="CA189" s="2">
        <v>70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86"/>
        <v>29.31</v>
      </c>
      <c r="CQ189" s="2">
        <f t="shared" si="187"/>
        <v>478.96</v>
      </c>
      <c r="CR189" s="2">
        <f>(ROUND((ROUND(((ET189)*AV189*1),2)*BB189),2)+ROUND((ROUND(((AE189-(EU189))*AV189*1),2)*BS189),2))</f>
        <v>0</v>
      </c>
      <c r="CS189" s="2">
        <f t="shared" si="188"/>
        <v>0</v>
      </c>
      <c r="CT189" s="2">
        <f t="shared" si="189"/>
        <v>0</v>
      </c>
      <c r="CU189" s="2">
        <f t="shared" si="190"/>
        <v>0</v>
      </c>
      <c r="CV189" s="2">
        <f t="shared" si="191"/>
        <v>0</v>
      </c>
      <c r="CW189" s="2">
        <f t="shared" si="192"/>
        <v>0</v>
      </c>
      <c r="CX189" s="2">
        <f t="shared" si="193"/>
        <v>0</v>
      </c>
      <c r="CY189" s="2">
        <f>((S189*BZ189)/100)</f>
        <v>0</v>
      </c>
      <c r="CZ189" s="2">
        <f>((S189*CA189)/100)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1007</v>
      </c>
      <c r="DV189" s="2" t="s">
        <v>215</v>
      </c>
      <c r="DW189" s="2" t="s">
        <v>215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49571009</v>
      </c>
      <c r="EF189" s="2">
        <v>30</v>
      </c>
      <c r="EG189" s="2" t="s">
        <v>129</v>
      </c>
      <c r="EH189" s="2">
        <v>0</v>
      </c>
      <c r="EI189" s="2" t="s">
        <v>3</v>
      </c>
      <c r="EJ189" s="2">
        <v>1</v>
      </c>
      <c r="EK189" s="2">
        <v>89</v>
      </c>
      <c r="EL189" s="2" t="s">
        <v>210</v>
      </c>
      <c r="EM189" s="2" t="s">
        <v>211</v>
      </c>
      <c r="EN189" s="2"/>
      <c r="EO189" s="2" t="s">
        <v>3</v>
      </c>
      <c r="EP189" s="2"/>
      <c r="EQ189" s="2">
        <v>0</v>
      </c>
      <c r="ER189" s="2">
        <v>478.96</v>
      </c>
      <c r="ES189" s="2">
        <v>478.96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94"/>
        <v>0</v>
      </c>
      <c r="FS189" s="2">
        <v>0</v>
      </c>
      <c r="FT189" s="2"/>
      <c r="FU189" s="2"/>
      <c r="FV189" s="2"/>
      <c r="FW189" s="2"/>
      <c r="FX189" s="2">
        <v>104</v>
      </c>
      <c r="FY189" s="2">
        <v>70</v>
      </c>
      <c r="FZ189" s="2"/>
      <c r="GA189" s="2" t="s">
        <v>3</v>
      </c>
      <c r="GB189" s="2"/>
      <c r="GC189" s="2"/>
      <c r="GD189" s="2">
        <v>0</v>
      </c>
      <c r="GE189" s="2"/>
      <c r="GF189" s="2">
        <v>1054197769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95"/>
        <v>0</v>
      </c>
      <c r="GM189" s="2">
        <f t="shared" si="196"/>
        <v>29.31</v>
      </c>
      <c r="GN189" s="2">
        <f t="shared" si="197"/>
        <v>29.31</v>
      </c>
      <c r="GO189" s="2">
        <f t="shared" si="198"/>
        <v>0</v>
      </c>
      <c r="GP189" s="2">
        <f t="shared" si="199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200"/>
        <v>0</v>
      </c>
      <c r="GW189" s="2">
        <v>1</v>
      </c>
      <c r="GX189" s="2">
        <f t="shared" si="201"/>
        <v>0</v>
      </c>
      <c r="GY189" s="2"/>
      <c r="GZ189" s="2"/>
      <c r="HA189" s="2">
        <v>0</v>
      </c>
      <c r="HB189" s="2">
        <v>0</v>
      </c>
      <c r="HC189" s="2">
        <f t="shared" si="202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23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C190">
        <v>90</v>
      </c>
      <c r="E190" t="s">
        <v>212</v>
      </c>
      <c r="F190" t="s">
        <v>213</v>
      </c>
      <c r="G190" t="s">
        <v>214</v>
      </c>
      <c r="H190" t="s">
        <v>215</v>
      </c>
      <c r="I190">
        <f>I188*J190</f>
        <v>6.1199999999999997E-2</v>
      </c>
      <c r="J190">
        <v>2.04</v>
      </c>
      <c r="K190">
        <v>2.04</v>
      </c>
      <c r="O190">
        <f t="shared" si="171"/>
        <v>282.83999999999997</v>
      </c>
      <c r="P190">
        <f t="shared" si="172"/>
        <v>282.83999999999997</v>
      </c>
      <c r="Q190">
        <f>(ROUND((ROUND(((ET190)*AV190*I190),2)*BB190),2)+ROUND((ROUND(((AE190-(EU190))*AV190*I190),2)*BS190),2))</f>
        <v>0</v>
      </c>
      <c r="R190">
        <f t="shared" si="173"/>
        <v>0</v>
      </c>
      <c r="S190">
        <f t="shared" si="174"/>
        <v>0</v>
      </c>
      <c r="T190">
        <f t="shared" si="175"/>
        <v>0</v>
      </c>
      <c r="U190">
        <f t="shared" si="176"/>
        <v>0</v>
      </c>
      <c r="V190">
        <f t="shared" si="177"/>
        <v>0</v>
      </c>
      <c r="W190">
        <f t="shared" si="178"/>
        <v>0</v>
      </c>
      <c r="X190">
        <f t="shared" si="179"/>
        <v>0</v>
      </c>
      <c r="Y190">
        <f t="shared" si="180"/>
        <v>0</v>
      </c>
      <c r="AA190">
        <v>50444024</v>
      </c>
      <c r="AB190">
        <f t="shared" si="181"/>
        <v>478.96</v>
      </c>
      <c r="AC190">
        <f>ROUND((ES190),6)</f>
        <v>478.96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183"/>
        <v>0</v>
      </c>
      <c r="AH190">
        <f>(EW190)</f>
        <v>0</v>
      </c>
      <c r="AI190">
        <f>(EX190)</f>
        <v>0</v>
      </c>
      <c r="AJ190">
        <f t="shared" si="185"/>
        <v>0</v>
      </c>
      <c r="AK190">
        <v>478.96</v>
      </c>
      <c r="AL190">
        <v>478.96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9.65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216</v>
      </c>
      <c r="BM190">
        <v>89</v>
      </c>
      <c r="BN190">
        <v>0</v>
      </c>
      <c r="BO190" t="s">
        <v>213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86"/>
        <v>282.83999999999997</v>
      </c>
      <c r="CQ190">
        <f t="shared" si="187"/>
        <v>4621.96</v>
      </c>
      <c r="CR190">
        <f>(ROUND((ROUND(((ET190)*AV190*1),2)*BB190),2)+ROUND((ROUND(((AE190-(EU190))*AV190*1),2)*BS190),2))</f>
        <v>0</v>
      </c>
      <c r="CS190">
        <f t="shared" si="188"/>
        <v>0</v>
      </c>
      <c r="CT190">
        <f t="shared" si="189"/>
        <v>0</v>
      </c>
      <c r="CU190">
        <f t="shared" si="190"/>
        <v>0</v>
      </c>
      <c r="CV190">
        <f t="shared" si="191"/>
        <v>0</v>
      </c>
      <c r="CW190">
        <f t="shared" si="192"/>
        <v>0</v>
      </c>
      <c r="CX190">
        <f t="shared" si="193"/>
        <v>0</v>
      </c>
      <c r="CY190">
        <f>S190*(BZ190/100)</f>
        <v>0</v>
      </c>
      <c r="CZ190">
        <f>S190*(CA190/100)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104</v>
      </c>
      <c r="DO190">
        <v>70</v>
      </c>
      <c r="DP190">
        <v>1</v>
      </c>
      <c r="DQ190">
        <v>1</v>
      </c>
      <c r="DU190">
        <v>1007</v>
      </c>
      <c r="DV190" t="s">
        <v>215</v>
      </c>
      <c r="DW190" t="s">
        <v>215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49571009</v>
      </c>
      <c r="EF190">
        <v>30</v>
      </c>
      <c r="EG190" t="s">
        <v>129</v>
      </c>
      <c r="EH190">
        <v>0</v>
      </c>
      <c r="EI190" t="s">
        <v>3</v>
      </c>
      <c r="EJ190">
        <v>1</v>
      </c>
      <c r="EK190">
        <v>89</v>
      </c>
      <c r="EL190" t="s">
        <v>210</v>
      </c>
      <c r="EM190" t="s">
        <v>211</v>
      </c>
      <c r="EO190" t="s">
        <v>3</v>
      </c>
      <c r="EQ190">
        <v>0</v>
      </c>
      <c r="ER190">
        <v>478.96</v>
      </c>
      <c r="ES190">
        <v>478.96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94"/>
        <v>0</v>
      </c>
      <c r="FS190">
        <v>0</v>
      </c>
      <c r="FX190">
        <v>104</v>
      </c>
      <c r="FY190">
        <v>70</v>
      </c>
      <c r="GA190" t="s">
        <v>3</v>
      </c>
      <c r="GD190">
        <v>0</v>
      </c>
      <c r="GF190">
        <v>1054197769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95"/>
        <v>0</v>
      </c>
      <c r="GM190">
        <f t="shared" si="196"/>
        <v>282.83999999999997</v>
      </c>
      <c r="GN190">
        <f t="shared" si="197"/>
        <v>282.83999999999997</v>
      </c>
      <c r="GO190">
        <f t="shared" si="198"/>
        <v>0</v>
      </c>
      <c r="GP190">
        <f t="shared" si="199"/>
        <v>0</v>
      </c>
      <c r="GR190">
        <v>0</v>
      </c>
      <c r="GS190">
        <v>3</v>
      </c>
      <c r="GT190">
        <v>0</v>
      </c>
      <c r="GU190" t="s">
        <v>3</v>
      </c>
      <c r="GV190">
        <f t="shared" si="200"/>
        <v>0</v>
      </c>
      <c r="GW190">
        <v>1</v>
      </c>
      <c r="GX190">
        <f t="shared" si="201"/>
        <v>0</v>
      </c>
      <c r="HA190">
        <v>0</v>
      </c>
      <c r="HB190">
        <v>0</v>
      </c>
      <c r="HC190">
        <f t="shared" si="202"/>
        <v>0</v>
      </c>
      <c r="HE190" t="s">
        <v>3</v>
      </c>
      <c r="HF190" t="s">
        <v>3</v>
      </c>
      <c r="HM190" t="s">
        <v>23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ROW(SmtRes!A93)</f>
        <v>93</v>
      </c>
      <c r="D191" s="2">
        <f>ROW(EtalonRes!A85)</f>
        <v>85</v>
      </c>
      <c r="E191" s="2" t="s">
        <v>217</v>
      </c>
      <c r="F191" s="2" t="s">
        <v>218</v>
      </c>
      <c r="G191" s="2" t="s">
        <v>219</v>
      </c>
      <c r="H191" s="2" t="s">
        <v>208</v>
      </c>
      <c r="I191" s="2">
        <f>ROUND((3)/100,9)</f>
        <v>0.03</v>
      </c>
      <c r="J191" s="2">
        <v>0</v>
      </c>
      <c r="K191" s="2">
        <f>ROUND((3)/100,9)</f>
        <v>0.03</v>
      </c>
      <c r="L191" s="2"/>
      <c r="M191" s="2"/>
      <c r="N191" s="2"/>
      <c r="O191" s="2">
        <f t="shared" si="171"/>
        <v>2.41</v>
      </c>
      <c r="P191" s="2">
        <f t="shared" si="172"/>
        <v>0</v>
      </c>
      <c r="Q191" s="2">
        <f>(ROUND((ROUND(((((ET191*14)*1.25))*AV191*I191),2)*BB191),2)+ROUND((ROUND(((AE191-(((EU191*14)*1.25)))*AV191*I191),2)*BS191),2))</f>
        <v>0.24</v>
      </c>
      <c r="R191" s="2">
        <f t="shared" si="173"/>
        <v>0</v>
      </c>
      <c r="S191" s="2">
        <f t="shared" si="174"/>
        <v>2.17</v>
      </c>
      <c r="T191" s="2">
        <f t="shared" si="175"/>
        <v>0</v>
      </c>
      <c r="U191" s="2">
        <f t="shared" si="176"/>
        <v>0.21251999999999999</v>
      </c>
      <c r="V191" s="2">
        <f t="shared" si="177"/>
        <v>0</v>
      </c>
      <c r="W191" s="2">
        <f t="shared" si="178"/>
        <v>0</v>
      </c>
      <c r="X191" s="2">
        <f t="shared" si="179"/>
        <v>2.2599999999999998</v>
      </c>
      <c r="Y191" s="2">
        <f t="shared" si="180"/>
        <v>1.52</v>
      </c>
      <c r="Z191" s="2"/>
      <c r="AA191" s="2">
        <v>50444023</v>
      </c>
      <c r="AB191" s="2">
        <f t="shared" si="181"/>
        <v>80.5</v>
      </c>
      <c r="AC191" s="2">
        <f>ROUND(((ES191*1)),6)</f>
        <v>0</v>
      </c>
      <c r="AD191" s="2">
        <f>ROUND((((((ET191*14)*1.25))-(((EU191*14)*1.25)))+AE191),6)</f>
        <v>8.0500000000000007</v>
      </c>
      <c r="AE191" s="2">
        <f>ROUND((((EU191*14)*1.25)),6)</f>
        <v>0</v>
      </c>
      <c r="AF191" s="2">
        <f>ROUND((((EV191*14)*1.15)),6)</f>
        <v>72.45</v>
      </c>
      <c r="AG191" s="2">
        <f t="shared" si="183"/>
        <v>0</v>
      </c>
      <c r="AH191" s="2">
        <f>(((EW191*14)*1.15))</f>
        <v>7.0839999999999996</v>
      </c>
      <c r="AI191" s="2">
        <f>(((EX191*14)*1.25))</f>
        <v>0</v>
      </c>
      <c r="AJ191" s="2">
        <f t="shared" si="185"/>
        <v>0</v>
      </c>
      <c r="AK191" s="2">
        <v>4.96</v>
      </c>
      <c r="AL191" s="2">
        <v>0</v>
      </c>
      <c r="AM191" s="2">
        <v>0.46</v>
      </c>
      <c r="AN191" s="2">
        <v>0</v>
      </c>
      <c r="AO191" s="2">
        <v>4.5</v>
      </c>
      <c r="AP191" s="2">
        <v>0</v>
      </c>
      <c r="AQ191" s="2">
        <v>0.44</v>
      </c>
      <c r="AR191" s="2">
        <v>0</v>
      </c>
      <c r="AS191" s="2">
        <v>0</v>
      </c>
      <c r="AT191" s="2">
        <v>104</v>
      </c>
      <c r="AU191" s="2">
        <v>70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220</v>
      </c>
      <c r="BK191" s="2"/>
      <c r="BL191" s="2"/>
      <c r="BM191" s="2">
        <v>89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104</v>
      </c>
      <c r="CA191" s="2">
        <v>70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828</v>
      </c>
      <c r="CO191" s="2">
        <v>0</v>
      </c>
      <c r="CP191" s="2">
        <f t="shared" si="186"/>
        <v>2.41</v>
      </c>
      <c r="CQ191" s="2">
        <f t="shared" si="187"/>
        <v>0</v>
      </c>
      <c r="CR191" s="2">
        <f>(ROUND((ROUND(((((ET191*14)*1.25))*AV191*1),2)*BB191),2)+ROUND((ROUND(((AE191-(((EU191*14)*1.25)))*AV191*1),2)*BS191),2))</f>
        <v>8.0500000000000007</v>
      </c>
      <c r="CS191" s="2">
        <f t="shared" si="188"/>
        <v>0</v>
      </c>
      <c r="CT191" s="2">
        <f t="shared" si="189"/>
        <v>72.45</v>
      </c>
      <c r="CU191" s="2">
        <f t="shared" si="190"/>
        <v>0</v>
      </c>
      <c r="CV191" s="2">
        <f t="shared" si="191"/>
        <v>7.0839999999999996</v>
      </c>
      <c r="CW191" s="2">
        <f t="shared" si="192"/>
        <v>0</v>
      </c>
      <c r="CX191" s="2">
        <f t="shared" si="193"/>
        <v>0</v>
      </c>
      <c r="CY191" s="2">
        <f>((S191*BZ191)/100)</f>
        <v>2.2568000000000001</v>
      </c>
      <c r="CZ191" s="2">
        <f>((S191*CA191)/100)</f>
        <v>1.5190000000000001</v>
      </c>
      <c r="DA191" s="2"/>
      <c r="DB191" s="2"/>
      <c r="DC191" s="2" t="s">
        <v>3</v>
      </c>
      <c r="DD191" s="2" t="s">
        <v>23</v>
      </c>
      <c r="DE191" s="2" t="s">
        <v>221</v>
      </c>
      <c r="DF191" s="2" t="s">
        <v>221</v>
      </c>
      <c r="DG191" s="2" t="s">
        <v>222</v>
      </c>
      <c r="DH191" s="2" t="s">
        <v>3</v>
      </c>
      <c r="DI191" s="2" t="s">
        <v>222</v>
      </c>
      <c r="DJ191" s="2" t="s">
        <v>221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208</v>
      </c>
      <c r="DW191" s="2" t="s">
        <v>208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49571009</v>
      </c>
      <c r="EF191" s="2">
        <v>30</v>
      </c>
      <c r="EG191" s="2" t="s">
        <v>129</v>
      </c>
      <c r="EH191" s="2">
        <v>0</v>
      </c>
      <c r="EI191" s="2" t="s">
        <v>3</v>
      </c>
      <c r="EJ191" s="2">
        <v>1</v>
      </c>
      <c r="EK191" s="2">
        <v>89</v>
      </c>
      <c r="EL191" s="2" t="s">
        <v>210</v>
      </c>
      <c r="EM191" s="2" t="s">
        <v>211</v>
      </c>
      <c r="EN191" s="2"/>
      <c r="EO191" s="2" t="s">
        <v>188</v>
      </c>
      <c r="EP191" s="2"/>
      <c r="EQ191" s="2">
        <v>131072</v>
      </c>
      <c r="ER191" s="2">
        <v>4.96</v>
      </c>
      <c r="ES191" s="2">
        <v>0</v>
      </c>
      <c r="ET191" s="2">
        <v>0.46</v>
      </c>
      <c r="EU191" s="2">
        <v>0</v>
      </c>
      <c r="EV191" s="2">
        <v>4.5</v>
      </c>
      <c r="EW191" s="2">
        <v>0.44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94"/>
        <v>0</v>
      </c>
      <c r="FS191" s="2">
        <v>0</v>
      </c>
      <c r="FT191" s="2"/>
      <c r="FU191" s="2"/>
      <c r="FV191" s="2"/>
      <c r="FW191" s="2"/>
      <c r="FX191" s="2">
        <v>104</v>
      </c>
      <c r="FY191" s="2">
        <v>70</v>
      </c>
      <c r="FZ191" s="2"/>
      <c r="GA191" s="2" t="s">
        <v>3</v>
      </c>
      <c r="GB191" s="2"/>
      <c r="GC191" s="2"/>
      <c r="GD191" s="2">
        <v>0</v>
      </c>
      <c r="GE191" s="2"/>
      <c r="GF191" s="2">
        <v>295184030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0</v>
      </c>
      <c r="GL191" s="2">
        <f t="shared" si="195"/>
        <v>0</v>
      </c>
      <c r="GM191" s="2">
        <f t="shared" si="196"/>
        <v>6.19</v>
      </c>
      <c r="GN191" s="2">
        <f t="shared" si="197"/>
        <v>6.19</v>
      </c>
      <c r="GO191" s="2">
        <f t="shared" si="198"/>
        <v>0</v>
      </c>
      <c r="GP191" s="2">
        <f t="shared" si="199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200"/>
        <v>0</v>
      </c>
      <c r="GW191" s="2">
        <v>1</v>
      </c>
      <c r="GX191" s="2">
        <f t="shared" si="201"/>
        <v>0</v>
      </c>
      <c r="GY191" s="2"/>
      <c r="GZ191" s="2"/>
      <c r="HA191" s="2">
        <v>0</v>
      </c>
      <c r="HB191" s="2">
        <v>0</v>
      </c>
      <c r="HC191" s="2">
        <f t="shared" si="202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ROW(SmtRes!A96)</f>
        <v>96</v>
      </c>
      <c r="D192">
        <f>ROW(EtalonRes!A88)</f>
        <v>88</v>
      </c>
      <c r="E192" t="s">
        <v>217</v>
      </c>
      <c r="F192" t="s">
        <v>218</v>
      </c>
      <c r="G192" t="s">
        <v>219</v>
      </c>
      <c r="H192" t="s">
        <v>208</v>
      </c>
      <c r="I192">
        <f>ROUND((3)/100,9)</f>
        <v>0.03</v>
      </c>
      <c r="J192">
        <v>0</v>
      </c>
      <c r="K192">
        <f>ROUND((3)/100,9)</f>
        <v>0.03</v>
      </c>
      <c r="O192">
        <f t="shared" si="171"/>
        <v>76.33</v>
      </c>
      <c r="P192">
        <f t="shared" si="172"/>
        <v>0</v>
      </c>
      <c r="Q192">
        <f>(ROUND((ROUND(((((ET192*14)*1.25))*AV192*I192),2)*BB192),2)+ROUND((ROUND(((AE192-(((EU192*14)*1.25)))*AV192*I192),2)*BS192),2))</f>
        <v>2.35</v>
      </c>
      <c r="R192">
        <f t="shared" si="173"/>
        <v>0</v>
      </c>
      <c r="S192">
        <f t="shared" si="174"/>
        <v>73.98</v>
      </c>
      <c r="T192">
        <f t="shared" si="175"/>
        <v>0</v>
      </c>
      <c r="U192">
        <f t="shared" si="176"/>
        <v>0.21251999999999999</v>
      </c>
      <c r="V192">
        <f t="shared" si="177"/>
        <v>0</v>
      </c>
      <c r="W192">
        <f t="shared" si="178"/>
        <v>0</v>
      </c>
      <c r="X192">
        <f t="shared" si="179"/>
        <v>64.36</v>
      </c>
      <c r="Y192">
        <f t="shared" si="180"/>
        <v>30.33</v>
      </c>
      <c r="AA192">
        <v>50444024</v>
      </c>
      <c r="AB192">
        <f t="shared" si="181"/>
        <v>80.5</v>
      </c>
      <c r="AC192">
        <f>ROUND(((ES192*1)),6)</f>
        <v>0</v>
      </c>
      <c r="AD192">
        <f>ROUND((((((ET192*14)*1.25))-(((EU192*14)*1.25)))+AE192),6)</f>
        <v>8.0500000000000007</v>
      </c>
      <c r="AE192">
        <f>ROUND((((EU192*14)*1.25)),6)</f>
        <v>0</v>
      </c>
      <c r="AF192">
        <f>ROUND((((EV192*14)*1.15)),6)</f>
        <v>72.45</v>
      </c>
      <c r="AG192">
        <f t="shared" si="183"/>
        <v>0</v>
      </c>
      <c r="AH192">
        <f>(((EW192*14)*1.15))</f>
        <v>7.0839999999999996</v>
      </c>
      <c r="AI192">
        <f>(((EX192*14)*1.25))</f>
        <v>0</v>
      </c>
      <c r="AJ192">
        <f t="shared" si="185"/>
        <v>0</v>
      </c>
      <c r="AK192">
        <v>4.96</v>
      </c>
      <c r="AL192">
        <v>0</v>
      </c>
      <c r="AM192">
        <v>0.46</v>
      </c>
      <c r="AN192">
        <v>0</v>
      </c>
      <c r="AO192">
        <v>4.5</v>
      </c>
      <c r="AP192">
        <v>0</v>
      </c>
      <c r="AQ192">
        <v>0.44</v>
      </c>
      <c r="AR192">
        <v>0</v>
      </c>
      <c r="AS192">
        <v>0</v>
      </c>
      <c r="AT192">
        <v>87</v>
      </c>
      <c r="AU192">
        <v>41</v>
      </c>
      <c r="AV192">
        <v>1</v>
      </c>
      <c r="AW192">
        <v>1</v>
      </c>
      <c r="AZ192">
        <v>1</v>
      </c>
      <c r="BA192">
        <v>34.090000000000003</v>
      </c>
      <c r="BB192">
        <v>9.7799999999999994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220</v>
      </c>
      <c r="BM192">
        <v>89</v>
      </c>
      <c r="BN192">
        <v>0</v>
      </c>
      <c r="BO192" t="s">
        <v>218</v>
      </c>
      <c r="BP192">
        <v>1</v>
      </c>
      <c r="BQ192">
        <v>30</v>
      </c>
      <c r="BR192">
        <v>0</v>
      </c>
      <c r="BS192">
        <v>34.090000000000003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87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828</v>
      </c>
      <c r="CO192">
        <v>0</v>
      </c>
      <c r="CP192">
        <f t="shared" si="186"/>
        <v>76.33</v>
      </c>
      <c r="CQ192">
        <f t="shared" si="187"/>
        <v>0</v>
      </c>
      <c r="CR192">
        <f>(ROUND((ROUND(((((ET192*14)*1.25))*AV192*1),2)*BB192),2)+ROUND((ROUND(((AE192-(((EU192*14)*1.25)))*AV192*1),2)*BS192),2))</f>
        <v>78.73</v>
      </c>
      <c r="CS192">
        <f t="shared" si="188"/>
        <v>0</v>
      </c>
      <c r="CT192">
        <f t="shared" si="189"/>
        <v>2469.8200000000002</v>
      </c>
      <c r="CU192">
        <f t="shared" si="190"/>
        <v>0</v>
      </c>
      <c r="CV192">
        <f t="shared" si="191"/>
        <v>7.0839999999999996</v>
      </c>
      <c r="CW192">
        <f t="shared" si="192"/>
        <v>0</v>
      </c>
      <c r="CX192">
        <f t="shared" si="193"/>
        <v>0</v>
      </c>
      <c r="CY192">
        <f>S192*(BZ192/100)</f>
        <v>64.3626</v>
      </c>
      <c r="CZ192">
        <f>S192*(CA192/100)</f>
        <v>30.331800000000001</v>
      </c>
      <c r="DC192" t="s">
        <v>3</v>
      </c>
      <c r="DD192" t="s">
        <v>23</v>
      </c>
      <c r="DE192" t="s">
        <v>221</v>
      </c>
      <c r="DF192" t="s">
        <v>221</v>
      </c>
      <c r="DG192" t="s">
        <v>222</v>
      </c>
      <c r="DH192" t="s">
        <v>3</v>
      </c>
      <c r="DI192" t="s">
        <v>222</v>
      </c>
      <c r="DJ192" t="s">
        <v>221</v>
      </c>
      <c r="DK192" t="s">
        <v>3</v>
      </c>
      <c r="DL192" t="s">
        <v>3</v>
      </c>
      <c r="DM192" t="s">
        <v>3</v>
      </c>
      <c r="DN192">
        <v>104</v>
      </c>
      <c r="DO192">
        <v>70</v>
      </c>
      <c r="DP192">
        <v>1</v>
      </c>
      <c r="DQ192">
        <v>1</v>
      </c>
      <c r="DU192">
        <v>1013</v>
      </c>
      <c r="DV192" t="s">
        <v>208</v>
      </c>
      <c r="DW192" t="s">
        <v>208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49571009</v>
      </c>
      <c r="EF192">
        <v>30</v>
      </c>
      <c r="EG192" t="s">
        <v>129</v>
      </c>
      <c r="EH192">
        <v>0</v>
      </c>
      <c r="EI192" t="s">
        <v>3</v>
      </c>
      <c r="EJ192">
        <v>1</v>
      </c>
      <c r="EK192">
        <v>89</v>
      </c>
      <c r="EL192" t="s">
        <v>210</v>
      </c>
      <c r="EM192" t="s">
        <v>211</v>
      </c>
      <c r="EO192" t="s">
        <v>188</v>
      </c>
      <c r="EQ192">
        <v>131072</v>
      </c>
      <c r="ER192">
        <v>4.96</v>
      </c>
      <c r="ES192">
        <v>0</v>
      </c>
      <c r="ET192">
        <v>0.46</v>
      </c>
      <c r="EU192">
        <v>0</v>
      </c>
      <c r="EV192">
        <v>4.5</v>
      </c>
      <c r="EW192">
        <v>0.44</v>
      </c>
      <c r="EX192">
        <v>0</v>
      </c>
      <c r="EY192">
        <v>0</v>
      </c>
      <c r="FQ192">
        <v>0</v>
      </c>
      <c r="FR192">
        <f t="shared" si="194"/>
        <v>0</v>
      </c>
      <c r="FS192">
        <v>0</v>
      </c>
      <c r="FX192">
        <v>104</v>
      </c>
      <c r="FY192">
        <v>70</v>
      </c>
      <c r="GA192" t="s">
        <v>3</v>
      </c>
      <c r="GD192">
        <v>0</v>
      </c>
      <c r="GF192">
        <v>295184030</v>
      </c>
      <c r="GG192">
        <v>2</v>
      </c>
      <c r="GH192">
        <v>1</v>
      </c>
      <c r="GI192">
        <v>2</v>
      </c>
      <c r="GJ192">
        <v>0</v>
      </c>
      <c r="GK192">
        <f>ROUND(R192*(S12)/100,2)</f>
        <v>0</v>
      </c>
      <c r="GL192">
        <f t="shared" si="195"/>
        <v>0</v>
      </c>
      <c r="GM192">
        <f t="shared" si="196"/>
        <v>171.02</v>
      </c>
      <c r="GN192">
        <f t="shared" si="197"/>
        <v>171.02</v>
      </c>
      <c r="GO192">
        <f t="shared" si="198"/>
        <v>0</v>
      </c>
      <c r="GP192">
        <f t="shared" si="199"/>
        <v>0</v>
      </c>
      <c r="GR192">
        <v>0</v>
      </c>
      <c r="GS192">
        <v>3</v>
      </c>
      <c r="GT192">
        <v>0</v>
      </c>
      <c r="GU192" t="s">
        <v>3</v>
      </c>
      <c r="GV192">
        <f t="shared" si="200"/>
        <v>0</v>
      </c>
      <c r="GW192">
        <v>1</v>
      </c>
      <c r="GX192">
        <f t="shared" si="201"/>
        <v>0</v>
      </c>
      <c r="HA192">
        <v>0</v>
      </c>
      <c r="HB192">
        <v>0</v>
      </c>
      <c r="HC192">
        <f t="shared" si="202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55" x14ac:dyDescent="0.2">
      <c r="A193" s="2">
        <v>18</v>
      </c>
      <c r="B193" s="2">
        <v>1</v>
      </c>
      <c r="C193" s="2">
        <v>93</v>
      </c>
      <c r="D193" s="2"/>
      <c r="E193" s="2" t="s">
        <v>223</v>
      </c>
      <c r="F193" s="2" t="s">
        <v>213</v>
      </c>
      <c r="G193" s="2" t="s">
        <v>214</v>
      </c>
      <c r="H193" s="2" t="s">
        <v>215</v>
      </c>
      <c r="I193" s="2">
        <f>I191*J193</f>
        <v>1.5299999999999999E-2</v>
      </c>
      <c r="J193" s="2">
        <v>0.51</v>
      </c>
      <c r="K193" s="2">
        <v>0.51</v>
      </c>
      <c r="L193" s="2"/>
      <c r="M193" s="2"/>
      <c r="N193" s="2"/>
      <c r="O193" s="2">
        <f t="shared" si="171"/>
        <v>7.33</v>
      </c>
      <c r="P193" s="2">
        <f t="shared" si="172"/>
        <v>7.33</v>
      </c>
      <c r="Q193" s="2">
        <f>(ROUND((ROUND(((ET193)*AV193*I193),2)*BB193),2)+ROUND((ROUND(((AE193-(EU193))*AV193*I193),2)*BS193),2))</f>
        <v>0</v>
      </c>
      <c r="R193" s="2">
        <f t="shared" si="173"/>
        <v>0</v>
      </c>
      <c r="S193" s="2">
        <f t="shared" si="174"/>
        <v>0</v>
      </c>
      <c r="T193" s="2">
        <f t="shared" si="175"/>
        <v>0</v>
      </c>
      <c r="U193" s="2">
        <f t="shared" si="176"/>
        <v>0</v>
      </c>
      <c r="V193" s="2">
        <f t="shared" si="177"/>
        <v>0</v>
      </c>
      <c r="W193" s="2">
        <f t="shared" si="178"/>
        <v>0</v>
      </c>
      <c r="X193" s="2">
        <f t="shared" si="179"/>
        <v>0</v>
      </c>
      <c r="Y193" s="2">
        <f t="shared" si="180"/>
        <v>0</v>
      </c>
      <c r="Z193" s="2"/>
      <c r="AA193" s="2">
        <v>50444023</v>
      </c>
      <c r="AB193" s="2">
        <f t="shared" si="181"/>
        <v>478.96</v>
      </c>
      <c r="AC193" s="2">
        <f>ROUND((ES193),6)</f>
        <v>478.96</v>
      </c>
      <c r="AD193" s="2">
        <f>ROUND((((ET193)-(EU193))+AE193),6)</f>
        <v>0</v>
      </c>
      <c r="AE193" s="2">
        <f>ROUND((EU193),6)</f>
        <v>0</v>
      </c>
      <c r="AF193" s="2">
        <f>ROUND((EV193),6)</f>
        <v>0</v>
      </c>
      <c r="AG193" s="2">
        <f t="shared" si="183"/>
        <v>0</v>
      </c>
      <c r="AH193" s="2">
        <f>(EW193)</f>
        <v>0</v>
      </c>
      <c r="AI193" s="2">
        <f>(EX193)</f>
        <v>0</v>
      </c>
      <c r="AJ193" s="2">
        <f t="shared" si="185"/>
        <v>0</v>
      </c>
      <c r="AK193" s="2">
        <v>478.96</v>
      </c>
      <c r="AL193" s="2">
        <v>478.96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104</v>
      </c>
      <c r="AU193" s="2">
        <v>70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216</v>
      </c>
      <c r="BK193" s="2"/>
      <c r="BL193" s="2"/>
      <c r="BM193" s="2">
        <v>89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104</v>
      </c>
      <c r="CA193" s="2">
        <v>70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86"/>
        <v>7.33</v>
      </c>
      <c r="CQ193" s="2">
        <f t="shared" si="187"/>
        <v>478.96</v>
      </c>
      <c r="CR193" s="2">
        <f>(ROUND((ROUND(((ET193)*AV193*1),2)*BB193),2)+ROUND((ROUND(((AE193-(EU193))*AV193*1),2)*BS193),2))</f>
        <v>0</v>
      </c>
      <c r="CS193" s="2">
        <f t="shared" si="188"/>
        <v>0</v>
      </c>
      <c r="CT193" s="2">
        <f t="shared" si="189"/>
        <v>0</v>
      </c>
      <c r="CU193" s="2">
        <f t="shared" si="190"/>
        <v>0</v>
      </c>
      <c r="CV193" s="2">
        <f t="shared" si="191"/>
        <v>0</v>
      </c>
      <c r="CW193" s="2">
        <f t="shared" si="192"/>
        <v>0</v>
      </c>
      <c r="CX193" s="2">
        <f t="shared" si="193"/>
        <v>0</v>
      </c>
      <c r="CY193" s="2">
        <f>((S193*BZ193)/100)</f>
        <v>0</v>
      </c>
      <c r="CZ193" s="2">
        <f>((S193*CA193)/100)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1007</v>
      </c>
      <c r="DV193" s="2" t="s">
        <v>215</v>
      </c>
      <c r="DW193" s="2" t="s">
        <v>215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49571009</v>
      </c>
      <c r="EF193" s="2">
        <v>30</v>
      </c>
      <c r="EG193" s="2" t="s">
        <v>129</v>
      </c>
      <c r="EH193" s="2">
        <v>0</v>
      </c>
      <c r="EI193" s="2" t="s">
        <v>3</v>
      </c>
      <c r="EJ193" s="2">
        <v>1</v>
      </c>
      <c r="EK193" s="2">
        <v>89</v>
      </c>
      <c r="EL193" s="2" t="s">
        <v>210</v>
      </c>
      <c r="EM193" s="2" t="s">
        <v>211</v>
      </c>
      <c r="EN193" s="2"/>
      <c r="EO193" s="2" t="s">
        <v>3</v>
      </c>
      <c r="EP193" s="2"/>
      <c r="EQ193" s="2">
        <v>0</v>
      </c>
      <c r="ER193" s="2">
        <v>478.96</v>
      </c>
      <c r="ES193" s="2">
        <v>478.96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94"/>
        <v>0</v>
      </c>
      <c r="FS193" s="2">
        <v>0</v>
      </c>
      <c r="FT193" s="2"/>
      <c r="FU193" s="2"/>
      <c r="FV193" s="2"/>
      <c r="FW193" s="2"/>
      <c r="FX193" s="2">
        <v>104</v>
      </c>
      <c r="FY193" s="2">
        <v>70</v>
      </c>
      <c r="FZ193" s="2"/>
      <c r="GA193" s="2" t="s">
        <v>3</v>
      </c>
      <c r="GB193" s="2"/>
      <c r="GC193" s="2"/>
      <c r="GD193" s="2">
        <v>0</v>
      </c>
      <c r="GE193" s="2"/>
      <c r="GF193" s="2">
        <v>1054197769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</v>
      </c>
      <c r="GL193" s="2">
        <f t="shared" si="195"/>
        <v>0</v>
      </c>
      <c r="GM193" s="2">
        <f t="shared" si="196"/>
        <v>7.33</v>
      </c>
      <c r="GN193" s="2">
        <f t="shared" si="197"/>
        <v>7.33</v>
      </c>
      <c r="GO193" s="2">
        <f t="shared" si="198"/>
        <v>0</v>
      </c>
      <c r="GP193" s="2">
        <f t="shared" si="199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200"/>
        <v>0</v>
      </c>
      <c r="GW193" s="2">
        <v>1</v>
      </c>
      <c r="GX193" s="2">
        <f t="shared" si="201"/>
        <v>0</v>
      </c>
      <c r="GY193" s="2"/>
      <c r="GZ193" s="2"/>
      <c r="HA193" s="2">
        <v>0</v>
      </c>
      <c r="HB193" s="2">
        <v>0</v>
      </c>
      <c r="HC193" s="2">
        <f t="shared" si="202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23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96</v>
      </c>
      <c r="E194" t="s">
        <v>223</v>
      </c>
      <c r="F194" t="s">
        <v>213</v>
      </c>
      <c r="G194" t="s">
        <v>214</v>
      </c>
      <c r="H194" t="s">
        <v>215</v>
      </c>
      <c r="I194">
        <f>I192*J194</f>
        <v>1.5299999999999999E-2</v>
      </c>
      <c r="J194">
        <v>0.51</v>
      </c>
      <c r="K194">
        <v>0.51</v>
      </c>
      <c r="O194">
        <f t="shared" si="171"/>
        <v>70.73</v>
      </c>
      <c r="P194">
        <f t="shared" si="172"/>
        <v>70.73</v>
      </c>
      <c r="Q194">
        <f>(ROUND((ROUND(((ET194)*AV194*I194),2)*BB194),2)+ROUND((ROUND(((AE194-(EU194))*AV194*I194),2)*BS194),2))</f>
        <v>0</v>
      </c>
      <c r="R194">
        <f t="shared" si="173"/>
        <v>0</v>
      </c>
      <c r="S194">
        <f t="shared" si="174"/>
        <v>0</v>
      </c>
      <c r="T194">
        <f t="shared" si="175"/>
        <v>0</v>
      </c>
      <c r="U194">
        <f t="shared" si="176"/>
        <v>0</v>
      </c>
      <c r="V194">
        <f t="shared" si="177"/>
        <v>0</v>
      </c>
      <c r="W194">
        <f t="shared" si="178"/>
        <v>0</v>
      </c>
      <c r="X194">
        <f t="shared" si="179"/>
        <v>0</v>
      </c>
      <c r="Y194">
        <f t="shared" si="180"/>
        <v>0</v>
      </c>
      <c r="AA194">
        <v>50444024</v>
      </c>
      <c r="AB194">
        <f t="shared" si="181"/>
        <v>478.96</v>
      </c>
      <c r="AC194">
        <f>ROUND((ES194),6)</f>
        <v>478.96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83"/>
        <v>0</v>
      </c>
      <c r="AH194">
        <f>(EW194)</f>
        <v>0</v>
      </c>
      <c r="AI194">
        <f>(EX194)</f>
        <v>0</v>
      </c>
      <c r="AJ194">
        <f t="shared" si="185"/>
        <v>0</v>
      </c>
      <c r="AK194">
        <v>478.96</v>
      </c>
      <c r="AL194">
        <v>478.96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9.65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216</v>
      </c>
      <c r="BM194">
        <v>89</v>
      </c>
      <c r="BN194">
        <v>0</v>
      </c>
      <c r="BO194" t="s">
        <v>213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86"/>
        <v>70.73</v>
      </c>
      <c r="CQ194">
        <f t="shared" si="187"/>
        <v>4621.96</v>
      </c>
      <c r="CR194">
        <f>(ROUND((ROUND(((ET194)*AV194*1),2)*BB194),2)+ROUND((ROUND(((AE194-(EU194))*AV194*1),2)*BS194),2))</f>
        <v>0</v>
      </c>
      <c r="CS194">
        <f t="shared" si="188"/>
        <v>0</v>
      </c>
      <c r="CT194">
        <f t="shared" si="189"/>
        <v>0</v>
      </c>
      <c r="CU194">
        <f t="shared" si="190"/>
        <v>0</v>
      </c>
      <c r="CV194">
        <f t="shared" si="191"/>
        <v>0</v>
      </c>
      <c r="CW194">
        <f t="shared" si="192"/>
        <v>0</v>
      </c>
      <c r="CX194">
        <f t="shared" si="193"/>
        <v>0</v>
      </c>
      <c r="CY194">
        <f>S194*(BZ194/100)</f>
        <v>0</v>
      </c>
      <c r="CZ194">
        <f>S194*(CA194/100)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104</v>
      </c>
      <c r="DO194">
        <v>70</v>
      </c>
      <c r="DP194">
        <v>1</v>
      </c>
      <c r="DQ194">
        <v>1</v>
      </c>
      <c r="DU194">
        <v>1007</v>
      </c>
      <c r="DV194" t="s">
        <v>215</v>
      </c>
      <c r="DW194" t="s">
        <v>215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49571009</v>
      </c>
      <c r="EF194">
        <v>30</v>
      </c>
      <c r="EG194" t="s">
        <v>129</v>
      </c>
      <c r="EH194">
        <v>0</v>
      </c>
      <c r="EI194" t="s">
        <v>3</v>
      </c>
      <c r="EJ194">
        <v>1</v>
      </c>
      <c r="EK194">
        <v>89</v>
      </c>
      <c r="EL194" t="s">
        <v>210</v>
      </c>
      <c r="EM194" t="s">
        <v>211</v>
      </c>
      <c r="EO194" t="s">
        <v>3</v>
      </c>
      <c r="EQ194">
        <v>0</v>
      </c>
      <c r="ER194">
        <v>478.96</v>
      </c>
      <c r="ES194">
        <v>478.96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94"/>
        <v>0</v>
      </c>
      <c r="FS194">
        <v>0</v>
      </c>
      <c r="FX194">
        <v>104</v>
      </c>
      <c r="FY194">
        <v>70</v>
      </c>
      <c r="GA194" t="s">
        <v>3</v>
      </c>
      <c r="GD194">
        <v>0</v>
      </c>
      <c r="GF194">
        <v>1054197769</v>
      </c>
      <c r="GG194">
        <v>2</v>
      </c>
      <c r="GH194">
        <v>1</v>
      </c>
      <c r="GI194">
        <v>2</v>
      </c>
      <c r="GJ194">
        <v>0</v>
      </c>
      <c r="GK194">
        <f>ROUND(R194*(S12)/100,2)</f>
        <v>0</v>
      </c>
      <c r="GL194">
        <f t="shared" si="195"/>
        <v>0</v>
      </c>
      <c r="GM194">
        <f t="shared" si="196"/>
        <v>70.73</v>
      </c>
      <c r="GN194">
        <f t="shared" si="197"/>
        <v>70.73</v>
      </c>
      <c r="GO194">
        <f t="shared" si="198"/>
        <v>0</v>
      </c>
      <c r="GP194">
        <f t="shared" si="199"/>
        <v>0</v>
      </c>
      <c r="GR194">
        <v>0</v>
      </c>
      <c r="GS194">
        <v>3</v>
      </c>
      <c r="GT194">
        <v>0</v>
      </c>
      <c r="GU194" t="s">
        <v>3</v>
      </c>
      <c r="GV194">
        <f t="shared" si="200"/>
        <v>0</v>
      </c>
      <c r="GW194">
        <v>1</v>
      </c>
      <c r="GX194">
        <f t="shared" si="201"/>
        <v>0</v>
      </c>
      <c r="HA194">
        <v>0</v>
      </c>
      <c r="HB194">
        <v>0</v>
      </c>
      <c r="HC194">
        <f t="shared" si="202"/>
        <v>0</v>
      </c>
      <c r="HE194" t="s">
        <v>3</v>
      </c>
      <c r="HF194" t="s">
        <v>3</v>
      </c>
      <c r="HM194" t="s">
        <v>23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55" x14ac:dyDescent="0.2">
      <c r="A195" s="2">
        <v>17</v>
      </c>
      <c r="B195" s="2">
        <v>1</v>
      </c>
      <c r="C195" s="2">
        <f>ROW(SmtRes!A101)</f>
        <v>101</v>
      </c>
      <c r="D195" s="2">
        <f>ROW(EtalonRes!A93)</f>
        <v>93</v>
      </c>
      <c r="E195" s="2" t="s">
        <v>224</v>
      </c>
      <c r="F195" s="2" t="s">
        <v>225</v>
      </c>
      <c r="G195" s="2" t="s">
        <v>226</v>
      </c>
      <c r="H195" s="2" t="s">
        <v>145</v>
      </c>
      <c r="I195" s="2">
        <v>3.5999999999999997E-2</v>
      </c>
      <c r="J195" s="2">
        <v>0</v>
      </c>
      <c r="K195" s="2">
        <v>3.5999999999999997E-2</v>
      </c>
      <c r="L195" s="2"/>
      <c r="M195" s="2"/>
      <c r="N195" s="2"/>
      <c r="O195" s="2">
        <f t="shared" si="171"/>
        <v>16.86</v>
      </c>
      <c r="P195" s="2">
        <f t="shared" si="172"/>
        <v>9.32</v>
      </c>
      <c r="Q195" s="2">
        <f>(ROUND((ROUND((((ET195*1.25))*AV195*I195),2)*BB195),2)+ROUND((ROUND(((AE195-((EU195*1.25)))*AV195*I195),2)*BS195),2))</f>
        <v>1.96</v>
      </c>
      <c r="R195" s="2">
        <f t="shared" si="173"/>
        <v>0.23</v>
      </c>
      <c r="S195" s="2">
        <f t="shared" si="174"/>
        <v>5.58</v>
      </c>
      <c r="T195" s="2">
        <f t="shared" si="175"/>
        <v>0</v>
      </c>
      <c r="U195" s="2">
        <f t="shared" si="176"/>
        <v>0.48023999999999989</v>
      </c>
      <c r="V195" s="2">
        <f t="shared" si="177"/>
        <v>0</v>
      </c>
      <c r="W195" s="2">
        <f t="shared" si="178"/>
        <v>0</v>
      </c>
      <c r="X195" s="2">
        <f t="shared" si="179"/>
        <v>4.74</v>
      </c>
      <c r="Y195" s="2">
        <f t="shared" si="180"/>
        <v>3.91</v>
      </c>
      <c r="Z195" s="2"/>
      <c r="AA195" s="2">
        <v>50444023</v>
      </c>
      <c r="AB195" s="2">
        <f t="shared" si="181"/>
        <v>468.16699999999997</v>
      </c>
      <c r="AC195" s="2">
        <f>ROUND(((ES195*1)),6)</f>
        <v>258.91000000000003</v>
      </c>
      <c r="AD195" s="2">
        <f>ROUND(((((ET195*1.25))-((EU195*1.25)))+AE195),6)</f>
        <v>54.375</v>
      </c>
      <c r="AE195" s="2">
        <f>ROUND(((EU195*1.25)),6)</f>
        <v>6.3250000000000002</v>
      </c>
      <c r="AF195" s="2">
        <f>ROUND(((EV195*1.15)),6)</f>
        <v>154.88200000000001</v>
      </c>
      <c r="AG195" s="2">
        <f t="shared" si="183"/>
        <v>0</v>
      </c>
      <c r="AH195" s="2">
        <f>((EW195*1.15))</f>
        <v>13.339999999999998</v>
      </c>
      <c r="AI195" s="2">
        <f>((EX195*1.25))</f>
        <v>0</v>
      </c>
      <c r="AJ195" s="2">
        <f t="shared" si="185"/>
        <v>0</v>
      </c>
      <c r="AK195" s="2">
        <v>437.09</v>
      </c>
      <c r="AL195" s="2">
        <v>258.91000000000003</v>
      </c>
      <c r="AM195" s="2">
        <v>43.5</v>
      </c>
      <c r="AN195" s="2">
        <v>5.0599999999999996</v>
      </c>
      <c r="AO195" s="2">
        <v>134.68</v>
      </c>
      <c r="AP195" s="2">
        <v>0</v>
      </c>
      <c r="AQ195" s="2">
        <v>11.6</v>
      </c>
      <c r="AR195" s="2">
        <v>0</v>
      </c>
      <c r="AS195" s="2">
        <v>0</v>
      </c>
      <c r="AT195" s="2">
        <v>85</v>
      </c>
      <c r="AU195" s="2">
        <v>70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227</v>
      </c>
      <c r="BK195" s="2"/>
      <c r="BL195" s="2"/>
      <c r="BM195" s="2">
        <v>47</v>
      </c>
      <c r="BN195" s="2">
        <v>0</v>
      </c>
      <c r="BO195" s="2" t="s">
        <v>3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85</v>
      </c>
      <c r="CA195" s="2">
        <v>70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828</v>
      </c>
      <c r="CO195" s="2">
        <v>0</v>
      </c>
      <c r="CP195" s="2">
        <f t="shared" si="186"/>
        <v>16.86</v>
      </c>
      <c r="CQ195" s="2">
        <f t="shared" si="187"/>
        <v>258.91000000000003</v>
      </c>
      <c r="CR195" s="2">
        <f>(ROUND((ROUND((((ET195*1.25))*AV195*1),2)*BB195),2)+ROUND((ROUND(((AE195-((EU195*1.25)))*AV195*1),2)*BS195),2))</f>
        <v>54.38</v>
      </c>
      <c r="CS195" s="2">
        <f t="shared" si="188"/>
        <v>6.33</v>
      </c>
      <c r="CT195" s="2">
        <f t="shared" si="189"/>
        <v>154.88</v>
      </c>
      <c r="CU195" s="2">
        <f t="shared" si="190"/>
        <v>0</v>
      </c>
      <c r="CV195" s="2">
        <f t="shared" si="191"/>
        <v>13.339999999999998</v>
      </c>
      <c r="CW195" s="2">
        <f t="shared" si="192"/>
        <v>0</v>
      </c>
      <c r="CX195" s="2">
        <f t="shared" si="193"/>
        <v>0</v>
      </c>
      <c r="CY195" s="2">
        <f>((S195*BZ195)/100)</f>
        <v>4.7430000000000003</v>
      </c>
      <c r="CZ195" s="2">
        <f>((S195*CA195)/100)</f>
        <v>3.9060000000000001</v>
      </c>
      <c r="DA195" s="2"/>
      <c r="DB195" s="2"/>
      <c r="DC195" s="2" t="s">
        <v>3</v>
      </c>
      <c r="DD195" s="2" t="s">
        <v>23</v>
      </c>
      <c r="DE195" s="2" t="s">
        <v>184</v>
      </c>
      <c r="DF195" s="2" t="s">
        <v>184</v>
      </c>
      <c r="DG195" s="2" t="s">
        <v>185</v>
      </c>
      <c r="DH195" s="2" t="s">
        <v>3</v>
      </c>
      <c r="DI195" s="2" t="s">
        <v>185</v>
      </c>
      <c r="DJ195" s="2" t="s">
        <v>184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145</v>
      </c>
      <c r="DW195" s="2" t="s">
        <v>145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49570967</v>
      </c>
      <c r="EF195" s="2">
        <v>30</v>
      </c>
      <c r="EG195" s="2" t="s">
        <v>129</v>
      </c>
      <c r="EH195" s="2">
        <v>0</v>
      </c>
      <c r="EI195" s="2" t="s">
        <v>3</v>
      </c>
      <c r="EJ195" s="2">
        <v>1</v>
      </c>
      <c r="EK195" s="2">
        <v>47</v>
      </c>
      <c r="EL195" s="2" t="s">
        <v>228</v>
      </c>
      <c r="EM195" s="2" t="s">
        <v>229</v>
      </c>
      <c r="EN195" s="2"/>
      <c r="EO195" s="2" t="s">
        <v>188</v>
      </c>
      <c r="EP195" s="2"/>
      <c r="EQ195" s="2">
        <v>131072</v>
      </c>
      <c r="ER195" s="2">
        <v>437.09</v>
      </c>
      <c r="ES195" s="2">
        <v>258.91000000000003</v>
      </c>
      <c r="ET195" s="2">
        <v>43.5</v>
      </c>
      <c r="EU195" s="2">
        <v>5.0599999999999996</v>
      </c>
      <c r="EV195" s="2">
        <v>134.68</v>
      </c>
      <c r="EW195" s="2">
        <v>11.6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si="194"/>
        <v>0</v>
      </c>
      <c r="FS195" s="2">
        <v>0</v>
      </c>
      <c r="FT195" s="2"/>
      <c r="FU195" s="2"/>
      <c r="FV195" s="2"/>
      <c r="FW195" s="2"/>
      <c r="FX195" s="2">
        <v>85</v>
      </c>
      <c r="FY195" s="2">
        <v>70</v>
      </c>
      <c r="FZ195" s="2"/>
      <c r="GA195" s="2" t="s">
        <v>3</v>
      </c>
      <c r="GB195" s="2"/>
      <c r="GC195" s="2"/>
      <c r="GD195" s="2">
        <v>0</v>
      </c>
      <c r="GE195" s="2"/>
      <c r="GF195" s="2">
        <v>-226568550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0.4</v>
      </c>
      <c r="GL195" s="2">
        <f t="shared" si="195"/>
        <v>0</v>
      </c>
      <c r="GM195" s="2">
        <f t="shared" si="196"/>
        <v>25.91</v>
      </c>
      <c r="GN195" s="2">
        <f t="shared" si="197"/>
        <v>25.91</v>
      </c>
      <c r="GO195" s="2">
        <f t="shared" si="198"/>
        <v>0</v>
      </c>
      <c r="GP195" s="2">
        <f t="shared" si="199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200"/>
        <v>0</v>
      </c>
      <c r="GW195" s="2">
        <v>1</v>
      </c>
      <c r="GX195" s="2">
        <f t="shared" si="201"/>
        <v>0</v>
      </c>
      <c r="GY195" s="2"/>
      <c r="GZ195" s="2"/>
      <c r="HA195" s="2">
        <v>0</v>
      </c>
      <c r="HB195" s="2">
        <v>0</v>
      </c>
      <c r="HC195" s="2">
        <f t="shared" si="202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ROW(SmtRes!A106)</f>
        <v>106</v>
      </c>
      <c r="D196">
        <f>ROW(EtalonRes!A98)</f>
        <v>98</v>
      </c>
      <c r="E196" t="s">
        <v>224</v>
      </c>
      <c r="F196" t="s">
        <v>225</v>
      </c>
      <c r="G196" t="s">
        <v>226</v>
      </c>
      <c r="H196" t="s">
        <v>145</v>
      </c>
      <c r="I196">
        <v>3.5999999999999997E-2</v>
      </c>
      <c r="J196">
        <v>0</v>
      </c>
      <c r="K196">
        <v>3.5999999999999997E-2</v>
      </c>
      <c r="O196">
        <f t="shared" si="171"/>
        <v>291.41000000000003</v>
      </c>
      <c r="P196">
        <f t="shared" si="172"/>
        <v>77.92</v>
      </c>
      <c r="Q196">
        <f>(ROUND((ROUND((((ET196*1.25))*AV196*I196),2)*BB196),2)+ROUND((ROUND(((AE196-((EU196*1.25)))*AV196*I196),2)*BS196),2))</f>
        <v>23.27</v>
      </c>
      <c r="R196">
        <f t="shared" si="173"/>
        <v>7.84</v>
      </c>
      <c r="S196">
        <f t="shared" si="174"/>
        <v>190.22</v>
      </c>
      <c r="T196">
        <f t="shared" si="175"/>
        <v>0</v>
      </c>
      <c r="U196">
        <f t="shared" si="176"/>
        <v>0.48023999999999989</v>
      </c>
      <c r="V196">
        <f t="shared" si="177"/>
        <v>0</v>
      </c>
      <c r="W196">
        <f t="shared" si="178"/>
        <v>0</v>
      </c>
      <c r="X196">
        <f t="shared" si="179"/>
        <v>133.15</v>
      </c>
      <c r="Y196">
        <f t="shared" si="180"/>
        <v>77.989999999999995</v>
      </c>
      <c r="AA196">
        <v>50444024</v>
      </c>
      <c r="AB196">
        <f t="shared" si="181"/>
        <v>468.16699999999997</v>
      </c>
      <c r="AC196">
        <f>ROUND(((ES196*1)),6)</f>
        <v>258.91000000000003</v>
      </c>
      <c r="AD196">
        <f>ROUND(((((ET196*1.25))-((EU196*1.25)))+AE196),6)</f>
        <v>54.375</v>
      </c>
      <c r="AE196">
        <f>ROUND(((EU196*1.25)),6)</f>
        <v>6.3250000000000002</v>
      </c>
      <c r="AF196">
        <f>ROUND(((EV196*1.15)),6)</f>
        <v>154.88200000000001</v>
      </c>
      <c r="AG196">
        <f t="shared" si="183"/>
        <v>0</v>
      </c>
      <c r="AH196">
        <f>((EW196*1.15))</f>
        <v>13.339999999999998</v>
      </c>
      <c r="AI196">
        <f>((EX196*1.25))</f>
        <v>0</v>
      </c>
      <c r="AJ196">
        <f t="shared" si="185"/>
        <v>0</v>
      </c>
      <c r="AK196">
        <v>437.09</v>
      </c>
      <c r="AL196">
        <v>258.91000000000003</v>
      </c>
      <c r="AM196">
        <v>43.5</v>
      </c>
      <c r="AN196">
        <v>5.0599999999999996</v>
      </c>
      <c r="AO196">
        <v>134.68</v>
      </c>
      <c r="AP196">
        <v>0</v>
      </c>
      <c r="AQ196">
        <v>11.6</v>
      </c>
      <c r="AR196">
        <v>0</v>
      </c>
      <c r="AS196">
        <v>0</v>
      </c>
      <c r="AT196">
        <v>70</v>
      </c>
      <c r="AU196">
        <v>41</v>
      </c>
      <c r="AV196">
        <v>1</v>
      </c>
      <c r="AW196">
        <v>1</v>
      </c>
      <c r="AZ196">
        <v>1</v>
      </c>
      <c r="BA196">
        <v>34.090000000000003</v>
      </c>
      <c r="BB196">
        <v>11.87</v>
      </c>
      <c r="BC196">
        <v>8.36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227</v>
      </c>
      <c r="BM196">
        <v>47</v>
      </c>
      <c r="BN196">
        <v>0</v>
      </c>
      <c r="BO196" t="s">
        <v>225</v>
      </c>
      <c r="BP196">
        <v>1</v>
      </c>
      <c r="BQ196">
        <v>30</v>
      </c>
      <c r="BR196">
        <v>0</v>
      </c>
      <c r="BS196">
        <v>34.090000000000003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70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828</v>
      </c>
      <c r="CO196">
        <v>0</v>
      </c>
      <c r="CP196">
        <f t="shared" si="186"/>
        <v>291.40999999999997</v>
      </c>
      <c r="CQ196">
        <f t="shared" si="187"/>
        <v>2164.4899999999998</v>
      </c>
      <c r="CR196">
        <f>(ROUND((ROUND((((ET196*1.25))*AV196*1),2)*BB196),2)+ROUND((ROUND(((AE196-((EU196*1.25)))*AV196*1),2)*BS196),2))</f>
        <v>645.49</v>
      </c>
      <c r="CS196">
        <f t="shared" si="188"/>
        <v>215.79</v>
      </c>
      <c r="CT196">
        <f t="shared" si="189"/>
        <v>5279.86</v>
      </c>
      <c r="CU196">
        <f t="shared" si="190"/>
        <v>0</v>
      </c>
      <c r="CV196">
        <f t="shared" si="191"/>
        <v>13.339999999999998</v>
      </c>
      <c r="CW196">
        <f t="shared" si="192"/>
        <v>0</v>
      </c>
      <c r="CX196">
        <f t="shared" si="193"/>
        <v>0</v>
      </c>
      <c r="CY196">
        <f>S196*(BZ196/100)</f>
        <v>133.154</v>
      </c>
      <c r="CZ196">
        <f>S196*(CA196/100)</f>
        <v>77.990200000000002</v>
      </c>
      <c r="DC196" t="s">
        <v>3</v>
      </c>
      <c r="DD196" t="s">
        <v>23</v>
      </c>
      <c r="DE196" t="s">
        <v>184</v>
      </c>
      <c r="DF196" t="s">
        <v>184</v>
      </c>
      <c r="DG196" t="s">
        <v>185</v>
      </c>
      <c r="DH196" t="s">
        <v>3</v>
      </c>
      <c r="DI196" t="s">
        <v>185</v>
      </c>
      <c r="DJ196" t="s">
        <v>184</v>
      </c>
      <c r="DK196" t="s">
        <v>3</v>
      </c>
      <c r="DL196" t="s">
        <v>3</v>
      </c>
      <c r="DM196" t="s">
        <v>3</v>
      </c>
      <c r="DN196">
        <v>85</v>
      </c>
      <c r="DO196">
        <v>70</v>
      </c>
      <c r="DP196">
        <v>1</v>
      </c>
      <c r="DQ196">
        <v>1</v>
      </c>
      <c r="DU196">
        <v>1013</v>
      </c>
      <c r="DV196" t="s">
        <v>145</v>
      </c>
      <c r="DW196" t="s">
        <v>145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49570967</v>
      </c>
      <c r="EF196">
        <v>30</v>
      </c>
      <c r="EG196" t="s">
        <v>129</v>
      </c>
      <c r="EH196">
        <v>0</v>
      </c>
      <c r="EI196" t="s">
        <v>3</v>
      </c>
      <c r="EJ196">
        <v>1</v>
      </c>
      <c r="EK196">
        <v>47</v>
      </c>
      <c r="EL196" t="s">
        <v>228</v>
      </c>
      <c r="EM196" t="s">
        <v>229</v>
      </c>
      <c r="EO196" t="s">
        <v>188</v>
      </c>
      <c r="EQ196">
        <v>131072</v>
      </c>
      <c r="ER196">
        <v>437.09</v>
      </c>
      <c r="ES196">
        <v>258.91000000000003</v>
      </c>
      <c r="ET196">
        <v>43.5</v>
      </c>
      <c r="EU196">
        <v>5.0599999999999996</v>
      </c>
      <c r="EV196">
        <v>134.68</v>
      </c>
      <c r="EW196">
        <v>11.6</v>
      </c>
      <c r="EX196">
        <v>0</v>
      </c>
      <c r="EY196">
        <v>0</v>
      </c>
      <c r="FQ196">
        <v>0</v>
      </c>
      <c r="FR196">
        <f t="shared" si="194"/>
        <v>0</v>
      </c>
      <c r="FS196">
        <v>0</v>
      </c>
      <c r="FX196">
        <v>85</v>
      </c>
      <c r="FY196">
        <v>70</v>
      </c>
      <c r="GA196" t="s">
        <v>3</v>
      </c>
      <c r="GD196">
        <v>0</v>
      </c>
      <c r="GF196">
        <v>-226568550</v>
      </c>
      <c r="GG196">
        <v>2</v>
      </c>
      <c r="GH196">
        <v>1</v>
      </c>
      <c r="GI196">
        <v>2</v>
      </c>
      <c r="GJ196">
        <v>0</v>
      </c>
      <c r="GK196">
        <f>ROUND(R196*(S12)/100,2)</f>
        <v>12.54</v>
      </c>
      <c r="GL196">
        <f t="shared" si="195"/>
        <v>0</v>
      </c>
      <c r="GM196">
        <f t="shared" si="196"/>
        <v>515.09</v>
      </c>
      <c r="GN196">
        <f t="shared" si="197"/>
        <v>515.09</v>
      </c>
      <c r="GO196">
        <f t="shared" si="198"/>
        <v>0</v>
      </c>
      <c r="GP196">
        <f t="shared" si="199"/>
        <v>0</v>
      </c>
      <c r="GR196">
        <v>0</v>
      </c>
      <c r="GS196">
        <v>3</v>
      </c>
      <c r="GT196">
        <v>0</v>
      </c>
      <c r="GU196" t="s">
        <v>3</v>
      </c>
      <c r="GV196">
        <f t="shared" si="200"/>
        <v>0</v>
      </c>
      <c r="GW196">
        <v>1</v>
      </c>
      <c r="GX196">
        <f t="shared" si="201"/>
        <v>0</v>
      </c>
      <c r="HA196">
        <v>0</v>
      </c>
      <c r="HB196">
        <v>0</v>
      </c>
      <c r="HC196">
        <f t="shared" si="202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55" x14ac:dyDescent="0.2">
      <c r="A197" s="2">
        <v>18</v>
      </c>
      <c r="B197" s="2">
        <v>1</v>
      </c>
      <c r="C197" s="2">
        <v>101</v>
      </c>
      <c r="D197" s="2"/>
      <c r="E197" s="2" t="s">
        <v>230</v>
      </c>
      <c r="F197" s="2" t="s">
        <v>231</v>
      </c>
      <c r="G197" s="2" t="s">
        <v>232</v>
      </c>
      <c r="H197" s="2" t="s">
        <v>32</v>
      </c>
      <c r="I197" s="2">
        <f>I195*J197</f>
        <v>3.5999999999999997E-2</v>
      </c>
      <c r="J197" s="2">
        <v>1</v>
      </c>
      <c r="K197" s="2">
        <v>1</v>
      </c>
      <c r="L197" s="2"/>
      <c r="M197" s="2"/>
      <c r="N197" s="2"/>
      <c r="O197" s="2">
        <f t="shared" si="171"/>
        <v>350.41</v>
      </c>
      <c r="P197" s="2">
        <f t="shared" si="172"/>
        <v>350.41</v>
      </c>
      <c r="Q197" s="2">
        <f>(ROUND((ROUND(((ET197)*AV197*I197),2)*BB197),2)+ROUND((ROUND(((AE197-(EU197))*AV197*I197),2)*BS197),2))</f>
        <v>0</v>
      </c>
      <c r="R197" s="2">
        <f t="shared" si="173"/>
        <v>0</v>
      </c>
      <c r="S197" s="2">
        <f t="shared" si="174"/>
        <v>0</v>
      </c>
      <c r="T197" s="2">
        <f t="shared" si="175"/>
        <v>0</v>
      </c>
      <c r="U197" s="2">
        <f t="shared" si="176"/>
        <v>0</v>
      </c>
      <c r="V197" s="2">
        <f t="shared" si="177"/>
        <v>0</v>
      </c>
      <c r="W197" s="2">
        <f t="shared" si="178"/>
        <v>0</v>
      </c>
      <c r="X197" s="2">
        <f t="shared" si="179"/>
        <v>0</v>
      </c>
      <c r="Y197" s="2">
        <f t="shared" si="180"/>
        <v>0</v>
      </c>
      <c r="Z197" s="2"/>
      <c r="AA197" s="2">
        <v>50444023</v>
      </c>
      <c r="AB197" s="2">
        <f t="shared" si="181"/>
        <v>9733.52</v>
      </c>
      <c r="AC197" s="2">
        <f>ROUND((ES197),6)</f>
        <v>9733.52</v>
      </c>
      <c r="AD197" s="2">
        <f>ROUND((((ET197)-(EU197))+AE197),6)</f>
        <v>0</v>
      </c>
      <c r="AE197" s="2">
        <f>ROUND((EU197),6)</f>
        <v>0</v>
      </c>
      <c r="AF197" s="2">
        <f>ROUND((EV197),6)</f>
        <v>0</v>
      </c>
      <c r="AG197" s="2">
        <f t="shared" si="183"/>
        <v>0</v>
      </c>
      <c r="AH197" s="2">
        <f>(EW197)</f>
        <v>0</v>
      </c>
      <c r="AI197" s="2">
        <f>(EX197)</f>
        <v>0</v>
      </c>
      <c r="AJ197" s="2">
        <f t="shared" si="185"/>
        <v>0</v>
      </c>
      <c r="AK197" s="2">
        <v>9733.52</v>
      </c>
      <c r="AL197" s="2">
        <v>9733.52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85</v>
      </c>
      <c r="AU197" s="2">
        <v>70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233</v>
      </c>
      <c r="BK197" s="2"/>
      <c r="BL197" s="2"/>
      <c r="BM197" s="2">
        <v>47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85</v>
      </c>
      <c r="CA197" s="2">
        <v>70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828</v>
      </c>
      <c r="CO197" s="2">
        <v>0</v>
      </c>
      <c r="CP197" s="2">
        <f t="shared" si="186"/>
        <v>350.41</v>
      </c>
      <c r="CQ197" s="2">
        <f t="shared" si="187"/>
        <v>9733.52</v>
      </c>
      <c r="CR197" s="2">
        <f>(ROUND((ROUND(((ET197)*AV197*1),2)*BB197),2)+ROUND((ROUND(((AE197-(EU197))*AV197*1),2)*BS197),2))</f>
        <v>0</v>
      </c>
      <c r="CS197" s="2">
        <f t="shared" si="188"/>
        <v>0</v>
      </c>
      <c r="CT197" s="2">
        <f t="shared" si="189"/>
        <v>0</v>
      </c>
      <c r="CU197" s="2">
        <f t="shared" si="190"/>
        <v>0</v>
      </c>
      <c r="CV197" s="2">
        <f t="shared" si="191"/>
        <v>0</v>
      </c>
      <c r="CW197" s="2">
        <f t="shared" si="192"/>
        <v>0</v>
      </c>
      <c r="CX197" s="2">
        <f t="shared" si="193"/>
        <v>0</v>
      </c>
      <c r="CY197" s="2">
        <f>((S197*BZ197)/100)</f>
        <v>0</v>
      </c>
      <c r="CZ197" s="2">
        <f>((S197*CA197)/100)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1009</v>
      </c>
      <c r="DV197" s="2" t="s">
        <v>32</v>
      </c>
      <c r="DW197" s="2" t="s">
        <v>32</v>
      </c>
      <c r="DX197" s="2">
        <v>1000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49570967</v>
      </c>
      <c r="EF197" s="2">
        <v>30</v>
      </c>
      <c r="EG197" s="2" t="s">
        <v>129</v>
      </c>
      <c r="EH197" s="2">
        <v>0</v>
      </c>
      <c r="EI197" s="2" t="s">
        <v>3</v>
      </c>
      <c r="EJ197" s="2">
        <v>1</v>
      </c>
      <c r="EK197" s="2">
        <v>47</v>
      </c>
      <c r="EL197" s="2" t="s">
        <v>228</v>
      </c>
      <c r="EM197" s="2" t="s">
        <v>229</v>
      </c>
      <c r="EN197" s="2"/>
      <c r="EO197" s="2" t="s">
        <v>188</v>
      </c>
      <c r="EP197" s="2"/>
      <c r="EQ197" s="2">
        <v>0</v>
      </c>
      <c r="ER197" s="2">
        <v>9733.52</v>
      </c>
      <c r="ES197" s="2">
        <v>9733.52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si="194"/>
        <v>0</v>
      </c>
      <c r="FS197" s="2">
        <v>0</v>
      </c>
      <c r="FT197" s="2"/>
      <c r="FU197" s="2"/>
      <c r="FV197" s="2"/>
      <c r="FW197" s="2"/>
      <c r="FX197" s="2">
        <v>85</v>
      </c>
      <c r="FY197" s="2">
        <v>70</v>
      </c>
      <c r="FZ197" s="2"/>
      <c r="GA197" s="2" t="s">
        <v>3</v>
      </c>
      <c r="GB197" s="2"/>
      <c r="GC197" s="2"/>
      <c r="GD197" s="2">
        <v>0</v>
      </c>
      <c r="GE197" s="2"/>
      <c r="GF197" s="2">
        <v>-1249988433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si="195"/>
        <v>0</v>
      </c>
      <c r="GM197" s="2">
        <f t="shared" si="196"/>
        <v>350.41</v>
      </c>
      <c r="GN197" s="2">
        <f t="shared" si="197"/>
        <v>350.41</v>
      </c>
      <c r="GO197" s="2">
        <f t="shared" si="198"/>
        <v>0</v>
      </c>
      <c r="GP197" s="2">
        <f t="shared" si="199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200"/>
        <v>0</v>
      </c>
      <c r="GW197" s="2">
        <v>1</v>
      </c>
      <c r="GX197" s="2">
        <f t="shared" si="201"/>
        <v>0</v>
      </c>
      <c r="GY197" s="2"/>
      <c r="GZ197" s="2"/>
      <c r="HA197" s="2">
        <v>0</v>
      </c>
      <c r="HB197" s="2">
        <v>0</v>
      </c>
      <c r="HC197" s="2">
        <f t="shared" si="202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23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18</v>
      </c>
      <c r="B198">
        <v>1</v>
      </c>
      <c r="C198">
        <v>106</v>
      </c>
      <c r="E198" t="s">
        <v>230</v>
      </c>
      <c r="F198" t="s">
        <v>231</v>
      </c>
      <c r="G198" t="s">
        <v>232</v>
      </c>
      <c r="H198" t="s">
        <v>32</v>
      </c>
      <c r="I198">
        <f>I196*J198</f>
        <v>3.5999999999999997E-2</v>
      </c>
      <c r="J198">
        <v>1</v>
      </c>
      <c r="K198">
        <v>1</v>
      </c>
      <c r="O198">
        <f t="shared" si="171"/>
        <v>1124.82</v>
      </c>
      <c r="P198">
        <f t="shared" si="172"/>
        <v>1124.82</v>
      </c>
      <c r="Q198">
        <f>(ROUND((ROUND(((ET198)*AV198*I198),2)*BB198),2)+ROUND((ROUND(((AE198-(EU198))*AV198*I198),2)*BS198),2))</f>
        <v>0</v>
      </c>
      <c r="R198">
        <f t="shared" si="173"/>
        <v>0</v>
      </c>
      <c r="S198">
        <f t="shared" si="174"/>
        <v>0</v>
      </c>
      <c r="T198">
        <f t="shared" si="175"/>
        <v>0</v>
      </c>
      <c r="U198">
        <f t="shared" si="176"/>
        <v>0</v>
      </c>
      <c r="V198">
        <f t="shared" si="177"/>
        <v>0</v>
      </c>
      <c r="W198">
        <f t="shared" si="178"/>
        <v>0</v>
      </c>
      <c r="X198">
        <f t="shared" si="179"/>
        <v>0</v>
      </c>
      <c r="Y198">
        <f t="shared" si="180"/>
        <v>0</v>
      </c>
      <c r="AA198">
        <v>50444024</v>
      </c>
      <c r="AB198">
        <f t="shared" si="181"/>
        <v>9733.52</v>
      </c>
      <c r="AC198">
        <f>ROUND((ES198),6)</f>
        <v>9733.52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83"/>
        <v>0</v>
      </c>
      <c r="AH198">
        <f>(EW198)</f>
        <v>0</v>
      </c>
      <c r="AI198">
        <f>(EX198)</f>
        <v>0</v>
      </c>
      <c r="AJ198">
        <f t="shared" si="185"/>
        <v>0</v>
      </c>
      <c r="AK198">
        <v>9733.52</v>
      </c>
      <c r="AL198">
        <v>9733.52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3.21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233</v>
      </c>
      <c r="BM198">
        <v>47</v>
      </c>
      <c r="BN198">
        <v>0</v>
      </c>
      <c r="BO198" t="s">
        <v>231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828</v>
      </c>
      <c r="CO198">
        <v>0</v>
      </c>
      <c r="CP198">
        <f t="shared" si="186"/>
        <v>1124.82</v>
      </c>
      <c r="CQ198">
        <f t="shared" si="187"/>
        <v>31244.6</v>
      </c>
      <c r="CR198">
        <f>(ROUND((ROUND(((ET198)*AV198*1),2)*BB198),2)+ROUND((ROUND(((AE198-(EU198))*AV198*1),2)*BS198),2))</f>
        <v>0</v>
      </c>
      <c r="CS198">
        <f t="shared" si="188"/>
        <v>0</v>
      </c>
      <c r="CT198">
        <f t="shared" si="189"/>
        <v>0</v>
      </c>
      <c r="CU198">
        <f t="shared" si="190"/>
        <v>0</v>
      </c>
      <c r="CV198">
        <f t="shared" si="191"/>
        <v>0</v>
      </c>
      <c r="CW198">
        <f t="shared" si="192"/>
        <v>0</v>
      </c>
      <c r="CX198">
        <f t="shared" si="193"/>
        <v>0</v>
      </c>
      <c r="CY198">
        <f>S198*(BZ198/100)</f>
        <v>0</v>
      </c>
      <c r="CZ198">
        <f>S198*(CA198/100)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85</v>
      </c>
      <c r="DO198">
        <v>70</v>
      </c>
      <c r="DP198">
        <v>1</v>
      </c>
      <c r="DQ198">
        <v>1</v>
      </c>
      <c r="DU198">
        <v>1009</v>
      </c>
      <c r="DV198" t="s">
        <v>32</v>
      </c>
      <c r="DW198" t="s">
        <v>32</v>
      </c>
      <c r="DX198">
        <v>1000</v>
      </c>
      <c r="DZ198" t="s">
        <v>3</v>
      </c>
      <c r="EA198" t="s">
        <v>3</v>
      </c>
      <c r="EB198" t="s">
        <v>3</v>
      </c>
      <c r="EC198" t="s">
        <v>3</v>
      </c>
      <c r="EE198">
        <v>49570967</v>
      </c>
      <c r="EF198">
        <v>30</v>
      </c>
      <c r="EG198" t="s">
        <v>129</v>
      </c>
      <c r="EH198">
        <v>0</v>
      </c>
      <c r="EI198" t="s">
        <v>3</v>
      </c>
      <c r="EJ198">
        <v>1</v>
      </c>
      <c r="EK198">
        <v>47</v>
      </c>
      <c r="EL198" t="s">
        <v>228</v>
      </c>
      <c r="EM198" t="s">
        <v>229</v>
      </c>
      <c r="EO198" t="s">
        <v>188</v>
      </c>
      <c r="EQ198">
        <v>0</v>
      </c>
      <c r="ER198">
        <v>9733.52</v>
      </c>
      <c r="ES198">
        <v>9733.52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94"/>
        <v>0</v>
      </c>
      <c r="FS198">
        <v>0</v>
      </c>
      <c r="FX198">
        <v>85</v>
      </c>
      <c r="FY198">
        <v>70</v>
      </c>
      <c r="GA198" t="s">
        <v>3</v>
      </c>
      <c r="GD198">
        <v>0</v>
      </c>
      <c r="GF198">
        <v>-1249988433</v>
      </c>
      <c r="GG198">
        <v>2</v>
      </c>
      <c r="GH198">
        <v>1</v>
      </c>
      <c r="GI198">
        <v>2</v>
      </c>
      <c r="GJ198">
        <v>0</v>
      </c>
      <c r="GK198">
        <f>ROUND(R198*(S12)/100,2)</f>
        <v>0</v>
      </c>
      <c r="GL198">
        <f t="shared" si="195"/>
        <v>0</v>
      </c>
      <c r="GM198">
        <f t="shared" si="196"/>
        <v>1124.82</v>
      </c>
      <c r="GN198">
        <f t="shared" si="197"/>
        <v>1124.82</v>
      </c>
      <c r="GO198">
        <f t="shared" si="198"/>
        <v>0</v>
      </c>
      <c r="GP198">
        <f t="shared" si="199"/>
        <v>0</v>
      </c>
      <c r="GR198">
        <v>0</v>
      </c>
      <c r="GS198">
        <v>3</v>
      </c>
      <c r="GT198">
        <v>0</v>
      </c>
      <c r="GU198" t="s">
        <v>3</v>
      </c>
      <c r="GV198">
        <f t="shared" si="200"/>
        <v>0</v>
      </c>
      <c r="GW198">
        <v>1</v>
      </c>
      <c r="GX198">
        <f t="shared" si="201"/>
        <v>0</v>
      </c>
      <c r="HA198">
        <v>0</v>
      </c>
      <c r="HB198">
        <v>0</v>
      </c>
      <c r="HC198">
        <f t="shared" si="202"/>
        <v>0</v>
      </c>
      <c r="HE198" t="s">
        <v>3</v>
      </c>
      <c r="HF198" t="s">
        <v>3</v>
      </c>
      <c r="HM198" t="s">
        <v>23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55" x14ac:dyDescent="0.2">
      <c r="A199" s="2">
        <v>17</v>
      </c>
      <c r="B199" s="2">
        <v>1</v>
      </c>
      <c r="C199" s="2">
        <f>ROW(SmtRes!A116)</f>
        <v>116</v>
      </c>
      <c r="D199" s="2">
        <f>ROW(EtalonRes!A108)</f>
        <v>108</v>
      </c>
      <c r="E199" s="2" t="s">
        <v>234</v>
      </c>
      <c r="F199" s="2" t="s">
        <v>235</v>
      </c>
      <c r="G199" s="2" t="s">
        <v>236</v>
      </c>
      <c r="H199" s="2" t="s">
        <v>36</v>
      </c>
      <c r="I199" s="2">
        <f>ROUND(3/100,9)</f>
        <v>0.03</v>
      </c>
      <c r="J199" s="2">
        <v>0</v>
      </c>
      <c r="K199" s="2">
        <f>ROUND(3/100,9)</f>
        <v>0.03</v>
      </c>
      <c r="L199" s="2"/>
      <c r="M199" s="2"/>
      <c r="N199" s="2"/>
      <c r="O199" s="2">
        <f t="shared" si="171"/>
        <v>58.1</v>
      </c>
      <c r="P199" s="2">
        <f t="shared" si="172"/>
        <v>20.99</v>
      </c>
      <c r="Q199" s="2">
        <f>(ROUND((ROUND((((ET199*1.25))*AV199*I199),2)*BB199),2)+ROUND((ROUND(((AE199-((EU199*1.25)))*AV199*I199),2)*BS199),2))</f>
        <v>3.06</v>
      </c>
      <c r="R199" s="2">
        <f t="shared" si="173"/>
        <v>0.44</v>
      </c>
      <c r="S199" s="2">
        <f t="shared" si="174"/>
        <v>34.049999999999997</v>
      </c>
      <c r="T199" s="2">
        <f t="shared" si="175"/>
        <v>0</v>
      </c>
      <c r="U199" s="2">
        <f t="shared" si="176"/>
        <v>2.9007599999999996</v>
      </c>
      <c r="V199" s="2">
        <f t="shared" si="177"/>
        <v>0</v>
      </c>
      <c r="W199" s="2">
        <f t="shared" si="178"/>
        <v>0</v>
      </c>
      <c r="X199" s="2">
        <f t="shared" si="179"/>
        <v>35.409999999999997</v>
      </c>
      <c r="Y199" s="2">
        <f t="shared" si="180"/>
        <v>23.84</v>
      </c>
      <c r="Z199" s="2"/>
      <c r="AA199" s="2">
        <v>50444023</v>
      </c>
      <c r="AB199" s="2">
        <f t="shared" si="181"/>
        <v>1936.9445000000001</v>
      </c>
      <c r="AC199" s="2">
        <f>ROUND(((ES199*1)),6)</f>
        <v>699.78</v>
      </c>
      <c r="AD199" s="2">
        <f>ROUND(((((ET199*1.25))-((EU199*1.25)))+AE199),6)</f>
        <v>102.1375</v>
      </c>
      <c r="AE199" s="2">
        <f>ROUND(((EU199*1.25)),6)</f>
        <v>14.824999999999999</v>
      </c>
      <c r="AF199" s="2">
        <f>ROUND(((EV199*1.15)),6)</f>
        <v>1135.027</v>
      </c>
      <c r="AG199" s="2">
        <f t="shared" si="183"/>
        <v>0</v>
      </c>
      <c r="AH199" s="2">
        <f>((EW199*1.15))</f>
        <v>96.691999999999993</v>
      </c>
      <c r="AI199" s="2">
        <f>((EX199*1.25))</f>
        <v>0</v>
      </c>
      <c r="AJ199" s="2">
        <f t="shared" si="185"/>
        <v>0</v>
      </c>
      <c r="AK199" s="2">
        <v>1768.47</v>
      </c>
      <c r="AL199" s="2">
        <v>699.78</v>
      </c>
      <c r="AM199" s="2">
        <v>81.709999999999994</v>
      </c>
      <c r="AN199" s="2">
        <v>11.86</v>
      </c>
      <c r="AO199" s="2">
        <v>986.98</v>
      </c>
      <c r="AP199" s="2">
        <v>0</v>
      </c>
      <c r="AQ199" s="2">
        <v>84.08</v>
      </c>
      <c r="AR199" s="2">
        <v>0</v>
      </c>
      <c r="AS199" s="2">
        <v>0</v>
      </c>
      <c r="AT199" s="2">
        <v>104</v>
      </c>
      <c r="AU199" s="2">
        <v>70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1</v>
      </c>
      <c r="BJ199" s="2" t="s">
        <v>237</v>
      </c>
      <c r="BK199" s="2"/>
      <c r="BL199" s="2"/>
      <c r="BM199" s="2">
        <v>92</v>
      </c>
      <c r="BN199" s="2">
        <v>0</v>
      </c>
      <c r="BO199" s="2" t="s">
        <v>3</v>
      </c>
      <c r="BP199" s="2">
        <v>0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104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828</v>
      </c>
      <c r="CO199" s="2">
        <v>0</v>
      </c>
      <c r="CP199" s="2">
        <f t="shared" si="186"/>
        <v>58.099999999999994</v>
      </c>
      <c r="CQ199" s="2">
        <f t="shared" si="187"/>
        <v>699.78</v>
      </c>
      <c r="CR199" s="2">
        <f>(ROUND((ROUND((((ET199*1.25))*AV199*1),2)*BB199),2)+ROUND((ROUND(((AE199-((EU199*1.25)))*AV199*1),2)*BS199),2))</f>
        <v>102.14</v>
      </c>
      <c r="CS199" s="2">
        <f t="shared" si="188"/>
        <v>14.83</v>
      </c>
      <c r="CT199" s="2">
        <f t="shared" si="189"/>
        <v>1135.03</v>
      </c>
      <c r="CU199" s="2">
        <f t="shared" si="190"/>
        <v>0</v>
      </c>
      <c r="CV199" s="2">
        <f t="shared" si="191"/>
        <v>96.691999999999993</v>
      </c>
      <c r="CW199" s="2">
        <f t="shared" si="192"/>
        <v>0</v>
      </c>
      <c r="CX199" s="2">
        <f t="shared" si="193"/>
        <v>0</v>
      </c>
      <c r="CY199" s="2">
        <f>((S199*BZ199)/100)</f>
        <v>35.411999999999999</v>
      </c>
      <c r="CZ199" s="2">
        <f>((S199*CA199)/100)</f>
        <v>23.835000000000001</v>
      </c>
      <c r="DA199" s="2"/>
      <c r="DB199" s="2"/>
      <c r="DC199" s="2" t="s">
        <v>3</v>
      </c>
      <c r="DD199" s="2" t="s">
        <v>23</v>
      </c>
      <c r="DE199" s="2" t="s">
        <v>184</v>
      </c>
      <c r="DF199" s="2" t="s">
        <v>184</v>
      </c>
      <c r="DG199" s="2" t="s">
        <v>185</v>
      </c>
      <c r="DH199" s="2" t="s">
        <v>3</v>
      </c>
      <c r="DI199" s="2" t="s">
        <v>185</v>
      </c>
      <c r="DJ199" s="2" t="s">
        <v>184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1005</v>
      </c>
      <c r="DV199" s="2" t="s">
        <v>36</v>
      </c>
      <c r="DW199" s="2" t="s">
        <v>36</v>
      </c>
      <c r="DX199" s="2">
        <v>100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49571012</v>
      </c>
      <c r="EF199" s="2">
        <v>30</v>
      </c>
      <c r="EG199" s="2" t="s">
        <v>129</v>
      </c>
      <c r="EH199" s="2">
        <v>0</v>
      </c>
      <c r="EI199" s="2" t="s">
        <v>3</v>
      </c>
      <c r="EJ199" s="2">
        <v>1</v>
      </c>
      <c r="EK199" s="2">
        <v>92</v>
      </c>
      <c r="EL199" s="2" t="s">
        <v>238</v>
      </c>
      <c r="EM199" s="2" t="s">
        <v>239</v>
      </c>
      <c r="EN199" s="2"/>
      <c r="EO199" s="2" t="s">
        <v>188</v>
      </c>
      <c r="EP199" s="2"/>
      <c r="EQ199" s="2">
        <v>131072</v>
      </c>
      <c r="ER199" s="2">
        <v>1768.47</v>
      </c>
      <c r="ES199" s="2">
        <v>699.78</v>
      </c>
      <c r="ET199" s="2">
        <v>81.709999999999994</v>
      </c>
      <c r="EU199" s="2">
        <v>11.86</v>
      </c>
      <c r="EV199" s="2">
        <v>986.98</v>
      </c>
      <c r="EW199" s="2">
        <v>84.08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194"/>
        <v>0</v>
      </c>
      <c r="FS199" s="2">
        <v>0</v>
      </c>
      <c r="FT199" s="2"/>
      <c r="FU199" s="2"/>
      <c r="FV199" s="2"/>
      <c r="FW199" s="2"/>
      <c r="FX199" s="2">
        <v>104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603838458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0.77</v>
      </c>
      <c r="GL199" s="2">
        <f t="shared" si="195"/>
        <v>0</v>
      </c>
      <c r="GM199" s="2">
        <f t="shared" si="196"/>
        <v>118.12</v>
      </c>
      <c r="GN199" s="2">
        <f t="shared" si="197"/>
        <v>118.12</v>
      </c>
      <c r="GO199" s="2">
        <f t="shared" si="198"/>
        <v>0</v>
      </c>
      <c r="GP199" s="2">
        <f t="shared" si="199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200"/>
        <v>0</v>
      </c>
      <c r="GW199" s="2">
        <v>1</v>
      </c>
      <c r="GX199" s="2">
        <f t="shared" si="201"/>
        <v>0</v>
      </c>
      <c r="GY199" s="2"/>
      <c r="GZ199" s="2"/>
      <c r="HA199" s="2">
        <v>0</v>
      </c>
      <c r="HB199" s="2">
        <v>0</v>
      </c>
      <c r="HC199" s="2">
        <f t="shared" si="202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ROW(SmtRes!A126)</f>
        <v>126</v>
      </c>
      <c r="D200">
        <f>ROW(EtalonRes!A118)</f>
        <v>118</v>
      </c>
      <c r="E200" t="s">
        <v>234</v>
      </c>
      <c r="F200" t="s">
        <v>235</v>
      </c>
      <c r="G200" t="s">
        <v>236</v>
      </c>
      <c r="H200" t="s">
        <v>36</v>
      </c>
      <c r="I200">
        <f>ROUND(3/100,9)</f>
        <v>0.03</v>
      </c>
      <c r="J200">
        <v>0</v>
      </c>
      <c r="K200">
        <f>ROUND(3/100,9)</f>
        <v>0.03</v>
      </c>
      <c r="O200">
        <f t="shared" si="171"/>
        <v>1278.8699999999999</v>
      </c>
      <c r="P200">
        <f t="shared" si="172"/>
        <v>79.34</v>
      </c>
      <c r="Q200">
        <f>(ROUND((ROUND((((ET200*1.25))*AV200*I200),2)*BB200),2)+ROUND((ROUND(((AE200-((EU200*1.25)))*AV200*I200),2)*BS200),2))</f>
        <v>38.770000000000003</v>
      </c>
      <c r="R200">
        <f t="shared" si="173"/>
        <v>15</v>
      </c>
      <c r="S200">
        <f t="shared" si="174"/>
        <v>1160.76</v>
      </c>
      <c r="T200">
        <f t="shared" si="175"/>
        <v>0</v>
      </c>
      <c r="U200">
        <f t="shared" si="176"/>
        <v>2.9007599999999996</v>
      </c>
      <c r="V200">
        <f t="shared" si="177"/>
        <v>0</v>
      </c>
      <c r="W200">
        <f t="shared" si="178"/>
        <v>0</v>
      </c>
      <c r="X200">
        <f t="shared" si="179"/>
        <v>1009.86</v>
      </c>
      <c r="Y200">
        <f t="shared" si="180"/>
        <v>475.91</v>
      </c>
      <c r="AA200">
        <v>50444024</v>
      </c>
      <c r="AB200">
        <f t="shared" si="181"/>
        <v>1936.9445000000001</v>
      </c>
      <c r="AC200">
        <f>ROUND(((ES200*1)),6)</f>
        <v>699.78</v>
      </c>
      <c r="AD200">
        <f>ROUND(((((ET200*1.25))-((EU200*1.25)))+AE200),6)</f>
        <v>102.1375</v>
      </c>
      <c r="AE200">
        <f>ROUND(((EU200*1.25)),6)</f>
        <v>14.824999999999999</v>
      </c>
      <c r="AF200">
        <f>ROUND(((EV200*1.15)),6)</f>
        <v>1135.027</v>
      </c>
      <c r="AG200">
        <f t="shared" si="183"/>
        <v>0</v>
      </c>
      <c r="AH200">
        <f>((EW200*1.15))</f>
        <v>96.691999999999993</v>
      </c>
      <c r="AI200">
        <f>((EX200*1.25))</f>
        <v>0</v>
      </c>
      <c r="AJ200">
        <f t="shared" si="185"/>
        <v>0</v>
      </c>
      <c r="AK200">
        <v>1768.47</v>
      </c>
      <c r="AL200">
        <v>699.78</v>
      </c>
      <c r="AM200">
        <v>81.709999999999994</v>
      </c>
      <c r="AN200">
        <v>11.86</v>
      </c>
      <c r="AO200">
        <v>986.98</v>
      </c>
      <c r="AP200">
        <v>0</v>
      </c>
      <c r="AQ200">
        <v>84.08</v>
      </c>
      <c r="AR200">
        <v>0</v>
      </c>
      <c r="AS200">
        <v>0</v>
      </c>
      <c r="AT200">
        <v>87</v>
      </c>
      <c r="AU200">
        <v>41</v>
      </c>
      <c r="AV200">
        <v>1</v>
      </c>
      <c r="AW200">
        <v>1</v>
      </c>
      <c r="AZ200">
        <v>1</v>
      </c>
      <c r="BA200">
        <v>34.090000000000003</v>
      </c>
      <c r="BB200">
        <v>12.67</v>
      </c>
      <c r="BC200">
        <v>3.78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237</v>
      </c>
      <c r="BM200">
        <v>92</v>
      </c>
      <c r="BN200">
        <v>0</v>
      </c>
      <c r="BO200" t="s">
        <v>235</v>
      </c>
      <c r="BP200">
        <v>1</v>
      </c>
      <c r="BQ200">
        <v>30</v>
      </c>
      <c r="BR200">
        <v>0</v>
      </c>
      <c r="BS200">
        <v>34.090000000000003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87</v>
      </c>
      <c r="CA200">
        <v>41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828</v>
      </c>
      <c r="CO200">
        <v>0</v>
      </c>
      <c r="CP200">
        <f t="shared" si="186"/>
        <v>1278.8699999999999</v>
      </c>
      <c r="CQ200">
        <f t="shared" si="187"/>
        <v>2645.17</v>
      </c>
      <c r="CR200">
        <f>(ROUND((ROUND((((ET200*1.25))*AV200*1),2)*BB200),2)+ROUND((ROUND(((AE200-((EU200*1.25)))*AV200*1),2)*BS200),2))</f>
        <v>1294.1099999999999</v>
      </c>
      <c r="CS200">
        <f t="shared" si="188"/>
        <v>505.55</v>
      </c>
      <c r="CT200">
        <f t="shared" si="189"/>
        <v>38693.17</v>
      </c>
      <c r="CU200">
        <f t="shared" si="190"/>
        <v>0</v>
      </c>
      <c r="CV200">
        <f t="shared" si="191"/>
        <v>96.691999999999993</v>
      </c>
      <c r="CW200">
        <f t="shared" si="192"/>
        <v>0</v>
      </c>
      <c r="CX200">
        <f t="shared" si="193"/>
        <v>0</v>
      </c>
      <c r="CY200">
        <f>S200*(BZ200/100)</f>
        <v>1009.8611999999999</v>
      </c>
      <c r="CZ200">
        <f>S200*(CA200/100)</f>
        <v>475.91159999999996</v>
      </c>
      <c r="DC200" t="s">
        <v>3</v>
      </c>
      <c r="DD200" t="s">
        <v>23</v>
      </c>
      <c r="DE200" t="s">
        <v>184</v>
      </c>
      <c r="DF200" t="s">
        <v>184</v>
      </c>
      <c r="DG200" t="s">
        <v>185</v>
      </c>
      <c r="DH200" t="s">
        <v>3</v>
      </c>
      <c r="DI200" t="s">
        <v>185</v>
      </c>
      <c r="DJ200" t="s">
        <v>184</v>
      </c>
      <c r="DK200" t="s">
        <v>3</v>
      </c>
      <c r="DL200" t="s">
        <v>3</v>
      </c>
      <c r="DM200" t="s">
        <v>3</v>
      </c>
      <c r="DN200">
        <v>104</v>
      </c>
      <c r="DO200">
        <v>70</v>
      </c>
      <c r="DP200">
        <v>1</v>
      </c>
      <c r="DQ200">
        <v>1</v>
      </c>
      <c r="DU200">
        <v>1005</v>
      </c>
      <c r="DV200" t="s">
        <v>36</v>
      </c>
      <c r="DW200" t="s">
        <v>36</v>
      </c>
      <c r="DX200">
        <v>100</v>
      </c>
      <c r="DZ200" t="s">
        <v>3</v>
      </c>
      <c r="EA200" t="s">
        <v>3</v>
      </c>
      <c r="EB200" t="s">
        <v>3</v>
      </c>
      <c r="EC200" t="s">
        <v>3</v>
      </c>
      <c r="EE200">
        <v>49571012</v>
      </c>
      <c r="EF200">
        <v>30</v>
      </c>
      <c r="EG200" t="s">
        <v>129</v>
      </c>
      <c r="EH200">
        <v>0</v>
      </c>
      <c r="EI200" t="s">
        <v>3</v>
      </c>
      <c r="EJ200">
        <v>1</v>
      </c>
      <c r="EK200">
        <v>92</v>
      </c>
      <c r="EL200" t="s">
        <v>238</v>
      </c>
      <c r="EM200" t="s">
        <v>239</v>
      </c>
      <c r="EO200" t="s">
        <v>188</v>
      </c>
      <c r="EQ200">
        <v>131072</v>
      </c>
      <c r="ER200">
        <v>1768.47</v>
      </c>
      <c r="ES200">
        <v>699.78</v>
      </c>
      <c r="ET200">
        <v>81.709999999999994</v>
      </c>
      <c r="EU200">
        <v>11.86</v>
      </c>
      <c r="EV200">
        <v>986.98</v>
      </c>
      <c r="EW200">
        <v>84.08</v>
      </c>
      <c r="EX200">
        <v>0</v>
      </c>
      <c r="EY200">
        <v>0</v>
      </c>
      <c r="FQ200">
        <v>0</v>
      </c>
      <c r="FR200">
        <f t="shared" si="194"/>
        <v>0</v>
      </c>
      <c r="FS200">
        <v>0</v>
      </c>
      <c r="FX200">
        <v>104</v>
      </c>
      <c r="FY200">
        <v>70</v>
      </c>
      <c r="GA200" t="s">
        <v>3</v>
      </c>
      <c r="GD200">
        <v>0</v>
      </c>
      <c r="GF200">
        <v>603838458</v>
      </c>
      <c r="GG200">
        <v>2</v>
      </c>
      <c r="GH200">
        <v>1</v>
      </c>
      <c r="GI200">
        <v>2</v>
      </c>
      <c r="GJ200">
        <v>0</v>
      </c>
      <c r="GK200">
        <f>ROUND(R200*(S12)/100,2)</f>
        <v>24</v>
      </c>
      <c r="GL200">
        <f t="shared" si="195"/>
        <v>0</v>
      </c>
      <c r="GM200">
        <f t="shared" si="196"/>
        <v>2788.64</v>
      </c>
      <c r="GN200">
        <f t="shared" si="197"/>
        <v>2788.64</v>
      </c>
      <c r="GO200">
        <f t="shared" si="198"/>
        <v>0</v>
      </c>
      <c r="GP200">
        <f t="shared" si="199"/>
        <v>0</v>
      </c>
      <c r="GR200">
        <v>0</v>
      </c>
      <c r="GS200">
        <v>3</v>
      </c>
      <c r="GT200">
        <v>0</v>
      </c>
      <c r="GU200" t="s">
        <v>3</v>
      </c>
      <c r="GV200">
        <f t="shared" si="200"/>
        <v>0</v>
      </c>
      <c r="GW200">
        <v>1</v>
      </c>
      <c r="GX200">
        <f t="shared" si="201"/>
        <v>0</v>
      </c>
      <c r="HA200">
        <v>0</v>
      </c>
      <c r="HB200">
        <v>0</v>
      </c>
      <c r="HC200">
        <f t="shared" si="202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">
      <c r="A201" s="2">
        <v>18</v>
      </c>
      <c r="B201" s="2">
        <v>1</v>
      </c>
      <c r="C201" s="2">
        <v>115</v>
      </c>
      <c r="D201" s="2"/>
      <c r="E201" s="2" t="s">
        <v>240</v>
      </c>
      <c r="F201" s="2" t="s">
        <v>241</v>
      </c>
      <c r="G201" s="2" t="s">
        <v>242</v>
      </c>
      <c r="H201" s="2" t="s">
        <v>32</v>
      </c>
      <c r="I201" s="2">
        <f>I199*J201</f>
        <v>4.3199999999999998E-4</v>
      </c>
      <c r="J201" s="2">
        <v>1.44E-2</v>
      </c>
      <c r="K201" s="2">
        <v>1.44E-2</v>
      </c>
      <c r="L201" s="2"/>
      <c r="M201" s="2"/>
      <c r="N201" s="2"/>
      <c r="O201" s="2">
        <f t="shared" si="171"/>
        <v>11.82</v>
      </c>
      <c r="P201" s="2">
        <f t="shared" si="172"/>
        <v>11.82</v>
      </c>
      <c r="Q201" s="2">
        <f t="shared" ref="Q201:Q206" si="203">(ROUND((ROUND(((ET201)*AV201*I201),2)*BB201),2)+ROUND((ROUND(((AE201-(EU201))*AV201*I201),2)*BS201),2))</f>
        <v>0</v>
      </c>
      <c r="R201" s="2">
        <f t="shared" si="173"/>
        <v>0</v>
      </c>
      <c r="S201" s="2">
        <f t="shared" si="174"/>
        <v>0</v>
      </c>
      <c r="T201" s="2">
        <f t="shared" si="175"/>
        <v>0</v>
      </c>
      <c r="U201" s="2">
        <f t="shared" si="176"/>
        <v>0</v>
      </c>
      <c r="V201" s="2">
        <f t="shared" si="177"/>
        <v>0</v>
      </c>
      <c r="W201" s="2">
        <f t="shared" si="178"/>
        <v>0</v>
      </c>
      <c r="X201" s="2">
        <f t="shared" si="179"/>
        <v>0</v>
      </c>
      <c r="Y201" s="2">
        <f t="shared" si="180"/>
        <v>0</v>
      </c>
      <c r="Z201" s="2"/>
      <c r="AA201" s="2">
        <v>50444023</v>
      </c>
      <c r="AB201" s="2">
        <f t="shared" si="181"/>
        <v>27362.67</v>
      </c>
      <c r="AC201" s="2">
        <f t="shared" ref="AC201:AC206" si="204">ROUND((ES201),6)</f>
        <v>27362.67</v>
      </c>
      <c r="AD201" s="2">
        <f t="shared" ref="AD201:AD206" si="205">ROUND((((ET201)-(EU201))+AE201),6)</f>
        <v>0</v>
      </c>
      <c r="AE201" s="2">
        <f t="shared" ref="AE201:AF206" si="206">ROUND((EU201),6)</f>
        <v>0</v>
      </c>
      <c r="AF201" s="2">
        <f t="shared" si="206"/>
        <v>0</v>
      </c>
      <c r="AG201" s="2">
        <f t="shared" si="183"/>
        <v>0</v>
      </c>
      <c r="AH201" s="2">
        <f t="shared" ref="AH201:AI206" si="207">(EW201)</f>
        <v>0</v>
      </c>
      <c r="AI201" s="2">
        <f t="shared" si="207"/>
        <v>0</v>
      </c>
      <c r="AJ201" s="2">
        <f t="shared" si="185"/>
        <v>0</v>
      </c>
      <c r="AK201" s="2">
        <v>27362.67</v>
      </c>
      <c r="AL201" s="2">
        <v>27362.67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104</v>
      </c>
      <c r="AU201" s="2">
        <v>70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3</v>
      </c>
      <c r="BI201" s="2">
        <v>1</v>
      </c>
      <c r="BJ201" s="2" t="s">
        <v>243</v>
      </c>
      <c r="BK201" s="2"/>
      <c r="BL201" s="2"/>
      <c r="BM201" s="2">
        <v>92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104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828</v>
      </c>
      <c r="CO201" s="2">
        <v>0</v>
      </c>
      <c r="CP201" s="2">
        <f t="shared" si="186"/>
        <v>11.82</v>
      </c>
      <c r="CQ201" s="2">
        <f t="shared" si="187"/>
        <v>27362.67</v>
      </c>
      <c r="CR201" s="2">
        <f t="shared" ref="CR201:CR206" si="208">(ROUND((ROUND(((ET201)*AV201*1),2)*BB201),2)+ROUND((ROUND(((AE201-(EU201))*AV201*1),2)*BS201),2))</f>
        <v>0</v>
      </c>
      <c r="CS201" s="2">
        <f t="shared" si="188"/>
        <v>0</v>
      </c>
      <c r="CT201" s="2">
        <f t="shared" si="189"/>
        <v>0</v>
      </c>
      <c r="CU201" s="2">
        <f t="shared" si="190"/>
        <v>0</v>
      </c>
      <c r="CV201" s="2">
        <f t="shared" si="191"/>
        <v>0</v>
      </c>
      <c r="CW201" s="2">
        <f t="shared" si="192"/>
        <v>0</v>
      </c>
      <c r="CX201" s="2">
        <f t="shared" si="193"/>
        <v>0</v>
      </c>
      <c r="CY201" s="2">
        <f>((S201*BZ201)/100)</f>
        <v>0</v>
      </c>
      <c r="CZ201" s="2">
        <f>((S201*CA201)/100)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1009</v>
      </c>
      <c r="DV201" s="2" t="s">
        <v>32</v>
      </c>
      <c r="DW201" s="2" t="s">
        <v>32</v>
      </c>
      <c r="DX201" s="2">
        <v>1000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49571012</v>
      </c>
      <c r="EF201" s="2">
        <v>30</v>
      </c>
      <c r="EG201" s="2" t="s">
        <v>129</v>
      </c>
      <c r="EH201" s="2">
        <v>0</v>
      </c>
      <c r="EI201" s="2" t="s">
        <v>3</v>
      </c>
      <c r="EJ201" s="2">
        <v>1</v>
      </c>
      <c r="EK201" s="2">
        <v>92</v>
      </c>
      <c r="EL201" s="2" t="s">
        <v>238</v>
      </c>
      <c r="EM201" s="2" t="s">
        <v>239</v>
      </c>
      <c r="EN201" s="2"/>
      <c r="EO201" s="2" t="s">
        <v>188</v>
      </c>
      <c r="EP201" s="2"/>
      <c r="EQ201" s="2">
        <v>0</v>
      </c>
      <c r="ER201" s="2">
        <v>27362.67</v>
      </c>
      <c r="ES201" s="2">
        <v>27362.67</v>
      </c>
      <c r="ET201" s="2">
        <v>0</v>
      </c>
      <c r="EU201" s="2">
        <v>0</v>
      </c>
      <c r="EV201" s="2">
        <v>0</v>
      </c>
      <c r="EW201" s="2">
        <v>0</v>
      </c>
      <c r="EX201" s="2">
        <v>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194"/>
        <v>0</v>
      </c>
      <c r="FS201" s="2">
        <v>0</v>
      </c>
      <c r="FT201" s="2"/>
      <c r="FU201" s="2"/>
      <c r="FV201" s="2"/>
      <c r="FW201" s="2"/>
      <c r="FX201" s="2">
        <v>104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-761434267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195"/>
        <v>0</v>
      </c>
      <c r="GM201" s="2">
        <f t="shared" si="196"/>
        <v>11.82</v>
      </c>
      <c r="GN201" s="2">
        <f t="shared" si="197"/>
        <v>11.82</v>
      </c>
      <c r="GO201" s="2">
        <f t="shared" si="198"/>
        <v>0</v>
      </c>
      <c r="GP201" s="2">
        <f t="shared" si="199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00"/>
        <v>0</v>
      </c>
      <c r="GW201" s="2">
        <v>1</v>
      </c>
      <c r="GX201" s="2">
        <f t="shared" si="201"/>
        <v>0</v>
      </c>
      <c r="GY201" s="2"/>
      <c r="GZ201" s="2"/>
      <c r="HA201" s="2">
        <v>0</v>
      </c>
      <c r="HB201" s="2">
        <v>0</v>
      </c>
      <c r="HC201" s="2">
        <f t="shared" si="202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23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18</v>
      </c>
      <c r="B202">
        <v>1</v>
      </c>
      <c r="C202">
        <v>125</v>
      </c>
      <c r="E202" t="s">
        <v>240</v>
      </c>
      <c r="F202" t="s">
        <v>241</v>
      </c>
      <c r="G202" t="s">
        <v>242</v>
      </c>
      <c r="H202" t="s">
        <v>32</v>
      </c>
      <c r="I202">
        <f>I200*J202</f>
        <v>4.3199999999999998E-4</v>
      </c>
      <c r="J202">
        <v>1.44E-2</v>
      </c>
      <c r="K202">
        <v>1.44E-2</v>
      </c>
      <c r="O202">
        <f t="shared" si="171"/>
        <v>39.479999999999997</v>
      </c>
      <c r="P202">
        <f t="shared" si="172"/>
        <v>39.479999999999997</v>
      </c>
      <c r="Q202">
        <f t="shared" si="203"/>
        <v>0</v>
      </c>
      <c r="R202">
        <f t="shared" si="173"/>
        <v>0</v>
      </c>
      <c r="S202">
        <f t="shared" si="174"/>
        <v>0</v>
      </c>
      <c r="T202">
        <f t="shared" si="175"/>
        <v>0</v>
      </c>
      <c r="U202">
        <f t="shared" si="176"/>
        <v>0</v>
      </c>
      <c r="V202">
        <f t="shared" si="177"/>
        <v>0</v>
      </c>
      <c r="W202">
        <f t="shared" si="178"/>
        <v>0</v>
      </c>
      <c r="X202">
        <f t="shared" si="179"/>
        <v>0</v>
      </c>
      <c r="Y202">
        <f t="shared" si="180"/>
        <v>0</v>
      </c>
      <c r="AA202">
        <v>50444024</v>
      </c>
      <c r="AB202">
        <f t="shared" si="181"/>
        <v>27362.67</v>
      </c>
      <c r="AC202">
        <f t="shared" si="204"/>
        <v>27362.67</v>
      </c>
      <c r="AD202">
        <f t="shared" si="205"/>
        <v>0</v>
      </c>
      <c r="AE202">
        <f t="shared" si="206"/>
        <v>0</v>
      </c>
      <c r="AF202">
        <f t="shared" si="206"/>
        <v>0</v>
      </c>
      <c r="AG202">
        <f t="shared" si="183"/>
        <v>0</v>
      </c>
      <c r="AH202">
        <f t="shared" si="207"/>
        <v>0</v>
      </c>
      <c r="AI202">
        <f t="shared" si="207"/>
        <v>0</v>
      </c>
      <c r="AJ202">
        <f t="shared" si="185"/>
        <v>0</v>
      </c>
      <c r="AK202">
        <v>27362.67</v>
      </c>
      <c r="AL202">
        <v>27362.67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3.34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243</v>
      </c>
      <c r="BM202">
        <v>92</v>
      </c>
      <c r="BN202">
        <v>0</v>
      </c>
      <c r="BO202" t="s">
        <v>241</v>
      </c>
      <c r="BP202">
        <v>1</v>
      </c>
      <c r="BQ202">
        <v>30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0</v>
      </c>
      <c r="CA202">
        <v>0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828</v>
      </c>
      <c r="CO202">
        <v>0</v>
      </c>
      <c r="CP202">
        <f t="shared" si="186"/>
        <v>39.479999999999997</v>
      </c>
      <c r="CQ202">
        <f t="shared" si="187"/>
        <v>91391.32</v>
      </c>
      <c r="CR202">
        <f t="shared" si="208"/>
        <v>0</v>
      </c>
      <c r="CS202">
        <f t="shared" si="188"/>
        <v>0</v>
      </c>
      <c r="CT202">
        <f t="shared" si="189"/>
        <v>0</v>
      </c>
      <c r="CU202">
        <f t="shared" si="190"/>
        <v>0</v>
      </c>
      <c r="CV202">
        <f t="shared" si="191"/>
        <v>0</v>
      </c>
      <c r="CW202">
        <f t="shared" si="192"/>
        <v>0</v>
      </c>
      <c r="CX202">
        <f t="shared" si="193"/>
        <v>0</v>
      </c>
      <c r="CY202">
        <f>S202*(BZ202/100)</f>
        <v>0</v>
      </c>
      <c r="CZ202">
        <f>S202*(CA202/100)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104</v>
      </c>
      <c r="DO202">
        <v>70</v>
      </c>
      <c r="DP202">
        <v>1</v>
      </c>
      <c r="DQ202">
        <v>1</v>
      </c>
      <c r="DU202">
        <v>1009</v>
      </c>
      <c r="DV202" t="s">
        <v>32</v>
      </c>
      <c r="DW202" t="s">
        <v>32</v>
      </c>
      <c r="DX202">
        <v>1000</v>
      </c>
      <c r="DZ202" t="s">
        <v>3</v>
      </c>
      <c r="EA202" t="s">
        <v>3</v>
      </c>
      <c r="EB202" t="s">
        <v>3</v>
      </c>
      <c r="EC202" t="s">
        <v>3</v>
      </c>
      <c r="EE202">
        <v>49571012</v>
      </c>
      <c r="EF202">
        <v>30</v>
      </c>
      <c r="EG202" t="s">
        <v>129</v>
      </c>
      <c r="EH202">
        <v>0</v>
      </c>
      <c r="EI202" t="s">
        <v>3</v>
      </c>
      <c r="EJ202">
        <v>1</v>
      </c>
      <c r="EK202">
        <v>92</v>
      </c>
      <c r="EL202" t="s">
        <v>238</v>
      </c>
      <c r="EM202" t="s">
        <v>239</v>
      </c>
      <c r="EO202" t="s">
        <v>188</v>
      </c>
      <c r="EQ202">
        <v>0</v>
      </c>
      <c r="ER202">
        <v>27362.67</v>
      </c>
      <c r="ES202">
        <v>27362.67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194"/>
        <v>0</v>
      </c>
      <c r="FS202">
        <v>0</v>
      </c>
      <c r="FX202">
        <v>104</v>
      </c>
      <c r="FY202">
        <v>70</v>
      </c>
      <c r="GA202" t="s">
        <v>3</v>
      </c>
      <c r="GD202">
        <v>0</v>
      </c>
      <c r="GF202">
        <v>-761434267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195"/>
        <v>0</v>
      </c>
      <c r="GM202">
        <f t="shared" si="196"/>
        <v>39.479999999999997</v>
      </c>
      <c r="GN202">
        <f t="shared" si="197"/>
        <v>39.479999999999997</v>
      </c>
      <c r="GO202">
        <f t="shared" si="198"/>
        <v>0</v>
      </c>
      <c r="GP202">
        <f t="shared" si="199"/>
        <v>0</v>
      </c>
      <c r="GR202">
        <v>0</v>
      </c>
      <c r="GS202">
        <v>3</v>
      </c>
      <c r="GT202">
        <v>0</v>
      </c>
      <c r="GU202" t="s">
        <v>3</v>
      </c>
      <c r="GV202">
        <f t="shared" si="200"/>
        <v>0</v>
      </c>
      <c r="GW202">
        <v>1</v>
      </c>
      <c r="GX202">
        <f t="shared" si="201"/>
        <v>0</v>
      </c>
      <c r="HA202">
        <v>0</v>
      </c>
      <c r="HB202">
        <v>0</v>
      </c>
      <c r="HC202">
        <f t="shared" si="202"/>
        <v>0</v>
      </c>
      <c r="HE202" t="s">
        <v>3</v>
      </c>
      <c r="HF202" t="s">
        <v>3</v>
      </c>
      <c r="HM202" t="s">
        <v>23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">
      <c r="A203" s="2">
        <v>18</v>
      </c>
      <c r="B203" s="2">
        <v>1</v>
      </c>
      <c r="C203" s="2">
        <v>114</v>
      </c>
      <c r="D203" s="2"/>
      <c r="E203" s="2" t="s">
        <v>244</v>
      </c>
      <c r="F203" s="2" t="s">
        <v>245</v>
      </c>
      <c r="G203" s="2" t="s">
        <v>246</v>
      </c>
      <c r="H203" s="2" t="s">
        <v>32</v>
      </c>
      <c r="I203" s="2">
        <f>I199*J203</f>
        <v>1.41E-2</v>
      </c>
      <c r="J203" s="2">
        <v>0.47000000000000003</v>
      </c>
      <c r="K203" s="2">
        <v>0.47</v>
      </c>
      <c r="L203" s="2"/>
      <c r="M203" s="2"/>
      <c r="N203" s="2"/>
      <c r="O203" s="2">
        <f t="shared" si="171"/>
        <v>20.09</v>
      </c>
      <c r="P203" s="2">
        <f t="shared" si="172"/>
        <v>20.09</v>
      </c>
      <c r="Q203" s="2">
        <f t="shared" si="203"/>
        <v>0</v>
      </c>
      <c r="R203" s="2">
        <f t="shared" si="173"/>
        <v>0</v>
      </c>
      <c r="S203" s="2">
        <f t="shared" si="174"/>
        <v>0</v>
      </c>
      <c r="T203" s="2">
        <f t="shared" si="175"/>
        <v>0</v>
      </c>
      <c r="U203" s="2">
        <f t="shared" si="176"/>
        <v>0</v>
      </c>
      <c r="V203" s="2">
        <f t="shared" si="177"/>
        <v>0</v>
      </c>
      <c r="W203" s="2">
        <f t="shared" si="178"/>
        <v>0</v>
      </c>
      <c r="X203" s="2">
        <f t="shared" si="179"/>
        <v>0</v>
      </c>
      <c r="Y203" s="2">
        <f t="shared" si="180"/>
        <v>0</v>
      </c>
      <c r="Z203" s="2"/>
      <c r="AA203" s="2">
        <v>50444023</v>
      </c>
      <c r="AB203" s="2">
        <f t="shared" si="181"/>
        <v>1424.67</v>
      </c>
      <c r="AC203" s="2">
        <f t="shared" si="204"/>
        <v>1424.67</v>
      </c>
      <c r="AD203" s="2">
        <f t="shared" si="205"/>
        <v>0</v>
      </c>
      <c r="AE203" s="2">
        <f t="shared" si="206"/>
        <v>0</v>
      </c>
      <c r="AF203" s="2">
        <f t="shared" si="206"/>
        <v>0</v>
      </c>
      <c r="AG203" s="2">
        <f t="shared" si="183"/>
        <v>0</v>
      </c>
      <c r="AH203" s="2">
        <f t="shared" si="207"/>
        <v>0</v>
      </c>
      <c r="AI203" s="2">
        <f t="shared" si="207"/>
        <v>0</v>
      </c>
      <c r="AJ203" s="2">
        <f t="shared" si="185"/>
        <v>0</v>
      </c>
      <c r="AK203" s="2">
        <v>1424.67</v>
      </c>
      <c r="AL203" s="2">
        <v>1424.67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104</v>
      </c>
      <c r="AU203" s="2">
        <v>70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247</v>
      </c>
      <c r="BK203" s="2"/>
      <c r="BL203" s="2"/>
      <c r="BM203" s="2">
        <v>92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104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828</v>
      </c>
      <c r="CO203" s="2">
        <v>0</v>
      </c>
      <c r="CP203" s="2">
        <f t="shared" si="186"/>
        <v>20.09</v>
      </c>
      <c r="CQ203" s="2">
        <f t="shared" si="187"/>
        <v>1424.67</v>
      </c>
      <c r="CR203" s="2">
        <f t="shared" si="208"/>
        <v>0</v>
      </c>
      <c r="CS203" s="2">
        <f t="shared" si="188"/>
        <v>0</v>
      </c>
      <c r="CT203" s="2">
        <f t="shared" si="189"/>
        <v>0</v>
      </c>
      <c r="CU203" s="2">
        <f t="shared" si="190"/>
        <v>0</v>
      </c>
      <c r="CV203" s="2">
        <f t="shared" si="191"/>
        <v>0</v>
      </c>
      <c r="CW203" s="2">
        <f t="shared" si="192"/>
        <v>0</v>
      </c>
      <c r="CX203" s="2">
        <f t="shared" si="193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1009</v>
      </c>
      <c r="DV203" s="2" t="s">
        <v>32</v>
      </c>
      <c r="DW203" s="2" t="s">
        <v>32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49571012</v>
      </c>
      <c r="EF203" s="2">
        <v>30</v>
      </c>
      <c r="EG203" s="2" t="s">
        <v>129</v>
      </c>
      <c r="EH203" s="2">
        <v>0</v>
      </c>
      <c r="EI203" s="2" t="s">
        <v>3</v>
      </c>
      <c r="EJ203" s="2">
        <v>1</v>
      </c>
      <c r="EK203" s="2">
        <v>92</v>
      </c>
      <c r="EL203" s="2" t="s">
        <v>238</v>
      </c>
      <c r="EM203" s="2" t="s">
        <v>239</v>
      </c>
      <c r="EN203" s="2"/>
      <c r="EO203" s="2" t="s">
        <v>188</v>
      </c>
      <c r="EP203" s="2"/>
      <c r="EQ203" s="2">
        <v>0</v>
      </c>
      <c r="ER203" s="2">
        <v>1424.67</v>
      </c>
      <c r="ES203" s="2">
        <v>1424.67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194"/>
        <v>0</v>
      </c>
      <c r="FS203" s="2">
        <v>0</v>
      </c>
      <c r="FT203" s="2"/>
      <c r="FU203" s="2"/>
      <c r="FV203" s="2"/>
      <c r="FW203" s="2"/>
      <c r="FX203" s="2">
        <v>104</v>
      </c>
      <c r="FY203" s="2">
        <v>70</v>
      </c>
      <c r="FZ203" s="2"/>
      <c r="GA203" s="2" t="s">
        <v>3</v>
      </c>
      <c r="GB203" s="2"/>
      <c r="GC203" s="2"/>
      <c r="GD203" s="2">
        <v>0</v>
      </c>
      <c r="GE203" s="2"/>
      <c r="GF203" s="2">
        <v>986286951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195"/>
        <v>0</v>
      </c>
      <c r="GM203" s="2">
        <f t="shared" si="196"/>
        <v>20.09</v>
      </c>
      <c r="GN203" s="2">
        <f t="shared" si="197"/>
        <v>20.09</v>
      </c>
      <c r="GO203" s="2">
        <f t="shared" si="198"/>
        <v>0</v>
      </c>
      <c r="GP203" s="2">
        <f t="shared" si="199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00"/>
        <v>0</v>
      </c>
      <c r="GW203" s="2">
        <v>1</v>
      </c>
      <c r="GX203" s="2">
        <f t="shared" si="201"/>
        <v>0</v>
      </c>
      <c r="GY203" s="2"/>
      <c r="GZ203" s="2"/>
      <c r="HA203" s="2">
        <v>0</v>
      </c>
      <c r="HB203" s="2">
        <v>0</v>
      </c>
      <c r="HC203" s="2">
        <f t="shared" si="202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23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124</v>
      </c>
      <c r="E204" t="s">
        <v>244</v>
      </c>
      <c r="F204" t="s">
        <v>245</v>
      </c>
      <c r="G204" t="s">
        <v>246</v>
      </c>
      <c r="H204" t="s">
        <v>32</v>
      </c>
      <c r="I204">
        <f>I200*J204</f>
        <v>1.41E-2</v>
      </c>
      <c r="J204">
        <v>0.47000000000000003</v>
      </c>
      <c r="K204">
        <v>0.47</v>
      </c>
      <c r="O204">
        <f t="shared" si="171"/>
        <v>387.74</v>
      </c>
      <c r="P204">
        <f t="shared" si="172"/>
        <v>387.74</v>
      </c>
      <c r="Q204">
        <f t="shared" si="203"/>
        <v>0</v>
      </c>
      <c r="R204">
        <f t="shared" si="173"/>
        <v>0</v>
      </c>
      <c r="S204">
        <f t="shared" si="174"/>
        <v>0</v>
      </c>
      <c r="T204">
        <f t="shared" si="175"/>
        <v>0</v>
      </c>
      <c r="U204">
        <f t="shared" si="176"/>
        <v>0</v>
      </c>
      <c r="V204">
        <f t="shared" si="177"/>
        <v>0</v>
      </c>
      <c r="W204">
        <f t="shared" si="178"/>
        <v>0</v>
      </c>
      <c r="X204">
        <f t="shared" si="179"/>
        <v>0</v>
      </c>
      <c r="Y204">
        <f t="shared" si="180"/>
        <v>0</v>
      </c>
      <c r="AA204">
        <v>50444024</v>
      </c>
      <c r="AB204">
        <f t="shared" si="181"/>
        <v>1424.67</v>
      </c>
      <c r="AC204">
        <f t="shared" si="204"/>
        <v>1424.67</v>
      </c>
      <c r="AD204">
        <f t="shared" si="205"/>
        <v>0</v>
      </c>
      <c r="AE204">
        <f t="shared" si="206"/>
        <v>0</v>
      </c>
      <c r="AF204">
        <f t="shared" si="206"/>
        <v>0</v>
      </c>
      <c r="AG204">
        <f t="shared" si="183"/>
        <v>0</v>
      </c>
      <c r="AH204">
        <f t="shared" si="207"/>
        <v>0</v>
      </c>
      <c r="AI204">
        <f t="shared" si="207"/>
        <v>0</v>
      </c>
      <c r="AJ204">
        <f t="shared" si="185"/>
        <v>0</v>
      </c>
      <c r="AK204">
        <v>1424.67</v>
      </c>
      <c r="AL204">
        <v>1424.67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19.3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247</v>
      </c>
      <c r="BM204">
        <v>92</v>
      </c>
      <c r="BN204">
        <v>0</v>
      </c>
      <c r="BO204" t="s">
        <v>245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828</v>
      </c>
      <c r="CO204">
        <v>0</v>
      </c>
      <c r="CP204">
        <f t="shared" si="186"/>
        <v>387.74</v>
      </c>
      <c r="CQ204">
        <f t="shared" si="187"/>
        <v>27496.13</v>
      </c>
      <c r="CR204">
        <f t="shared" si="208"/>
        <v>0</v>
      </c>
      <c r="CS204">
        <f t="shared" si="188"/>
        <v>0</v>
      </c>
      <c r="CT204">
        <f t="shared" si="189"/>
        <v>0</v>
      </c>
      <c r="CU204">
        <f t="shared" si="190"/>
        <v>0</v>
      </c>
      <c r="CV204">
        <f t="shared" si="191"/>
        <v>0</v>
      </c>
      <c r="CW204">
        <f t="shared" si="192"/>
        <v>0</v>
      </c>
      <c r="CX204">
        <f t="shared" si="193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104</v>
      </c>
      <c r="DO204">
        <v>70</v>
      </c>
      <c r="DP204">
        <v>1</v>
      </c>
      <c r="DQ204">
        <v>1</v>
      </c>
      <c r="DU204">
        <v>1009</v>
      </c>
      <c r="DV204" t="s">
        <v>32</v>
      </c>
      <c r="DW204" t="s">
        <v>32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49571012</v>
      </c>
      <c r="EF204">
        <v>30</v>
      </c>
      <c r="EG204" t="s">
        <v>129</v>
      </c>
      <c r="EH204">
        <v>0</v>
      </c>
      <c r="EI204" t="s">
        <v>3</v>
      </c>
      <c r="EJ204">
        <v>1</v>
      </c>
      <c r="EK204">
        <v>92</v>
      </c>
      <c r="EL204" t="s">
        <v>238</v>
      </c>
      <c r="EM204" t="s">
        <v>239</v>
      </c>
      <c r="EO204" t="s">
        <v>188</v>
      </c>
      <c r="EQ204">
        <v>0</v>
      </c>
      <c r="ER204">
        <v>1424.67</v>
      </c>
      <c r="ES204">
        <v>1424.67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94"/>
        <v>0</v>
      </c>
      <c r="FS204">
        <v>0</v>
      </c>
      <c r="FX204">
        <v>104</v>
      </c>
      <c r="FY204">
        <v>70</v>
      </c>
      <c r="GA204" t="s">
        <v>3</v>
      </c>
      <c r="GD204">
        <v>0</v>
      </c>
      <c r="GF204">
        <v>986286951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95"/>
        <v>0</v>
      </c>
      <c r="GM204">
        <f t="shared" si="196"/>
        <v>387.74</v>
      </c>
      <c r="GN204">
        <f t="shared" si="197"/>
        <v>387.74</v>
      </c>
      <c r="GO204">
        <f t="shared" si="198"/>
        <v>0</v>
      </c>
      <c r="GP204">
        <f t="shared" si="199"/>
        <v>0</v>
      </c>
      <c r="GR204">
        <v>0</v>
      </c>
      <c r="GS204">
        <v>3</v>
      </c>
      <c r="GT204">
        <v>0</v>
      </c>
      <c r="GU204" t="s">
        <v>3</v>
      </c>
      <c r="GV204">
        <f t="shared" si="200"/>
        <v>0</v>
      </c>
      <c r="GW204">
        <v>1</v>
      </c>
      <c r="GX204">
        <f t="shared" si="201"/>
        <v>0</v>
      </c>
      <c r="HA204">
        <v>0</v>
      </c>
      <c r="HB204">
        <v>0</v>
      </c>
      <c r="HC204">
        <f t="shared" si="202"/>
        <v>0</v>
      </c>
      <c r="HE204" t="s">
        <v>3</v>
      </c>
      <c r="HF204" t="s">
        <v>3</v>
      </c>
      <c r="HM204" t="s">
        <v>23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">
      <c r="A205" s="2">
        <v>18</v>
      </c>
      <c r="B205" s="2">
        <v>1</v>
      </c>
      <c r="C205" s="2">
        <v>116</v>
      </c>
      <c r="D205" s="2"/>
      <c r="E205" s="2" t="s">
        <v>248</v>
      </c>
      <c r="F205" s="2" t="s">
        <v>249</v>
      </c>
      <c r="G205" s="2" t="s">
        <v>250</v>
      </c>
      <c r="H205" s="2" t="s">
        <v>192</v>
      </c>
      <c r="I205" s="2">
        <f>I199*J205</f>
        <v>3</v>
      </c>
      <c r="J205" s="2">
        <v>100</v>
      </c>
      <c r="K205" s="2">
        <v>100</v>
      </c>
      <c r="L205" s="2"/>
      <c r="M205" s="2"/>
      <c r="N205" s="2"/>
      <c r="O205" s="2">
        <f t="shared" si="171"/>
        <v>0</v>
      </c>
      <c r="P205" s="2">
        <f t="shared" si="172"/>
        <v>0</v>
      </c>
      <c r="Q205" s="2">
        <f t="shared" si="203"/>
        <v>0</v>
      </c>
      <c r="R205" s="2">
        <f t="shared" si="173"/>
        <v>0</v>
      </c>
      <c r="S205" s="2">
        <f t="shared" si="174"/>
        <v>0</v>
      </c>
      <c r="T205" s="2">
        <f t="shared" si="175"/>
        <v>0</v>
      </c>
      <c r="U205" s="2">
        <f t="shared" si="176"/>
        <v>0</v>
      </c>
      <c r="V205" s="2">
        <f t="shared" si="177"/>
        <v>0</v>
      </c>
      <c r="W205" s="2">
        <f t="shared" si="178"/>
        <v>0</v>
      </c>
      <c r="X205" s="2">
        <f t="shared" si="179"/>
        <v>0</v>
      </c>
      <c r="Y205" s="2">
        <f t="shared" si="180"/>
        <v>0</v>
      </c>
      <c r="Z205" s="2"/>
      <c r="AA205" s="2">
        <v>50444023</v>
      </c>
      <c r="AB205" s="2">
        <f t="shared" si="181"/>
        <v>0</v>
      </c>
      <c r="AC205" s="2">
        <f t="shared" si="204"/>
        <v>0</v>
      </c>
      <c r="AD205" s="2">
        <f t="shared" si="205"/>
        <v>0</v>
      </c>
      <c r="AE205" s="2">
        <f t="shared" si="206"/>
        <v>0</v>
      </c>
      <c r="AF205" s="2">
        <f t="shared" si="206"/>
        <v>0</v>
      </c>
      <c r="AG205" s="2">
        <f t="shared" si="183"/>
        <v>0</v>
      </c>
      <c r="AH205" s="2">
        <f t="shared" si="207"/>
        <v>0</v>
      </c>
      <c r="AI205" s="2">
        <f t="shared" si="207"/>
        <v>0</v>
      </c>
      <c r="AJ205" s="2">
        <f t="shared" si="185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100</v>
      </c>
      <c r="AU205" s="2">
        <v>64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2</v>
      </c>
      <c r="BJ205" s="2" t="s">
        <v>3</v>
      </c>
      <c r="BK205" s="2"/>
      <c r="BL205" s="2"/>
      <c r="BM205" s="2">
        <v>126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100</v>
      </c>
      <c r="CA205" s="2">
        <v>64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828</v>
      </c>
      <c r="CO205" s="2">
        <v>0</v>
      </c>
      <c r="CP205" s="2">
        <f t="shared" si="186"/>
        <v>0</v>
      </c>
      <c r="CQ205" s="2">
        <f t="shared" si="187"/>
        <v>0</v>
      </c>
      <c r="CR205" s="2">
        <f t="shared" si="208"/>
        <v>0</v>
      </c>
      <c r="CS205" s="2">
        <f t="shared" si="188"/>
        <v>0</v>
      </c>
      <c r="CT205" s="2">
        <f t="shared" si="189"/>
        <v>0</v>
      </c>
      <c r="CU205" s="2">
        <f t="shared" si="190"/>
        <v>0</v>
      </c>
      <c r="CV205" s="2">
        <f t="shared" si="191"/>
        <v>0</v>
      </c>
      <c r="CW205" s="2">
        <f t="shared" si="192"/>
        <v>0</v>
      </c>
      <c r="CX205" s="2">
        <f t="shared" si="193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1005</v>
      </c>
      <c r="DV205" s="2" t="s">
        <v>192</v>
      </c>
      <c r="DW205" s="2" t="s">
        <v>192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49571046</v>
      </c>
      <c r="EF205" s="2">
        <v>30</v>
      </c>
      <c r="EG205" s="2" t="s">
        <v>129</v>
      </c>
      <c r="EH205" s="2">
        <v>0</v>
      </c>
      <c r="EI205" s="2" t="s">
        <v>3</v>
      </c>
      <c r="EJ205" s="2">
        <v>1</v>
      </c>
      <c r="EK205" s="2">
        <v>126</v>
      </c>
      <c r="EL205" s="2" t="s">
        <v>251</v>
      </c>
      <c r="EM205" s="2" t="s">
        <v>252</v>
      </c>
      <c r="EN205" s="2"/>
      <c r="EO205" s="2" t="s">
        <v>188</v>
      </c>
      <c r="EP205" s="2"/>
      <c r="EQ205" s="2">
        <v>0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194"/>
        <v>0</v>
      </c>
      <c r="FS205" s="2">
        <v>0</v>
      </c>
      <c r="FT205" s="2"/>
      <c r="FU205" s="2"/>
      <c r="FV205" s="2"/>
      <c r="FW205" s="2"/>
      <c r="FX205" s="2">
        <v>100</v>
      </c>
      <c r="FY205" s="2">
        <v>64</v>
      </c>
      <c r="FZ205" s="2"/>
      <c r="GA205" s="2" t="s">
        <v>3</v>
      </c>
      <c r="GB205" s="2"/>
      <c r="GC205" s="2"/>
      <c r="GD205" s="2">
        <v>0</v>
      </c>
      <c r="GE205" s="2"/>
      <c r="GF205" s="2">
        <v>552668999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195"/>
        <v>0</v>
      </c>
      <c r="GM205" s="2">
        <f t="shared" si="196"/>
        <v>0</v>
      </c>
      <c r="GN205" s="2">
        <f t="shared" si="197"/>
        <v>0</v>
      </c>
      <c r="GO205" s="2">
        <f t="shared" si="198"/>
        <v>0</v>
      </c>
      <c r="GP205" s="2">
        <f t="shared" si="199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00"/>
        <v>0</v>
      </c>
      <c r="GW205" s="2">
        <v>1</v>
      </c>
      <c r="GX205" s="2">
        <f t="shared" si="201"/>
        <v>0</v>
      </c>
      <c r="GY205" s="2"/>
      <c r="GZ205" s="2"/>
      <c r="HA205" s="2">
        <v>0</v>
      </c>
      <c r="HB205" s="2">
        <v>0</v>
      </c>
      <c r="HC205" s="2">
        <f t="shared" si="202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23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126</v>
      </c>
      <c r="E206" t="s">
        <v>248</v>
      </c>
      <c r="F206" t="s">
        <v>249</v>
      </c>
      <c r="G206" t="s">
        <v>250</v>
      </c>
      <c r="H206" t="s">
        <v>192</v>
      </c>
      <c r="I206">
        <f>I200*J206</f>
        <v>3</v>
      </c>
      <c r="J206">
        <v>100</v>
      </c>
      <c r="K206">
        <v>100</v>
      </c>
      <c r="O206">
        <f t="shared" si="171"/>
        <v>9894.11</v>
      </c>
      <c r="P206">
        <f t="shared" si="172"/>
        <v>9894.11</v>
      </c>
      <c r="Q206">
        <f t="shared" si="203"/>
        <v>0</v>
      </c>
      <c r="R206">
        <f t="shared" si="173"/>
        <v>0</v>
      </c>
      <c r="S206">
        <f t="shared" si="174"/>
        <v>0</v>
      </c>
      <c r="T206">
        <f t="shared" si="175"/>
        <v>0</v>
      </c>
      <c r="U206">
        <f t="shared" si="176"/>
        <v>0</v>
      </c>
      <c r="V206">
        <f t="shared" si="177"/>
        <v>0</v>
      </c>
      <c r="W206">
        <f t="shared" si="178"/>
        <v>0</v>
      </c>
      <c r="X206">
        <f t="shared" si="179"/>
        <v>0</v>
      </c>
      <c r="Y206">
        <f t="shared" si="180"/>
        <v>0</v>
      </c>
      <c r="AA206">
        <v>50444024</v>
      </c>
      <c r="AB206">
        <f t="shared" si="181"/>
        <v>342.12</v>
      </c>
      <c r="AC206">
        <f t="shared" si="204"/>
        <v>342.12</v>
      </c>
      <c r="AD206">
        <f t="shared" si="205"/>
        <v>0</v>
      </c>
      <c r="AE206">
        <f t="shared" si="206"/>
        <v>0</v>
      </c>
      <c r="AF206">
        <f t="shared" si="206"/>
        <v>0</v>
      </c>
      <c r="AG206">
        <f t="shared" si="183"/>
        <v>0</v>
      </c>
      <c r="AH206">
        <f t="shared" si="207"/>
        <v>0</v>
      </c>
      <c r="AI206">
        <f t="shared" si="207"/>
        <v>0</v>
      </c>
      <c r="AJ206">
        <f t="shared" si="185"/>
        <v>0</v>
      </c>
      <c r="AK206">
        <v>342.12</v>
      </c>
      <c r="AL206">
        <v>342.12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9.64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</v>
      </c>
      <c r="BM206">
        <v>126</v>
      </c>
      <c r="BN206">
        <v>0</v>
      </c>
      <c r="BO206" t="s">
        <v>3</v>
      </c>
      <c r="BP206">
        <v>0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828</v>
      </c>
      <c r="CO206">
        <v>0</v>
      </c>
      <c r="CP206">
        <f t="shared" si="186"/>
        <v>9894.11</v>
      </c>
      <c r="CQ206">
        <f t="shared" si="187"/>
        <v>3298.04</v>
      </c>
      <c r="CR206">
        <f t="shared" si="208"/>
        <v>0</v>
      </c>
      <c r="CS206">
        <f t="shared" si="188"/>
        <v>0</v>
      </c>
      <c r="CT206">
        <f t="shared" si="189"/>
        <v>0</v>
      </c>
      <c r="CU206">
        <f t="shared" si="190"/>
        <v>0</v>
      </c>
      <c r="CV206">
        <f t="shared" si="191"/>
        <v>0</v>
      </c>
      <c r="CW206">
        <f t="shared" si="192"/>
        <v>0</v>
      </c>
      <c r="CX206">
        <f t="shared" si="193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100</v>
      </c>
      <c r="DO206">
        <v>64</v>
      </c>
      <c r="DP206">
        <v>1</v>
      </c>
      <c r="DQ206">
        <v>1</v>
      </c>
      <c r="DU206">
        <v>1005</v>
      </c>
      <c r="DV206" t="s">
        <v>192</v>
      </c>
      <c r="DW206" t="s">
        <v>192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49571046</v>
      </c>
      <c r="EF206">
        <v>30</v>
      </c>
      <c r="EG206" t="s">
        <v>129</v>
      </c>
      <c r="EH206">
        <v>0</v>
      </c>
      <c r="EI206" t="s">
        <v>3</v>
      </c>
      <c r="EJ206">
        <v>1</v>
      </c>
      <c r="EK206">
        <v>126</v>
      </c>
      <c r="EL206" t="s">
        <v>251</v>
      </c>
      <c r="EM206" t="s">
        <v>252</v>
      </c>
      <c r="EO206" t="s">
        <v>188</v>
      </c>
      <c r="EQ206">
        <v>0</v>
      </c>
      <c r="ER206">
        <v>342.12</v>
      </c>
      <c r="ES206">
        <v>342.12</v>
      </c>
      <c r="ET206">
        <v>0</v>
      </c>
      <c r="EU206">
        <v>0</v>
      </c>
      <c r="EV206">
        <v>0</v>
      </c>
      <c r="EW206">
        <v>0</v>
      </c>
      <c r="EX206">
        <v>0</v>
      </c>
      <c r="EZ206">
        <v>5</v>
      </c>
      <c r="FC206">
        <v>1</v>
      </c>
      <c r="FD206">
        <v>18</v>
      </c>
      <c r="FF206">
        <v>3880</v>
      </c>
      <c r="FQ206">
        <v>0</v>
      </c>
      <c r="FR206">
        <f t="shared" si="194"/>
        <v>0</v>
      </c>
      <c r="FS206">
        <v>0</v>
      </c>
      <c r="FX206">
        <v>100</v>
      </c>
      <c r="FY206">
        <v>64</v>
      </c>
      <c r="GA206" t="s">
        <v>253</v>
      </c>
      <c r="GD206">
        <v>0</v>
      </c>
      <c r="GF206">
        <v>552668999</v>
      </c>
      <c r="GG206">
        <v>2</v>
      </c>
      <c r="GH206">
        <v>3</v>
      </c>
      <c r="GI206">
        <v>5</v>
      </c>
      <c r="GJ206">
        <v>0</v>
      </c>
      <c r="GK206">
        <f>ROUND(R206*(S12)/100,2)</f>
        <v>0</v>
      </c>
      <c r="GL206">
        <f t="shared" si="195"/>
        <v>0</v>
      </c>
      <c r="GM206">
        <f t="shared" si="196"/>
        <v>9894.11</v>
      </c>
      <c r="GN206">
        <f t="shared" si="197"/>
        <v>0</v>
      </c>
      <c r="GO206">
        <f t="shared" si="198"/>
        <v>9894.11</v>
      </c>
      <c r="GP206">
        <f t="shared" si="199"/>
        <v>0</v>
      </c>
      <c r="GR206">
        <v>1</v>
      </c>
      <c r="GS206">
        <v>1</v>
      </c>
      <c r="GT206">
        <v>0</v>
      </c>
      <c r="GU206" t="s">
        <v>3</v>
      </c>
      <c r="GV206">
        <f t="shared" si="200"/>
        <v>0</v>
      </c>
      <c r="GW206">
        <v>1</v>
      </c>
      <c r="GX206">
        <f t="shared" si="201"/>
        <v>0</v>
      </c>
      <c r="HA206">
        <v>0</v>
      </c>
      <c r="HB206">
        <v>0</v>
      </c>
      <c r="HC206">
        <f t="shared" si="202"/>
        <v>0</v>
      </c>
      <c r="HE206" t="s">
        <v>254</v>
      </c>
      <c r="HF206" t="s">
        <v>33</v>
      </c>
      <c r="HM206" t="s">
        <v>23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8" spans="1:255" x14ac:dyDescent="0.2">
      <c r="A208" s="3">
        <v>51</v>
      </c>
      <c r="B208" s="3">
        <f>B171</f>
        <v>1</v>
      </c>
      <c r="C208" s="3">
        <f>A171</f>
        <v>5</v>
      </c>
      <c r="D208" s="3">
        <f>ROW(A171)</f>
        <v>171</v>
      </c>
      <c r="E208" s="3"/>
      <c r="F208" s="3" t="str">
        <f>IF(F171&lt;&gt;"",F171,"")</f>
        <v>Новый подраздел</v>
      </c>
      <c r="G208" s="3" t="str">
        <f>IF(G171&lt;&gt;"",G171,"")</f>
        <v>Полы</v>
      </c>
      <c r="H208" s="3">
        <v>0</v>
      </c>
      <c r="I208" s="3"/>
      <c r="J208" s="3"/>
      <c r="K208" s="3"/>
      <c r="L208" s="3"/>
      <c r="M208" s="3"/>
      <c r="N208" s="3"/>
      <c r="O208" s="3">
        <f t="shared" ref="O208:T208" si="209">ROUND(AB208,2)</f>
        <v>983.14</v>
      </c>
      <c r="P208" s="3">
        <f t="shared" si="209"/>
        <v>920.1</v>
      </c>
      <c r="Q208" s="3">
        <f t="shared" si="209"/>
        <v>5.49</v>
      </c>
      <c r="R208" s="3">
        <f t="shared" si="209"/>
        <v>0.7</v>
      </c>
      <c r="S208" s="3">
        <f t="shared" si="209"/>
        <v>57.55</v>
      </c>
      <c r="T208" s="3">
        <f t="shared" si="209"/>
        <v>0</v>
      </c>
      <c r="U208" s="3">
        <f>AH208</f>
        <v>5.0081689999999988</v>
      </c>
      <c r="V208" s="3">
        <f>AI208</f>
        <v>0</v>
      </c>
      <c r="W208" s="3">
        <f>ROUND(AJ208,2)</f>
        <v>0</v>
      </c>
      <c r="X208" s="3">
        <f>ROUND(AK208,2)</f>
        <v>58.48</v>
      </c>
      <c r="Y208" s="3">
        <f>ROUND(AL208,2)</f>
        <v>39.979999999999997</v>
      </c>
      <c r="Z208" s="3"/>
      <c r="AA208" s="3"/>
      <c r="AB208" s="3">
        <f>ROUND(SUMIF(AA175:AA206,"=50444023",O175:O206),2)</f>
        <v>983.14</v>
      </c>
      <c r="AC208" s="3">
        <f>ROUND(SUMIF(AA175:AA206,"=50444023",P175:P206),2)</f>
        <v>920.1</v>
      </c>
      <c r="AD208" s="3">
        <f>ROUND(SUMIF(AA175:AA206,"=50444023",Q175:Q206),2)</f>
        <v>5.49</v>
      </c>
      <c r="AE208" s="3">
        <f>ROUND(SUMIF(AA175:AA206,"=50444023",R175:R206),2)</f>
        <v>0.7</v>
      </c>
      <c r="AF208" s="3">
        <f>ROUND(SUMIF(AA175:AA206,"=50444023",S175:S206),2)</f>
        <v>57.55</v>
      </c>
      <c r="AG208" s="3">
        <f>ROUND(SUMIF(AA175:AA206,"=50444023",T175:T206),2)</f>
        <v>0</v>
      </c>
      <c r="AH208" s="3">
        <f>SUMIF(AA175:AA206,"=50444023",U175:U206)</f>
        <v>5.0081689999999988</v>
      </c>
      <c r="AI208" s="3">
        <f>SUMIF(AA175:AA206,"=50444023",V175:V206)</f>
        <v>0</v>
      </c>
      <c r="AJ208" s="3">
        <f>ROUND(SUMIF(AA175:AA206,"=50444023",W175:W206),2)</f>
        <v>0</v>
      </c>
      <c r="AK208" s="3">
        <f>ROUND(SUMIF(AA175:AA206,"=50444023",X175:X206),2)</f>
        <v>58.48</v>
      </c>
      <c r="AL208" s="3">
        <f>ROUND(SUMIF(AA175:AA206,"=50444023",Y175:Y206),2)</f>
        <v>39.979999999999997</v>
      </c>
      <c r="AM208" s="3"/>
      <c r="AN208" s="3"/>
      <c r="AO208" s="3">
        <f t="shared" ref="AO208:BD208" si="210">ROUND(BX208,2)</f>
        <v>0</v>
      </c>
      <c r="AP208" s="3">
        <f t="shared" si="210"/>
        <v>0</v>
      </c>
      <c r="AQ208" s="3">
        <f t="shared" si="210"/>
        <v>0</v>
      </c>
      <c r="AR208" s="3">
        <f t="shared" si="210"/>
        <v>1082.83</v>
      </c>
      <c r="AS208" s="3">
        <f t="shared" si="210"/>
        <v>1082.83</v>
      </c>
      <c r="AT208" s="3">
        <f t="shared" si="210"/>
        <v>0</v>
      </c>
      <c r="AU208" s="3">
        <f t="shared" si="210"/>
        <v>0</v>
      </c>
      <c r="AV208" s="3">
        <f t="shared" si="210"/>
        <v>920.1</v>
      </c>
      <c r="AW208" s="3">
        <f t="shared" si="210"/>
        <v>920.1</v>
      </c>
      <c r="AX208" s="3">
        <f t="shared" si="210"/>
        <v>0</v>
      </c>
      <c r="AY208" s="3">
        <f t="shared" si="210"/>
        <v>920.1</v>
      </c>
      <c r="AZ208" s="3">
        <f t="shared" si="210"/>
        <v>0</v>
      </c>
      <c r="BA208" s="3">
        <f t="shared" si="210"/>
        <v>0</v>
      </c>
      <c r="BB208" s="3">
        <f t="shared" si="210"/>
        <v>0</v>
      </c>
      <c r="BC208" s="3">
        <f t="shared" si="210"/>
        <v>0</v>
      </c>
      <c r="BD208" s="3">
        <f t="shared" si="210"/>
        <v>0</v>
      </c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>
        <f>ROUND(SUMIF(AA175:AA206,"=50444023",FQ175:FQ206),2)</f>
        <v>0</v>
      </c>
      <c r="BY208" s="3">
        <f>ROUND(SUMIF(AA175:AA206,"=50444023",FR175:FR206),2)</f>
        <v>0</v>
      </c>
      <c r="BZ208" s="3">
        <f>ROUND(SUMIF(AA175:AA206,"=50444023",GL175:GL206),2)</f>
        <v>0</v>
      </c>
      <c r="CA208" s="3">
        <f>ROUND(SUMIF(AA175:AA206,"=50444023",GM175:GM206),2)</f>
        <v>1082.83</v>
      </c>
      <c r="CB208" s="3">
        <f>ROUND(SUMIF(AA175:AA206,"=50444023",GN175:GN206),2)</f>
        <v>1082.83</v>
      </c>
      <c r="CC208" s="3">
        <f>ROUND(SUMIF(AA175:AA206,"=50444023",GO175:GO206),2)</f>
        <v>0</v>
      </c>
      <c r="CD208" s="3">
        <f>ROUND(SUMIF(AA175:AA206,"=50444023",GP175:GP206),2)</f>
        <v>0</v>
      </c>
      <c r="CE208" s="3">
        <f>AC208-BX208</f>
        <v>920.1</v>
      </c>
      <c r="CF208" s="3">
        <f>AC208-BY208</f>
        <v>920.1</v>
      </c>
      <c r="CG208" s="3">
        <f>BX208-BZ208</f>
        <v>0</v>
      </c>
      <c r="CH208" s="3">
        <f>AC208-BX208-BY208+BZ208</f>
        <v>920.1</v>
      </c>
      <c r="CI208" s="3">
        <f>BY208-BZ208</f>
        <v>0</v>
      </c>
      <c r="CJ208" s="3">
        <f>ROUND(SUMIF(AA175:AA206,"=50444023",GX175:GX206),2)</f>
        <v>0</v>
      </c>
      <c r="CK208" s="3">
        <f>ROUND(SUMIF(AA175:AA206,"=50444023",GY175:GY206),2)</f>
        <v>0</v>
      </c>
      <c r="CL208" s="3">
        <f>ROUND(SUMIF(AA175:AA206,"=50444023",GZ175:GZ206),2)</f>
        <v>0</v>
      </c>
      <c r="CM208" s="3">
        <f>ROUND(SUMIF(AA175:AA206,"=50444023",HD175:HD206),2)</f>
        <v>0</v>
      </c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4">
        <f t="shared" ref="DG208:DL208" si="211">ROUND(DT208,2)</f>
        <v>17930.88</v>
      </c>
      <c r="DH208" s="4">
        <f t="shared" si="211"/>
        <v>15901.91</v>
      </c>
      <c r="DI208" s="4">
        <f t="shared" si="211"/>
        <v>67.099999999999994</v>
      </c>
      <c r="DJ208" s="4">
        <f t="shared" si="211"/>
        <v>23.86</v>
      </c>
      <c r="DK208" s="4">
        <f t="shared" si="211"/>
        <v>1961.87</v>
      </c>
      <c r="DL208" s="4">
        <f t="shared" si="211"/>
        <v>0</v>
      </c>
      <c r="DM208" s="4">
        <f>DZ208</f>
        <v>5.0081689999999988</v>
      </c>
      <c r="DN208" s="4">
        <f>EA208</f>
        <v>0</v>
      </c>
      <c r="DO208" s="4">
        <f>ROUND(EB208,2)</f>
        <v>0</v>
      </c>
      <c r="DP208" s="4">
        <f>ROUND(EC208,2)</f>
        <v>1664.01</v>
      </c>
      <c r="DQ208" s="4">
        <f>ROUND(ED208,2)</f>
        <v>804.36</v>
      </c>
      <c r="DR208" s="4"/>
      <c r="DS208" s="4"/>
      <c r="DT208" s="4">
        <f>ROUND(SUMIF(AA175:AA206,"=50444024",O175:O206),2)</f>
        <v>17930.88</v>
      </c>
      <c r="DU208" s="4">
        <f>ROUND(SUMIF(AA175:AA206,"=50444024",P175:P206),2)</f>
        <v>15901.91</v>
      </c>
      <c r="DV208" s="4">
        <f>ROUND(SUMIF(AA175:AA206,"=50444024",Q175:Q206),2)</f>
        <v>67.099999999999994</v>
      </c>
      <c r="DW208" s="4">
        <f>ROUND(SUMIF(AA175:AA206,"=50444024",R175:R206),2)</f>
        <v>23.86</v>
      </c>
      <c r="DX208" s="4">
        <f>ROUND(SUMIF(AA175:AA206,"=50444024",S175:S206),2)</f>
        <v>1961.87</v>
      </c>
      <c r="DY208" s="4">
        <f>ROUND(SUMIF(AA175:AA206,"=50444024",T175:T206),2)</f>
        <v>0</v>
      </c>
      <c r="DZ208" s="4">
        <f>SUMIF(AA175:AA206,"=50444024",U175:U206)</f>
        <v>5.0081689999999988</v>
      </c>
      <c r="EA208" s="4">
        <f>SUMIF(AA175:AA206,"=50444024",V175:V206)</f>
        <v>0</v>
      </c>
      <c r="EB208" s="4">
        <f>ROUND(SUMIF(AA175:AA206,"=50444024",W175:W206),2)</f>
        <v>0</v>
      </c>
      <c r="EC208" s="4">
        <f>ROUND(SUMIF(AA175:AA206,"=50444024",X175:X206),2)</f>
        <v>1664.01</v>
      </c>
      <c r="ED208" s="4">
        <f>ROUND(SUMIF(AA175:AA206,"=50444024",Y175:Y206),2)</f>
        <v>804.36</v>
      </c>
      <c r="EE208" s="4"/>
      <c r="EF208" s="4"/>
      <c r="EG208" s="4">
        <f t="shared" ref="EG208:EV208" si="212">ROUND(FP208,2)</f>
        <v>0</v>
      </c>
      <c r="EH208" s="4">
        <f t="shared" si="212"/>
        <v>0</v>
      </c>
      <c r="EI208" s="4">
        <f t="shared" si="212"/>
        <v>0</v>
      </c>
      <c r="EJ208" s="4">
        <f t="shared" si="212"/>
        <v>20437.419999999998</v>
      </c>
      <c r="EK208" s="4">
        <f t="shared" si="212"/>
        <v>10543.31</v>
      </c>
      <c r="EL208" s="4">
        <f t="shared" si="212"/>
        <v>9894.11</v>
      </c>
      <c r="EM208" s="4">
        <f t="shared" si="212"/>
        <v>0</v>
      </c>
      <c r="EN208" s="4">
        <f t="shared" si="212"/>
        <v>15901.91</v>
      </c>
      <c r="EO208" s="4">
        <f t="shared" si="212"/>
        <v>15901.91</v>
      </c>
      <c r="EP208" s="4">
        <f t="shared" si="212"/>
        <v>0</v>
      </c>
      <c r="EQ208" s="4">
        <f t="shared" si="212"/>
        <v>15901.91</v>
      </c>
      <c r="ER208" s="4">
        <f t="shared" si="212"/>
        <v>0</v>
      </c>
      <c r="ES208" s="4">
        <f t="shared" si="212"/>
        <v>0</v>
      </c>
      <c r="ET208" s="4">
        <f t="shared" si="212"/>
        <v>0</v>
      </c>
      <c r="EU208" s="4">
        <f t="shared" si="212"/>
        <v>0</v>
      </c>
      <c r="EV208" s="4">
        <f t="shared" si="212"/>
        <v>0</v>
      </c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>
        <f>ROUND(SUMIF(AA175:AA206,"=50444024",FQ175:FQ206),2)</f>
        <v>0</v>
      </c>
      <c r="FQ208" s="4">
        <f>ROUND(SUMIF(AA175:AA206,"=50444024",FR175:FR206),2)</f>
        <v>0</v>
      </c>
      <c r="FR208" s="4">
        <f>ROUND(SUMIF(AA175:AA206,"=50444024",GL175:GL206),2)</f>
        <v>0</v>
      </c>
      <c r="FS208" s="4">
        <f>ROUND(SUMIF(AA175:AA206,"=50444024",GM175:GM206),2)</f>
        <v>20437.419999999998</v>
      </c>
      <c r="FT208" s="4">
        <f>ROUND(SUMIF(AA175:AA206,"=50444024",GN175:GN206),2)</f>
        <v>10543.31</v>
      </c>
      <c r="FU208" s="4">
        <f>ROUND(SUMIF(AA175:AA206,"=50444024",GO175:GO206),2)</f>
        <v>9894.11</v>
      </c>
      <c r="FV208" s="4">
        <f>ROUND(SUMIF(AA175:AA206,"=50444024",GP175:GP206),2)</f>
        <v>0</v>
      </c>
      <c r="FW208" s="4">
        <f>DU208-FP208</f>
        <v>15901.91</v>
      </c>
      <c r="FX208" s="4">
        <f>DU208-FQ208</f>
        <v>15901.91</v>
      </c>
      <c r="FY208" s="4">
        <f>FP208-FR208</f>
        <v>0</v>
      </c>
      <c r="FZ208" s="4">
        <f>DU208-FP208-FQ208+FR208</f>
        <v>15901.91</v>
      </c>
      <c r="GA208" s="4">
        <f>FQ208-FR208</f>
        <v>0</v>
      </c>
      <c r="GB208" s="4">
        <f>ROUND(SUMIF(AA175:AA206,"=50444024",GX175:GX206),2)</f>
        <v>0</v>
      </c>
      <c r="GC208" s="4">
        <f>ROUND(SUMIF(AA175:AA206,"=50444024",GY175:GY206),2)</f>
        <v>0</v>
      </c>
      <c r="GD208" s="4">
        <f>ROUND(SUMIF(AA175:AA206,"=50444024",GZ175:GZ206),2)</f>
        <v>0</v>
      </c>
      <c r="GE208" s="4">
        <f>ROUND(SUMIF(AA175:AA206,"=50444024",HD175:HD206),2)</f>
        <v>0</v>
      </c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201</v>
      </c>
      <c r="F210" s="5">
        <f>ROUND(Source!O208,O210)</f>
        <v>983.14</v>
      </c>
      <c r="G210" s="5" t="s">
        <v>69</v>
      </c>
      <c r="H210" s="5" t="s">
        <v>70</v>
      </c>
      <c r="I210" s="5"/>
      <c r="J210" s="5"/>
      <c r="K210" s="5">
        <v>201</v>
      </c>
      <c r="L210" s="5">
        <v>1</v>
      </c>
      <c r="M210" s="5">
        <v>3</v>
      </c>
      <c r="N210" s="5" t="s">
        <v>3</v>
      </c>
      <c r="O210" s="5">
        <v>2</v>
      </c>
      <c r="P210" s="5">
        <f>ROUND(Source!DG208,O210)</f>
        <v>17930.88</v>
      </c>
      <c r="Q210" s="5"/>
      <c r="R210" s="5"/>
      <c r="S210" s="5"/>
      <c r="T210" s="5"/>
      <c r="U210" s="5"/>
      <c r="V210" s="5"/>
      <c r="W210" s="5">
        <v>983.14</v>
      </c>
      <c r="X210" s="5">
        <v>1</v>
      </c>
      <c r="Y210" s="5">
        <v>983.14</v>
      </c>
      <c r="Z210" s="5">
        <v>17930.88</v>
      </c>
      <c r="AA210" s="5">
        <v>1</v>
      </c>
      <c r="AB210" s="5">
        <v>17930.88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202</v>
      </c>
      <c r="F211" s="5">
        <f>ROUND(Source!P208,O211)</f>
        <v>920.1</v>
      </c>
      <c r="G211" s="5" t="s">
        <v>71</v>
      </c>
      <c r="H211" s="5" t="s">
        <v>72</v>
      </c>
      <c r="I211" s="5"/>
      <c r="J211" s="5"/>
      <c r="K211" s="5">
        <v>202</v>
      </c>
      <c r="L211" s="5">
        <v>2</v>
      </c>
      <c r="M211" s="5">
        <v>3</v>
      </c>
      <c r="N211" s="5" t="s">
        <v>3</v>
      </c>
      <c r="O211" s="5">
        <v>2</v>
      </c>
      <c r="P211" s="5">
        <f>ROUND(Source!DH208,O211)</f>
        <v>15901.91</v>
      </c>
      <c r="Q211" s="5"/>
      <c r="R211" s="5"/>
      <c r="S211" s="5"/>
      <c r="T211" s="5"/>
      <c r="U211" s="5"/>
      <c r="V211" s="5"/>
      <c r="W211" s="5">
        <v>920.1</v>
      </c>
      <c r="X211" s="5">
        <v>1</v>
      </c>
      <c r="Y211" s="5">
        <v>920.1</v>
      </c>
      <c r="Z211" s="5">
        <v>15901.91</v>
      </c>
      <c r="AA211" s="5">
        <v>1</v>
      </c>
      <c r="AB211" s="5">
        <v>15901.91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222</v>
      </c>
      <c r="F212" s="5">
        <f>ROUND(Source!AO208,O212)</f>
        <v>0</v>
      </c>
      <c r="G212" s="5" t="s">
        <v>73</v>
      </c>
      <c r="H212" s="5" t="s">
        <v>74</v>
      </c>
      <c r="I212" s="5"/>
      <c r="J212" s="5"/>
      <c r="K212" s="5">
        <v>222</v>
      </c>
      <c r="L212" s="5">
        <v>3</v>
      </c>
      <c r="M212" s="5">
        <v>3</v>
      </c>
      <c r="N212" s="5" t="s">
        <v>3</v>
      </c>
      <c r="O212" s="5">
        <v>2</v>
      </c>
      <c r="P212" s="5">
        <f>ROUND(Source!EG208,O212)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225</v>
      </c>
      <c r="F213" s="5">
        <f>ROUND(Source!AV208,O213)</f>
        <v>920.1</v>
      </c>
      <c r="G213" s="5" t="s">
        <v>75</v>
      </c>
      <c r="H213" s="5" t="s">
        <v>76</v>
      </c>
      <c r="I213" s="5"/>
      <c r="J213" s="5"/>
      <c r="K213" s="5">
        <v>225</v>
      </c>
      <c r="L213" s="5">
        <v>4</v>
      </c>
      <c r="M213" s="5">
        <v>3</v>
      </c>
      <c r="N213" s="5" t="s">
        <v>3</v>
      </c>
      <c r="O213" s="5">
        <v>2</v>
      </c>
      <c r="P213" s="5">
        <f>ROUND(Source!EN208,O213)</f>
        <v>15901.91</v>
      </c>
      <c r="Q213" s="5"/>
      <c r="R213" s="5"/>
      <c r="S213" s="5"/>
      <c r="T213" s="5"/>
      <c r="U213" s="5"/>
      <c r="V213" s="5"/>
      <c r="W213" s="5">
        <v>920.1</v>
      </c>
      <c r="X213" s="5">
        <v>1</v>
      </c>
      <c r="Y213" s="5">
        <v>920.1</v>
      </c>
      <c r="Z213" s="5">
        <v>15901.91</v>
      </c>
      <c r="AA213" s="5">
        <v>1</v>
      </c>
      <c r="AB213" s="5">
        <v>15901.91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226</v>
      </c>
      <c r="F214" s="5">
        <f>ROUND(Source!AW208,O214)</f>
        <v>920.1</v>
      </c>
      <c r="G214" s="5" t="s">
        <v>77</v>
      </c>
      <c r="H214" s="5" t="s">
        <v>78</v>
      </c>
      <c r="I214" s="5"/>
      <c r="J214" s="5"/>
      <c r="K214" s="5">
        <v>226</v>
      </c>
      <c r="L214" s="5">
        <v>5</v>
      </c>
      <c r="M214" s="5">
        <v>3</v>
      </c>
      <c r="N214" s="5" t="s">
        <v>3</v>
      </c>
      <c r="O214" s="5">
        <v>2</v>
      </c>
      <c r="P214" s="5">
        <f>ROUND(Source!EO208,O214)</f>
        <v>15901.91</v>
      </c>
      <c r="Q214" s="5"/>
      <c r="R214" s="5"/>
      <c r="S214" s="5"/>
      <c r="T214" s="5"/>
      <c r="U214" s="5"/>
      <c r="V214" s="5"/>
      <c r="W214" s="5">
        <v>920.1</v>
      </c>
      <c r="X214" s="5">
        <v>1</v>
      </c>
      <c r="Y214" s="5">
        <v>920.1</v>
      </c>
      <c r="Z214" s="5">
        <v>15901.91</v>
      </c>
      <c r="AA214" s="5">
        <v>1</v>
      </c>
      <c r="AB214" s="5">
        <v>15901.91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227</v>
      </c>
      <c r="F215" s="5">
        <f>ROUND(Source!AX208,O215)</f>
        <v>0</v>
      </c>
      <c r="G215" s="5" t="s">
        <v>79</v>
      </c>
      <c r="H215" s="5" t="s">
        <v>80</v>
      </c>
      <c r="I215" s="5"/>
      <c r="J215" s="5"/>
      <c r="K215" s="5">
        <v>227</v>
      </c>
      <c r="L215" s="5">
        <v>6</v>
      </c>
      <c r="M215" s="5">
        <v>3</v>
      </c>
      <c r="N215" s="5" t="s">
        <v>3</v>
      </c>
      <c r="O215" s="5">
        <v>2</v>
      </c>
      <c r="P215" s="5">
        <f>ROUND(Source!EP208,O215)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228</v>
      </c>
      <c r="F216" s="5">
        <f>ROUND(Source!AY208,O216)</f>
        <v>920.1</v>
      </c>
      <c r="G216" s="5" t="s">
        <v>81</v>
      </c>
      <c r="H216" s="5" t="s">
        <v>82</v>
      </c>
      <c r="I216" s="5"/>
      <c r="J216" s="5"/>
      <c r="K216" s="5">
        <v>228</v>
      </c>
      <c r="L216" s="5">
        <v>7</v>
      </c>
      <c r="M216" s="5">
        <v>3</v>
      </c>
      <c r="N216" s="5" t="s">
        <v>3</v>
      </c>
      <c r="O216" s="5">
        <v>2</v>
      </c>
      <c r="P216" s="5">
        <f>ROUND(Source!EQ208,O216)</f>
        <v>15901.91</v>
      </c>
      <c r="Q216" s="5"/>
      <c r="R216" s="5"/>
      <c r="S216" s="5"/>
      <c r="T216" s="5"/>
      <c r="U216" s="5"/>
      <c r="V216" s="5"/>
      <c r="W216" s="5">
        <v>920.1</v>
      </c>
      <c r="X216" s="5">
        <v>1</v>
      </c>
      <c r="Y216" s="5">
        <v>920.1</v>
      </c>
      <c r="Z216" s="5">
        <v>15901.91</v>
      </c>
      <c r="AA216" s="5">
        <v>1</v>
      </c>
      <c r="AB216" s="5">
        <v>15901.91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216</v>
      </c>
      <c r="F217" s="5">
        <f>ROUND(Source!AP208,O217)</f>
        <v>0</v>
      </c>
      <c r="G217" s="5" t="s">
        <v>83</v>
      </c>
      <c r="H217" s="5" t="s">
        <v>84</v>
      </c>
      <c r="I217" s="5"/>
      <c r="J217" s="5"/>
      <c r="K217" s="5">
        <v>216</v>
      </c>
      <c r="L217" s="5">
        <v>8</v>
      </c>
      <c r="M217" s="5">
        <v>3</v>
      </c>
      <c r="N217" s="5" t="s">
        <v>3</v>
      </c>
      <c r="O217" s="5">
        <v>2</v>
      </c>
      <c r="P217" s="5">
        <f>ROUND(Source!EH208,O217)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223</v>
      </c>
      <c r="F218" s="5">
        <f>ROUND(Source!AQ208,O218)</f>
        <v>0</v>
      </c>
      <c r="G218" s="5" t="s">
        <v>85</v>
      </c>
      <c r="H218" s="5" t="s">
        <v>86</v>
      </c>
      <c r="I218" s="5"/>
      <c r="J218" s="5"/>
      <c r="K218" s="5">
        <v>223</v>
      </c>
      <c r="L218" s="5">
        <v>9</v>
      </c>
      <c r="M218" s="5">
        <v>3</v>
      </c>
      <c r="N218" s="5" t="s">
        <v>3</v>
      </c>
      <c r="O218" s="5">
        <v>2</v>
      </c>
      <c r="P218" s="5">
        <f>ROUND(Source!EI208,O218)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229</v>
      </c>
      <c r="F219" s="5">
        <f>ROUND(Source!AZ208,O219)</f>
        <v>0</v>
      </c>
      <c r="G219" s="5" t="s">
        <v>87</v>
      </c>
      <c r="H219" s="5" t="s">
        <v>88</v>
      </c>
      <c r="I219" s="5"/>
      <c r="J219" s="5"/>
      <c r="K219" s="5">
        <v>229</v>
      </c>
      <c r="L219" s="5">
        <v>10</v>
      </c>
      <c r="M219" s="5">
        <v>3</v>
      </c>
      <c r="N219" s="5" t="s">
        <v>3</v>
      </c>
      <c r="O219" s="5">
        <v>2</v>
      </c>
      <c r="P219" s="5">
        <f>ROUND(Source!ER208,O219)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203</v>
      </c>
      <c r="F220" s="5">
        <f>ROUND(Source!Q208,O220)</f>
        <v>5.49</v>
      </c>
      <c r="G220" s="5" t="s">
        <v>89</v>
      </c>
      <c r="H220" s="5" t="s">
        <v>90</v>
      </c>
      <c r="I220" s="5"/>
      <c r="J220" s="5"/>
      <c r="K220" s="5">
        <v>203</v>
      </c>
      <c r="L220" s="5">
        <v>11</v>
      </c>
      <c r="M220" s="5">
        <v>3</v>
      </c>
      <c r="N220" s="5" t="s">
        <v>3</v>
      </c>
      <c r="O220" s="5">
        <v>2</v>
      </c>
      <c r="P220" s="5">
        <f>ROUND(Source!DI208,O220)</f>
        <v>67.099999999999994</v>
      </c>
      <c r="Q220" s="5"/>
      <c r="R220" s="5"/>
      <c r="S220" s="5"/>
      <c r="T220" s="5"/>
      <c r="U220" s="5"/>
      <c r="V220" s="5"/>
      <c r="W220" s="5">
        <v>5.49</v>
      </c>
      <c r="X220" s="5">
        <v>1</v>
      </c>
      <c r="Y220" s="5">
        <v>5.49</v>
      </c>
      <c r="Z220" s="5">
        <v>67.099999999999994</v>
      </c>
      <c r="AA220" s="5">
        <v>1</v>
      </c>
      <c r="AB220" s="5">
        <v>67.099999999999994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231</v>
      </c>
      <c r="F221" s="5">
        <f>ROUND(Source!BB208,O221)</f>
        <v>0</v>
      </c>
      <c r="G221" s="5" t="s">
        <v>91</v>
      </c>
      <c r="H221" s="5" t="s">
        <v>92</v>
      </c>
      <c r="I221" s="5"/>
      <c r="J221" s="5"/>
      <c r="K221" s="5">
        <v>231</v>
      </c>
      <c r="L221" s="5">
        <v>12</v>
      </c>
      <c r="M221" s="5">
        <v>3</v>
      </c>
      <c r="N221" s="5" t="s">
        <v>3</v>
      </c>
      <c r="O221" s="5">
        <v>2</v>
      </c>
      <c r="P221" s="5">
        <f>ROUND(Source!ET208,O221)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204</v>
      </c>
      <c r="F222" s="5">
        <f>ROUND(Source!R208,O222)</f>
        <v>0.7</v>
      </c>
      <c r="G222" s="5" t="s">
        <v>93</v>
      </c>
      <c r="H222" s="5" t="s">
        <v>94</v>
      </c>
      <c r="I222" s="5"/>
      <c r="J222" s="5"/>
      <c r="K222" s="5">
        <v>204</v>
      </c>
      <c r="L222" s="5">
        <v>13</v>
      </c>
      <c r="M222" s="5">
        <v>3</v>
      </c>
      <c r="N222" s="5" t="s">
        <v>3</v>
      </c>
      <c r="O222" s="5">
        <v>2</v>
      </c>
      <c r="P222" s="5">
        <f>ROUND(Source!DJ208,O222)</f>
        <v>23.86</v>
      </c>
      <c r="Q222" s="5"/>
      <c r="R222" s="5"/>
      <c r="S222" s="5"/>
      <c r="T222" s="5"/>
      <c r="U222" s="5"/>
      <c r="V222" s="5"/>
      <c r="W222" s="5">
        <v>0.7</v>
      </c>
      <c r="X222" s="5">
        <v>1</v>
      </c>
      <c r="Y222" s="5">
        <v>0.7</v>
      </c>
      <c r="Z222" s="5">
        <v>23.86</v>
      </c>
      <c r="AA222" s="5">
        <v>1</v>
      </c>
      <c r="AB222" s="5">
        <v>23.86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205</v>
      </c>
      <c r="F223" s="5">
        <f>ROUND(Source!S208,O223)</f>
        <v>57.55</v>
      </c>
      <c r="G223" s="5" t="s">
        <v>95</v>
      </c>
      <c r="H223" s="5" t="s">
        <v>96</v>
      </c>
      <c r="I223" s="5"/>
      <c r="J223" s="5"/>
      <c r="K223" s="5">
        <v>205</v>
      </c>
      <c r="L223" s="5">
        <v>14</v>
      </c>
      <c r="M223" s="5">
        <v>3</v>
      </c>
      <c r="N223" s="5" t="s">
        <v>3</v>
      </c>
      <c r="O223" s="5">
        <v>2</v>
      </c>
      <c r="P223" s="5">
        <f>ROUND(Source!DK208,O223)</f>
        <v>1961.87</v>
      </c>
      <c r="Q223" s="5"/>
      <c r="R223" s="5"/>
      <c r="S223" s="5"/>
      <c r="T223" s="5"/>
      <c r="U223" s="5"/>
      <c r="V223" s="5"/>
      <c r="W223" s="5">
        <v>57.55</v>
      </c>
      <c r="X223" s="5">
        <v>1</v>
      </c>
      <c r="Y223" s="5">
        <v>57.55</v>
      </c>
      <c r="Z223" s="5">
        <v>1961.87</v>
      </c>
      <c r="AA223" s="5">
        <v>1</v>
      </c>
      <c r="AB223" s="5">
        <v>1961.87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232</v>
      </c>
      <c r="F224" s="5">
        <f>ROUND(Source!BC208,O224)</f>
        <v>0</v>
      </c>
      <c r="G224" s="5" t="s">
        <v>97</v>
      </c>
      <c r="H224" s="5" t="s">
        <v>98</v>
      </c>
      <c r="I224" s="5"/>
      <c r="J224" s="5"/>
      <c r="K224" s="5">
        <v>232</v>
      </c>
      <c r="L224" s="5">
        <v>15</v>
      </c>
      <c r="M224" s="5">
        <v>3</v>
      </c>
      <c r="N224" s="5" t="s">
        <v>3</v>
      </c>
      <c r="O224" s="5">
        <v>2</v>
      </c>
      <c r="P224" s="5">
        <f>ROUND(Source!EU208,O224)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214</v>
      </c>
      <c r="F225" s="5">
        <f>ROUND(Source!AS208,O225)</f>
        <v>1082.83</v>
      </c>
      <c r="G225" s="5" t="s">
        <v>99</v>
      </c>
      <c r="H225" s="5" t="s">
        <v>100</v>
      </c>
      <c r="I225" s="5"/>
      <c r="J225" s="5"/>
      <c r="K225" s="5">
        <v>214</v>
      </c>
      <c r="L225" s="5">
        <v>16</v>
      </c>
      <c r="M225" s="5">
        <v>3</v>
      </c>
      <c r="N225" s="5" t="s">
        <v>3</v>
      </c>
      <c r="O225" s="5">
        <v>2</v>
      </c>
      <c r="P225" s="5">
        <f>ROUND(Source!EK208,O225)</f>
        <v>10543.31</v>
      </c>
      <c r="Q225" s="5"/>
      <c r="R225" s="5"/>
      <c r="S225" s="5"/>
      <c r="T225" s="5"/>
      <c r="U225" s="5"/>
      <c r="V225" s="5"/>
      <c r="W225" s="5">
        <v>1082.83</v>
      </c>
      <c r="X225" s="5">
        <v>1</v>
      </c>
      <c r="Y225" s="5">
        <v>1082.83</v>
      </c>
      <c r="Z225" s="5">
        <v>10543.31</v>
      </c>
      <c r="AA225" s="5">
        <v>1</v>
      </c>
      <c r="AB225" s="5">
        <v>10543.31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215</v>
      </c>
      <c r="F226" s="5">
        <f>ROUND(Source!AT208,O226)</f>
        <v>0</v>
      </c>
      <c r="G226" s="5" t="s">
        <v>101</v>
      </c>
      <c r="H226" s="5" t="s">
        <v>102</v>
      </c>
      <c r="I226" s="5"/>
      <c r="J226" s="5"/>
      <c r="K226" s="5">
        <v>215</v>
      </c>
      <c r="L226" s="5">
        <v>17</v>
      </c>
      <c r="M226" s="5">
        <v>3</v>
      </c>
      <c r="N226" s="5" t="s">
        <v>3</v>
      </c>
      <c r="O226" s="5">
        <v>2</v>
      </c>
      <c r="P226" s="5">
        <f>ROUND(Source!EL208,O226)</f>
        <v>9894.11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9894.11</v>
      </c>
      <c r="AA226" s="5">
        <v>1</v>
      </c>
      <c r="AB226" s="5">
        <v>9894.11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217</v>
      </c>
      <c r="F227" s="5">
        <f>ROUND(Source!AU208,O227)</f>
        <v>0</v>
      </c>
      <c r="G227" s="5" t="s">
        <v>103</v>
      </c>
      <c r="H227" s="5" t="s">
        <v>104</v>
      </c>
      <c r="I227" s="5"/>
      <c r="J227" s="5"/>
      <c r="K227" s="5">
        <v>217</v>
      </c>
      <c r="L227" s="5">
        <v>18</v>
      </c>
      <c r="M227" s="5">
        <v>3</v>
      </c>
      <c r="N227" s="5" t="s">
        <v>3</v>
      </c>
      <c r="O227" s="5">
        <v>2</v>
      </c>
      <c r="P227" s="5">
        <f>ROUND(Source!EM208,O227)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230</v>
      </c>
      <c r="F228" s="5">
        <f>ROUND(Source!BA208,O228)</f>
        <v>0</v>
      </c>
      <c r="G228" s="5" t="s">
        <v>105</v>
      </c>
      <c r="H228" s="5" t="s">
        <v>106</v>
      </c>
      <c r="I228" s="5"/>
      <c r="J228" s="5"/>
      <c r="K228" s="5">
        <v>230</v>
      </c>
      <c r="L228" s="5">
        <v>19</v>
      </c>
      <c r="M228" s="5">
        <v>3</v>
      </c>
      <c r="N228" s="5" t="s">
        <v>3</v>
      </c>
      <c r="O228" s="5">
        <v>2</v>
      </c>
      <c r="P228" s="5">
        <f>ROUND(Source!ES208,O228)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206</v>
      </c>
      <c r="F229" s="5">
        <f>ROUND(Source!T208,O229)</f>
        <v>0</v>
      </c>
      <c r="G229" s="5" t="s">
        <v>107</v>
      </c>
      <c r="H229" s="5" t="s">
        <v>108</v>
      </c>
      <c r="I229" s="5"/>
      <c r="J229" s="5"/>
      <c r="K229" s="5">
        <v>206</v>
      </c>
      <c r="L229" s="5">
        <v>20</v>
      </c>
      <c r="M229" s="5">
        <v>3</v>
      </c>
      <c r="N229" s="5" t="s">
        <v>3</v>
      </c>
      <c r="O229" s="5">
        <v>2</v>
      </c>
      <c r="P229" s="5">
        <f>ROUND(Source!DL208,O229)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207</v>
      </c>
      <c r="F230" s="5">
        <f>Source!U208</f>
        <v>5.0081689999999988</v>
      </c>
      <c r="G230" s="5" t="s">
        <v>109</v>
      </c>
      <c r="H230" s="5" t="s">
        <v>110</v>
      </c>
      <c r="I230" s="5"/>
      <c r="J230" s="5"/>
      <c r="K230" s="5">
        <v>207</v>
      </c>
      <c r="L230" s="5">
        <v>21</v>
      </c>
      <c r="M230" s="5">
        <v>3</v>
      </c>
      <c r="N230" s="5" t="s">
        <v>3</v>
      </c>
      <c r="O230" s="5">
        <v>-1</v>
      </c>
      <c r="P230" s="5">
        <f>Source!DM208</f>
        <v>5.0081689999999988</v>
      </c>
      <c r="Q230" s="5"/>
      <c r="R230" s="5"/>
      <c r="S230" s="5"/>
      <c r="T230" s="5"/>
      <c r="U230" s="5"/>
      <c r="V230" s="5"/>
      <c r="W230" s="5">
        <v>5.0081690000000005</v>
      </c>
      <c r="X230" s="5">
        <v>1</v>
      </c>
      <c r="Y230" s="5">
        <v>5.0081690000000005</v>
      </c>
      <c r="Z230" s="5">
        <v>5.0081690000000005</v>
      </c>
      <c r="AA230" s="5">
        <v>1</v>
      </c>
      <c r="AB230" s="5">
        <v>5.0081690000000005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208</v>
      </c>
      <c r="F231" s="5">
        <f>Source!V208</f>
        <v>0</v>
      </c>
      <c r="G231" s="5" t="s">
        <v>111</v>
      </c>
      <c r="H231" s="5" t="s">
        <v>112</v>
      </c>
      <c r="I231" s="5"/>
      <c r="J231" s="5"/>
      <c r="K231" s="5">
        <v>208</v>
      </c>
      <c r="L231" s="5">
        <v>22</v>
      </c>
      <c r="M231" s="5">
        <v>3</v>
      </c>
      <c r="N231" s="5" t="s">
        <v>3</v>
      </c>
      <c r="O231" s="5">
        <v>-1</v>
      </c>
      <c r="P231" s="5">
        <f>Source!DN208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209</v>
      </c>
      <c r="F232" s="5">
        <f>ROUND(Source!W208,O232)</f>
        <v>0</v>
      </c>
      <c r="G232" s="5" t="s">
        <v>113</v>
      </c>
      <c r="H232" s="5" t="s">
        <v>114</v>
      </c>
      <c r="I232" s="5"/>
      <c r="J232" s="5"/>
      <c r="K232" s="5">
        <v>209</v>
      </c>
      <c r="L232" s="5">
        <v>23</v>
      </c>
      <c r="M232" s="5">
        <v>3</v>
      </c>
      <c r="N232" s="5" t="s">
        <v>3</v>
      </c>
      <c r="O232" s="5">
        <v>2</v>
      </c>
      <c r="P232" s="5">
        <f>ROUND(Source!DO208,O232)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233</v>
      </c>
      <c r="F233" s="5">
        <f>ROUND(Source!BD208,O233)</f>
        <v>0</v>
      </c>
      <c r="G233" s="5" t="s">
        <v>115</v>
      </c>
      <c r="H233" s="5" t="s">
        <v>116</v>
      </c>
      <c r="I233" s="5"/>
      <c r="J233" s="5"/>
      <c r="K233" s="5">
        <v>233</v>
      </c>
      <c r="L233" s="5">
        <v>24</v>
      </c>
      <c r="M233" s="5">
        <v>3</v>
      </c>
      <c r="N233" s="5" t="s">
        <v>3</v>
      </c>
      <c r="O233" s="5">
        <v>2</v>
      </c>
      <c r="P233" s="5">
        <f>ROUND(Source!EV208,O233)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210</v>
      </c>
      <c r="F234" s="5">
        <f>ROUND(Source!X208,O234)</f>
        <v>58.48</v>
      </c>
      <c r="G234" s="5" t="s">
        <v>117</v>
      </c>
      <c r="H234" s="5" t="s">
        <v>118</v>
      </c>
      <c r="I234" s="5"/>
      <c r="J234" s="5"/>
      <c r="K234" s="5">
        <v>210</v>
      </c>
      <c r="L234" s="5">
        <v>25</v>
      </c>
      <c r="M234" s="5">
        <v>3</v>
      </c>
      <c r="N234" s="5" t="s">
        <v>3</v>
      </c>
      <c r="O234" s="5">
        <v>2</v>
      </c>
      <c r="P234" s="5">
        <f>ROUND(Source!DP208,O234)</f>
        <v>1664.01</v>
      </c>
      <c r="Q234" s="5"/>
      <c r="R234" s="5"/>
      <c r="S234" s="5"/>
      <c r="T234" s="5"/>
      <c r="U234" s="5"/>
      <c r="V234" s="5"/>
      <c r="W234" s="5">
        <v>58.48</v>
      </c>
      <c r="X234" s="5">
        <v>1</v>
      </c>
      <c r="Y234" s="5">
        <v>58.48</v>
      </c>
      <c r="Z234" s="5">
        <v>1664.01</v>
      </c>
      <c r="AA234" s="5">
        <v>1</v>
      </c>
      <c r="AB234" s="5">
        <v>1664.01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211</v>
      </c>
      <c r="F235" s="5">
        <f>ROUND(Source!Y208,O235)</f>
        <v>39.979999999999997</v>
      </c>
      <c r="G235" s="5" t="s">
        <v>119</v>
      </c>
      <c r="H235" s="5" t="s">
        <v>120</v>
      </c>
      <c r="I235" s="5"/>
      <c r="J235" s="5"/>
      <c r="K235" s="5">
        <v>211</v>
      </c>
      <c r="L235" s="5">
        <v>26</v>
      </c>
      <c r="M235" s="5">
        <v>3</v>
      </c>
      <c r="N235" s="5" t="s">
        <v>3</v>
      </c>
      <c r="O235" s="5">
        <v>2</v>
      </c>
      <c r="P235" s="5">
        <f>ROUND(Source!DQ208,O235)</f>
        <v>804.36</v>
      </c>
      <c r="Q235" s="5"/>
      <c r="R235" s="5"/>
      <c r="S235" s="5"/>
      <c r="T235" s="5"/>
      <c r="U235" s="5"/>
      <c r="V235" s="5"/>
      <c r="W235" s="5">
        <v>39.979999999999997</v>
      </c>
      <c r="X235" s="5">
        <v>1</v>
      </c>
      <c r="Y235" s="5">
        <v>39.979999999999997</v>
      </c>
      <c r="Z235" s="5">
        <v>804.36</v>
      </c>
      <c r="AA235" s="5">
        <v>1</v>
      </c>
      <c r="AB235" s="5">
        <v>804.36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224</v>
      </c>
      <c r="F236" s="5">
        <f>ROUND(Source!AR208,O236)</f>
        <v>1082.83</v>
      </c>
      <c r="G236" s="5" t="s">
        <v>121</v>
      </c>
      <c r="H236" s="5" t="s">
        <v>122</v>
      </c>
      <c r="I236" s="5"/>
      <c r="J236" s="5"/>
      <c r="K236" s="5">
        <v>224</v>
      </c>
      <c r="L236" s="5">
        <v>27</v>
      </c>
      <c r="M236" s="5">
        <v>3</v>
      </c>
      <c r="N236" s="5" t="s">
        <v>3</v>
      </c>
      <c r="O236" s="5">
        <v>2</v>
      </c>
      <c r="P236" s="5">
        <f>ROUND(Source!EJ208,O236)</f>
        <v>20437.419999999998</v>
      </c>
      <c r="Q236" s="5"/>
      <c r="R236" s="5"/>
      <c r="S236" s="5"/>
      <c r="T236" s="5"/>
      <c r="U236" s="5"/>
      <c r="V236" s="5"/>
      <c r="W236" s="5">
        <v>1082.83</v>
      </c>
      <c r="X236" s="5">
        <v>1</v>
      </c>
      <c r="Y236" s="5">
        <v>1082.83</v>
      </c>
      <c r="Z236" s="5">
        <v>20437.419999999998</v>
      </c>
      <c r="AA236" s="5">
        <v>1</v>
      </c>
      <c r="AB236" s="5">
        <v>20437.419999999998</v>
      </c>
    </row>
    <row r="238" spans="1:206" x14ac:dyDescent="0.2">
      <c r="A238" s="1">
        <v>5</v>
      </c>
      <c r="B238" s="1">
        <v>1</v>
      </c>
      <c r="C238" s="1"/>
      <c r="D238" s="1">
        <f>ROW(A277)</f>
        <v>277</v>
      </c>
      <c r="E238" s="1"/>
      <c r="F238" s="1" t="s">
        <v>167</v>
      </c>
      <c r="G238" s="1" t="s">
        <v>255</v>
      </c>
      <c r="H238" s="1" t="s">
        <v>3</v>
      </c>
      <c r="I238" s="1">
        <v>0</v>
      </c>
      <c r="J238" s="1"/>
      <c r="K238" s="1">
        <v>0</v>
      </c>
      <c r="L238" s="1"/>
      <c r="M238" s="1" t="s">
        <v>3</v>
      </c>
      <c r="N238" s="1"/>
      <c r="O238" s="1"/>
      <c r="P238" s="1"/>
      <c r="Q238" s="1"/>
      <c r="R238" s="1"/>
      <c r="S238" s="1">
        <v>0</v>
      </c>
      <c r="T238" s="1">
        <v>0</v>
      </c>
      <c r="U238" s="1" t="s">
        <v>3</v>
      </c>
      <c r="V238" s="1">
        <v>0</v>
      </c>
      <c r="W238" s="1"/>
      <c r="X238" s="1"/>
      <c r="Y238" s="1"/>
      <c r="Z238" s="1"/>
      <c r="AA238" s="1"/>
      <c r="AB238" s="1" t="s">
        <v>3</v>
      </c>
      <c r="AC238" s="1" t="s">
        <v>3</v>
      </c>
      <c r="AD238" s="1" t="s">
        <v>3</v>
      </c>
      <c r="AE238" s="1" t="s">
        <v>3</v>
      </c>
      <c r="AF238" s="1" t="s">
        <v>3</v>
      </c>
      <c r="AG238" s="1" t="s">
        <v>3</v>
      </c>
      <c r="AH238" s="1"/>
      <c r="AI238" s="1"/>
      <c r="AJ238" s="1"/>
      <c r="AK238" s="1"/>
      <c r="AL238" s="1"/>
      <c r="AM238" s="1"/>
      <c r="AN238" s="1"/>
      <c r="AO238" s="1"/>
      <c r="AP238" s="1" t="s">
        <v>3</v>
      </c>
      <c r="AQ238" s="1" t="s">
        <v>3</v>
      </c>
      <c r="AR238" s="1" t="s">
        <v>3</v>
      </c>
      <c r="AS238" s="1"/>
      <c r="AT238" s="1"/>
      <c r="AU238" s="1"/>
      <c r="AV238" s="1"/>
      <c r="AW238" s="1"/>
      <c r="AX238" s="1"/>
      <c r="AY238" s="1"/>
      <c r="AZ238" s="1" t="s">
        <v>3</v>
      </c>
      <c r="BA238" s="1"/>
      <c r="BB238" s="1" t="s">
        <v>3</v>
      </c>
      <c r="BC238" s="1" t="s">
        <v>3</v>
      </c>
      <c r="BD238" s="1" t="s">
        <v>3</v>
      </c>
      <c r="BE238" s="1" t="s">
        <v>3</v>
      </c>
      <c r="BF238" s="1" t="s">
        <v>3</v>
      </c>
      <c r="BG238" s="1" t="s">
        <v>3</v>
      </c>
      <c r="BH238" s="1" t="s">
        <v>3</v>
      </c>
      <c r="BI238" s="1" t="s">
        <v>3</v>
      </c>
      <c r="BJ238" s="1" t="s">
        <v>3</v>
      </c>
      <c r="BK238" s="1" t="s">
        <v>3</v>
      </c>
      <c r="BL238" s="1" t="s">
        <v>3</v>
      </c>
      <c r="BM238" s="1" t="s">
        <v>3</v>
      </c>
      <c r="BN238" s="1" t="s">
        <v>3</v>
      </c>
      <c r="BO238" s="1" t="s">
        <v>3</v>
      </c>
      <c r="BP238" s="1" t="s">
        <v>3</v>
      </c>
      <c r="BQ238" s="1"/>
      <c r="BR238" s="1"/>
      <c r="BS238" s="1"/>
      <c r="BT238" s="1"/>
      <c r="BU238" s="1"/>
      <c r="BV238" s="1"/>
      <c r="BW238" s="1"/>
      <c r="BX238" s="1">
        <v>0</v>
      </c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>
        <v>0</v>
      </c>
    </row>
    <row r="240" spans="1:206" x14ac:dyDescent="0.2">
      <c r="A240" s="3">
        <v>52</v>
      </c>
      <c r="B240" s="3">
        <f t="shared" ref="B240:G240" si="213">B277</f>
        <v>1</v>
      </c>
      <c r="C240" s="3">
        <f t="shared" si="213"/>
        <v>5</v>
      </c>
      <c r="D240" s="3">
        <f t="shared" si="213"/>
        <v>238</v>
      </c>
      <c r="E240" s="3">
        <f t="shared" si="213"/>
        <v>0</v>
      </c>
      <c r="F240" s="3" t="str">
        <f t="shared" si="213"/>
        <v>Новый подраздел</v>
      </c>
      <c r="G240" s="3" t="str">
        <f t="shared" si="213"/>
        <v>Стены</v>
      </c>
      <c r="H240" s="3"/>
      <c r="I240" s="3"/>
      <c r="J240" s="3"/>
      <c r="K240" s="3"/>
      <c r="L240" s="3"/>
      <c r="M240" s="3"/>
      <c r="N240" s="3"/>
      <c r="O240" s="3">
        <f t="shared" ref="O240:AT240" si="214">O277</f>
        <v>4178.45</v>
      </c>
      <c r="P240" s="3">
        <f t="shared" si="214"/>
        <v>3118.55</v>
      </c>
      <c r="Q240" s="3">
        <f t="shared" si="214"/>
        <v>59.43</v>
      </c>
      <c r="R240" s="3">
        <f t="shared" si="214"/>
        <v>8.66</v>
      </c>
      <c r="S240" s="3">
        <f t="shared" si="214"/>
        <v>1000.47</v>
      </c>
      <c r="T240" s="3">
        <f t="shared" si="214"/>
        <v>0</v>
      </c>
      <c r="U240" s="3">
        <f t="shared" si="214"/>
        <v>83.520375000000001</v>
      </c>
      <c r="V240" s="3">
        <f t="shared" si="214"/>
        <v>0</v>
      </c>
      <c r="W240" s="3">
        <f t="shared" si="214"/>
        <v>0</v>
      </c>
      <c r="X240" s="3">
        <f t="shared" si="214"/>
        <v>993.65</v>
      </c>
      <c r="Y240" s="3">
        <f t="shared" si="214"/>
        <v>644.84</v>
      </c>
      <c r="Z240" s="3">
        <f t="shared" si="214"/>
        <v>0</v>
      </c>
      <c r="AA240" s="3">
        <f t="shared" si="214"/>
        <v>0</v>
      </c>
      <c r="AB240" s="3">
        <f t="shared" si="214"/>
        <v>4178.45</v>
      </c>
      <c r="AC240" s="3">
        <f t="shared" si="214"/>
        <v>3118.55</v>
      </c>
      <c r="AD240" s="3">
        <f t="shared" si="214"/>
        <v>59.43</v>
      </c>
      <c r="AE240" s="3">
        <f t="shared" si="214"/>
        <v>8.66</v>
      </c>
      <c r="AF240" s="3">
        <f t="shared" si="214"/>
        <v>1000.47</v>
      </c>
      <c r="AG240" s="3">
        <f t="shared" si="214"/>
        <v>0</v>
      </c>
      <c r="AH240" s="3">
        <f t="shared" si="214"/>
        <v>83.520375000000001</v>
      </c>
      <c r="AI240" s="3">
        <f t="shared" si="214"/>
        <v>0</v>
      </c>
      <c r="AJ240" s="3">
        <f t="shared" si="214"/>
        <v>0</v>
      </c>
      <c r="AK240" s="3">
        <f t="shared" si="214"/>
        <v>993.65</v>
      </c>
      <c r="AL240" s="3">
        <f t="shared" si="214"/>
        <v>644.84</v>
      </c>
      <c r="AM240" s="3">
        <f t="shared" si="214"/>
        <v>0</v>
      </c>
      <c r="AN240" s="3">
        <f t="shared" si="214"/>
        <v>0</v>
      </c>
      <c r="AO240" s="3">
        <f t="shared" si="214"/>
        <v>0</v>
      </c>
      <c r="AP240" s="3">
        <f t="shared" si="214"/>
        <v>0</v>
      </c>
      <c r="AQ240" s="3">
        <f t="shared" si="214"/>
        <v>0</v>
      </c>
      <c r="AR240" s="3">
        <f t="shared" si="214"/>
        <v>5832.1</v>
      </c>
      <c r="AS240" s="3">
        <f t="shared" si="214"/>
        <v>5832.1</v>
      </c>
      <c r="AT240" s="3">
        <f t="shared" si="214"/>
        <v>0</v>
      </c>
      <c r="AU240" s="3">
        <f t="shared" ref="AU240:BZ240" si="215">AU277</f>
        <v>0</v>
      </c>
      <c r="AV240" s="3">
        <f t="shared" si="215"/>
        <v>3118.55</v>
      </c>
      <c r="AW240" s="3">
        <f t="shared" si="215"/>
        <v>3118.55</v>
      </c>
      <c r="AX240" s="3">
        <f t="shared" si="215"/>
        <v>0</v>
      </c>
      <c r="AY240" s="3">
        <f t="shared" si="215"/>
        <v>3118.55</v>
      </c>
      <c r="AZ240" s="3">
        <f t="shared" si="215"/>
        <v>0</v>
      </c>
      <c r="BA240" s="3">
        <f t="shared" si="215"/>
        <v>0</v>
      </c>
      <c r="BB240" s="3">
        <f t="shared" si="215"/>
        <v>0</v>
      </c>
      <c r="BC240" s="3">
        <f t="shared" si="215"/>
        <v>0</v>
      </c>
      <c r="BD240" s="3">
        <f t="shared" si="215"/>
        <v>0</v>
      </c>
      <c r="BE240" s="3">
        <f t="shared" si="215"/>
        <v>0</v>
      </c>
      <c r="BF240" s="3">
        <f t="shared" si="215"/>
        <v>0</v>
      </c>
      <c r="BG240" s="3">
        <f t="shared" si="215"/>
        <v>0</v>
      </c>
      <c r="BH240" s="3">
        <f t="shared" si="215"/>
        <v>0</v>
      </c>
      <c r="BI240" s="3">
        <f t="shared" si="215"/>
        <v>0</v>
      </c>
      <c r="BJ240" s="3">
        <f t="shared" si="215"/>
        <v>0</v>
      </c>
      <c r="BK240" s="3">
        <f t="shared" si="215"/>
        <v>0</v>
      </c>
      <c r="BL240" s="3">
        <f t="shared" si="215"/>
        <v>0</v>
      </c>
      <c r="BM240" s="3">
        <f t="shared" si="215"/>
        <v>0</v>
      </c>
      <c r="BN240" s="3">
        <f t="shared" si="215"/>
        <v>0</v>
      </c>
      <c r="BO240" s="3">
        <f t="shared" si="215"/>
        <v>0</v>
      </c>
      <c r="BP240" s="3">
        <f t="shared" si="215"/>
        <v>0</v>
      </c>
      <c r="BQ240" s="3">
        <f t="shared" si="215"/>
        <v>0</v>
      </c>
      <c r="BR240" s="3">
        <f t="shared" si="215"/>
        <v>0</v>
      </c>
      <c r="BS240" s="3">
        <f t="shared" si="215"/>
        <v>0</v>
      </c>
      <c r="BT240" s="3">
        <f t="shared" si="215"/>
        <v>0</v>
      </c>
      <c r="BU240" s="3">
        <f t="shared" si="215"/>
        <v>0</v>
      </c>
      <c r="BV240" s="3">
        <f t="shared" si="215"/>
        <v>0</v>
      </c>
      <c r="BW240" s="3">
        <f t="shared" si="215"/>
        <v>0</v>
      </c>
      <c r="BX240" s="3">
        <f t="shared" si="215"/>
        <v>0</v>
      </c>
      <c r="BY240" s="3">
        <f t="shared" si="215"/>
        <v>0</v>
      </c>
      <c r="BZ240" s="3">
        <f t="shared" si="215"/>
        <v>0</v>
      </c>
      <c r="CA240" s="3">
        <f t="shared" ref="CA240:DF240" si="216">CA277</f>
        <v>5832.1</v>
      </c>
      <c r="CB240" s="3">
        <f t="shared" si="216"/>
        <v>5832.1</v>
      </c>
      <c r="CC240" s="3">
        <f t="shared" si="216"/>
        <v>0</v>
      </c>
      <c r="CD240" s="3">
        <f t="shared" si="216"/>
        <v>0</v>
      </c>
      <c r="CE240" s="3">
        <f t="shared" si="216"/>
        <v>3118.55</v>
      </c>
      <c r="CF240" s="3">
        <f t="shared" si="216"/>
        <v>3118.55</v>
      </c>
      <c r="CG240" s="3">
        <f t="shared" si="216"/>
        <v>0</v>
      </c>
      <c r="CH240" s="3">
        <f t="shared" si="216"/>
        <v>3118.55</v>
      </c>
      <c r="CI240" s="3">
        <f t="shared" si="216"/>
        <v>0</v>
      </c>
      <c r="CJ240" s="3">
        <f t="shared" si="216"/>
        <v>0</v>
      </c>
      <c r="CK240" s="3">
        <f t="shared" si="216"/>
        <v>0</v>
      </c>
      <c r="CL240" s="3">
        <f t="shared" si="216"/>
        <v>0</v>
      </c>
      <c r="CM240" s="3">
        <f t="shared" si="216"/>
        <v>0</v>
      </c>
      <c r="CN240" s="3">
        <f t="shared" si="216"/>
        <v>0</v>
      </c>
      <c r="CO240" s="3">
        <f t="shared" si="216"/>
        <v>0</v>
      </c>
      <c r="CP240" s="3">
        <f t="shared" si="216"/>
        <v>0</v>
      </c>
      <c r="CQ240" s="3">
        <f t="shared" si="216"/>
        <v>0</v>
      </c>
      <c r="CR240" s="3">
        <f t="shared" si="216"/>
        <v>0</v>
      </c>
      <c r="CS240" s="3">
        <f t="shared" si="216"/>
        <v>0</v>
      </c>
      <c r="CT240" s="3">
        <f t="shared" si="216"/>
        <v>0</v>
      </c>
      <c r="CU240" s="3">
        <f t="shared" si="216"/>
        <v>0</v>
      </c>
      <c r="CV240" s="3">
        <f t="shared" si="216"/>
        <v>0</v>
      </c>
      <c r="CW240" s="3">
        <f t="shared" si="216"/>
        <v>0</v>
      </c>
      <c r="CX240" s="3">
        <f t="shared" si="216"/>
        <v>0</v>
      </c>
      <c r="CY240" s="3">
        <f t="shared" si="216"/>
        <v>0</v>
      </c>
      <c r="CZ240" s="3">
        <f t="shared" si="216"/>
        <v>0</v>
      </c>
      <c r="DA240" s="3">
        <f t="shared" si="216"/>
        <v>0</v>
      </c>
      <c r="DB240" s="3">
        <f t="shared" si="216"/>
        <v>0</v>
      </c>
      <c r="DC240" s="3">
        <f t="shared" si="216"/>
        <v>0</v>
      </c>
      <c r="DD240" s="3">
        <f t="shared" si="216"/>
        <v>0</v>
      </c>
      <c r="DE240" s="3">
        <f t="shared" si="216"/>
        <v>0</v>
      </c>
      <c r="DF240" s="3">
        <f t="shared" si="216"/>
        <v>0</v>
      </c>
      <c r="DG240" s="4">
        <f t="shared" ref="DG240:EL240" si="217">DG277</f>
        <v>137068.98000000001</v>
      </c>
      <c r="DH240" s="4">
        <f t="shared" si="217"/>
        <v>102190.9</v>
      </c>
      <c r="DI240" s="4">
        <f t="shared" si="217"/>
        <v>772.06</v>
      </c>
      <c r="DJ240" s="4">
        <f t="shared" si="217"/>
        <v>295.20999999999998</v>
      </c>
      <c r="DK240" s="4">
        <f t="shared" si="217"/>
        <v>34106.019999999997</v>
      </c>
      <c r="DL240" s="4">
        <f t="shared" si="217"/>
        <v>0</v>
      </c>
      <c r="DM240" s="4">
        <f t="shared" si="217"/>
        <v>83.520375000000001</v>
      </c>
      <c r="DN240" s="4">
        <f t="shared" si="217"/>
        <v>0</v>
      </c>
      <c r="DO240" s="4">
        <f t="shared" si="217"/>
        <v>0</v>
      </c>
      <c r="DP240" s="4">
        <f t="shared" si="217"/>
        <v>28101.23</v>
      </c>
      <c r="DQ240" s="4">
        <f t="shared" si="217"/>
        <v>13983.46</v>
      </c>
      <c r="DR240" s="4">
        <f t="shared" si="217"/>
        <v>0</v>
      </c>
      <c r="DS240" s="4">
        <f t="shared" si="217"/>
        <v>0</v>
      </c>
      <c r="DT240" s="4">
        <f t="shared" si="217"/>
        <v>137068.98000000001</v>
      </c>
      <c r="DU240" s="4">
        <f t="shared" si="217"/>
        <v>102190.9</v>
      </c>
      <c r="DV240" s="4">
        <f t="shared" si="217"/>
        <v>772.06</v>
      </c>
      <c r="DW240" s="4">
        <f t="shared" si="217"/>
        <v>295.20999999999998</v>
      </c>
      <c r="DX240" s="4">
        <f t="shared" si="217"/>
        <v>34106.019999999997</v>
      </c>
      <c r="DY240" s="4">
        <f t="shared" si="217"/>
        <v>0</v>
      </c>
      <c r="DZ240" s="4">
        <f t="shared" si="217"/>
        <v>83.520375000000001</v>
      </c>
      <c r="EA240" s="4">
        <f t="shared" si="217"/>
        <v>0</v>
      </c>
      <c r="EB240" s="4">
        <f t="shared" si="217"/>
        <v>0</v>
      </c>
      <c r="EC240" s="4">
        <f t="shared" si="217"/>
        <v>28101.23</v>
      </c>
      <c r="ED240" s="4">
        <f t="shared" si="217"/>
        <v>13983.46</v>
      </c>
      <c r="EE240" s="4">
        <f t="shared" si="217"/>
        <v>0</v>
      </c>
      <c r="EF240" s="4">
        <f t="shared" si="217"/>
        <v>0</v>
      </c>
      <c r="EG240" s="4">
        <f t="shared" si="217"/>
        <v>0</v>
      </c>
      <c r="EH240" s="4">
        <f t="shared" si="217"/>
        <v>0</v>
      </c>
      <c r="EI240" s="4">
        <f t="shared" si="217"/>
        <v>0</v>
      </c>
      <c r="EJ240" s="4">
        <f t="shared" si="217"/>
        <v>179626.01</v>
      </c>
      <c r="EK240" s="4">
        <f t="shared" si="217"/>
        <v>97175.09</v>
      </c>
      <c r="EL240" s="4">
        <f t="shared" si="217"/>
        <v>82450.92</v>
      </c>
      <c r="EM240" s="4">
        <f t="shared" ref="EM240:FR240" si="218">EM277</f>
        <v>0</v>
      </c>
      <c r="EN240" s="4">
        <f t="shared" si="218"/>
        <v>102190.9</v>
      </c>
      <c r="EO240" s="4">
        <f t="shared" si="218"/>
        <v>102190.9</v>
      </c>
      <c r="EP240" s="4">
        <f t="shared" si="218"/>
        <v>0</v>
      </c>
      <c r="EQ240" s="4">
        <f t="shared" si="218"/>
        <v>102190.9</v>
      </c>
      <c r="ER240" s="4">
        <f t="shared" si="218"/>
        <v>0</v>
      </c>
      <c r="ES240" s="4">
        <f t="shared" si="218"/>
        <v>0</v>
      </c>
      <c r="ET240" s="4">
        <f t="shared" si="218"/>
        <v>0</v>
      </c>
      <c r="EU240" s="4">
        <f t="shared" si="218"/>
        <v>0</v>
      </c>
      <c r="EV240" s="4">
        <f t="shared" si="218"/>
        <v>0</v>
      </c>
      <c r="EW240" s="4">
        <f t="shared" si="218"/>
        <v>0</v>
      </c>
      <c r="EX240" s="4">
        <f t="shared" si="218"/>
        <v>0</v>
      </c>
      <c r="EY240" s="4">
        <f t="shared" si="218"/>
        <v>0</v>
      </c>
      <c r="EZ240" s="4">
        <f t="shared" si="218"/>
        <v>0</v>
      </c>
      <c r="FA240" s="4">
        <f t="shared" si="218"/>
        <v>0</v>
      </c>
      <c r="FB240" s="4">
        <f t="shared" si="218"/>
        <v>0</v>
      </c>
      <c r="FC240" s="4">
        <f t="shared" si="218"/>
        <v>0</v>
      </c>
      <c r="FD240" s="4">
        <f t="shared" si="218"/>
        <v>0</v>
      </c>
      <c r="FE240" s="4">
        <f t="shared" si="218"/>
        <v>0</v>
      </c>
      <c r="FF240" s="4">
        <f t="shared" si="218"/>
        <v>0</v>
      </c>
      <c r="FG240" s="4">
        <f t="shared" si="218"/>
        <v>0</v>
      </c>
      <c r="FH240" s="4">
        <f t="shared" si="218"/>
        <v>0</v>
      </c>
      <c r="FI240" s="4">
        <f t="shared" si="218"/>
        <v>0</v>
      </c>
      <c r="FJ240" s="4">
        <f t="shared" si="218"/>
        <v>0</v>
      </c>
      <c r="FK240" s="4">
        <f t="shared" si="218"/>
        <v>0</v>
      </c>
      <c r="FL240" s="4">
        <f t="shared" si="218"/>
        <v>0</v>
      </c>
      <c r="FM240" s="4">
        <f t="shared" si="218"/>
        <v>0</v>
      </c>
      <c r="FN240" s="4">
        <f t="shared" si="218"/>
        <v>0</v>
      </c>
      <c r="FO240" s="4">
        <f t="shared" si="218"/>
        <v>0</v>
      </c>
      <c r="FP240" s="4">
        <f t="shared" si="218"/>
        <v>0</v>
      </c>
      <c r="FQ240" s="4">
        <f t="shared" si="218"/>
        <v>0</v>
      </c>
      <c r="FR240" s="4">
        <f t="shared" si="218"/>
        <v>0</v>
      </c>
      <c r="FS240" s="4">
        <f t="shared" ref="FS240:GX240" si="219">FS277</f>
        <v>179626.01</v>
      </c>
      <c r="FT240" s="4">
        <f t="shared" si="219"/>
        <v>97175.09</v>
      </c>
      <c r="FU240" s="4">
        <f t="shared" si="219"/>
        <v>82450.92</v>
      </c>
      <c r="FV240" s="4">
        <f t="shared" si="219"/>
        <v>0</v>
      </c>
      <c r="FW240" s="4">
        <f t="shared" si="219"/>
        <v>102190.9</v>
      </c>
      <c r="FX240" s="4">
        <f t="shared" si="219"/>
        <v>102190.9</v>
      </c>
      <c r="FY240" s="4">
        <f t="shared" si="219"/>
        <v>0</v>
      </c>
      <c r="FZ240" s="4">
        <f t="shared" si="219"/>
        <v>102190.9</v>
      </c>
      <c r="GA240" s="4">
        <f t="shared" si="219"/>
        <v>0</v>
      </c>
      <c r="GB240" s="4">
        <f t="shared" si="219"/>
        <v>0</v>
      </c>
      <c r="GC240" s="4">
        <f t="shared" si="219"/>
        <v>0</v>
      </c>
      <c r="GD240" s="4">
        <f t="shared" si="219"/>
        <v>0</v>
      </c>
      <c r="GE240" s="4">
        <f t="shared" si="219"/>
        <v>0</v>
      </c>
      <c r="GF240" s="4">
        <f t="shared" si="219"/>
        <v>0</v>
      </c>
      <c r="GG240" s="4">
        <f t="shared" si="219"/>
        <v>0</v>
      </c>
      <c r="GH240" s="4">
        <f t="shared" si="219"/>
        <v>0</v>
      </c>
      <c r="GI240" s="4">
        <f t="shared" si="219"/>
        <v>0</v>
      </c>
      <c r="GJ240" s="4">
        <f t="shared" si="219"/>
        <v>0</v>
      </c>
      <c r="GK240" s="4">
        <f t="shared" si="219"/>
        <v>0</v>
      </c>
      <c r="GL240" s="4">
        <f t="shared" si="219"/>
        <v>0</v>
      </c>
      <c r="GM240" s="4">
        <f t="shared" si="219"/>
        <v>0</v>
      </c>
      <c r="GN240" s="4">
        <f t="shared" si="219"/>
        <v>0</v>
      </c>
      <c r="GO240" s="4">
        <f t="shared" si="219"/>
        <v>0</v>
      </c>
      <c r="GP240" s="4">
        <f t="shared" si="219"/>
        <v>0</v>
      </c>
      <c r="GQ240" s="4">
        <f t="shared" si="219"/>
        <v>0</v>
      </c>
      <c r="GR240" s="4">
        <f t="shared" si="219"/>
        <v>0</v>
      </c>
      <c r="GS240" s="4">
        <f t="shared" si="219"/>
        <v>0</v>
      </c>
      <c r="GT240" s="4">
        <f t="shared" si="219"/>
        <v>0</v>
      </c>
      <c r="GU240" s="4">
        <f t="shared" si="219"/>
        <v>0</v>
      </c>
      <c r="GV240" s="4">
        <f t="shared" si="219"/>
        <v>0</v>
      </c>
      <c r="GW240" s="4">
        <f t="shared" si="219"/>
        <v>0</v>
      </c>
      <c r="GX240" s="4">
        <f t="shared" si="219"/>
        <v>0</v>
      </c>
    </row>
    <row r="242" spans="1:255" x14ac:dyDescent="0.2">
      <c r="A242" s="2">
        <v>17</v>
      </c>
      <c r="B242" s="2">
        <v>1</v>
      </c>
      <c r="C242" s="2">
        <f>ROW(SmtRes!A130)</f>
        <v>130</v>
      </c>
      <c r="D242" s="2">
        <f>ROW(EtalonRes!A122)</f>
        <v>122</v>
      </c>
      <c r="E242" s="2" t="s">
        <v>256</v>
      </c>
      <c r="F242" s="2" t="s">
        <v>170</v>
      </c>
      <c r="G242" s="2" t="s">
        <v>171</v>
      </c>
      <c r="H242" s="2" t="s">
        <v>36</v>
      </c>
      <c r="I242" s="2">
        <f>ROUND((25)/100,9)</f>
        <v>0.25</v>
      </c>
      <c r="J242" s="2">
        <v>0</v>
      </c>
      <c r="K242" s="2">
        <f>ROUND((25)/100,9)</f>
        <v>0.25</v>
      </c>
      <c r="L242" s="2"/>
      <c r="M242" s="2"/>
      <c r="N242" s="2"/>
      <c r="O242" s="2">
        <f t="shared" ref="O242:O275" si="220">ROUND(CP242,2)</f>
        <v>44.39</v>
      </c>
      <c r="P242" s="2">
        <f t="shared" ref="P242:P275" si="221">ROUND((ROUND((AC242*AW242*I242),2)*BC242),2)</f>
        <v>0.02</v>
      </c>
      <c r="Q242" s="2">
        <f>(ROUND((ROUND(((ET242)*AV242*I242),2)*BB242),2)+ROUND((ROUND(((AE242-(EU242))*AV242*I242),2)*BS242),2))</f>
        <v>0.83</v>
      </c>
      <c r="R242" s="2">
        <f t="shared" ref="R242:R275" si="222">ROUND((ROUND((AE242*AV242*I242),2)*BS242),2)</f>
        <v>0.13</v>
      </c>
      <c r="S242" s="2">
        <f t="shared" ref="S242:S275" si="223">ROUND((ROUND((AF242*AV242*I242),2)*BA242),2)</f>
        <v>43.54</v>
      </c>
      <c r="T242" s="2">
        <f t="shared" ref="T242:T275" si="224">ROUND(CU242*I242,2)</f>
        <v>0</v>
      </c>
      <c r="U242" s="2">
        <f t="shared" ref="U242:U275" si="225">CV242*I242</f>
        <v>3.4775</v>
      </c>
      <c r="V242" s="2">
        <f t="shared" ref="V242:V275" si="226">CW242*I242</f>
        <v>0</v>
      </c>
      <c r="W242" s="2">
        <f t="shared" ref="W242:W275" si="227">ROUND(CX242*I242,2)</f>
        <v>0</v>
      </c>
      <c r="X242" s="2">
        <f t="shared" ref="X242:X275" si="228">ROUND(CY242,2)</f>
        <v>43.54</v>
      </c>
      <c r="Y242" s="2">
        <f t="shared" ref="Y242:Y275" si="229">ROUND(CZ242,2)</f>
        <v>27.87</v>
      </c>
      <c r="Z242" s="2"/>
      <c r="AA242" s="2">
        <v>50444023</v>
      </c>
      <c r="AB242" s="2">
        <f t="shared" ref="AB242:AB275" si="230">ROUND((AC242+AD242+AF242),6)</f>
        <v>177.54</v>
      </c>
      <c r="AC242" s="2">
        <f>ROUND((ES242),6)</f>
        <v>7.0000000000000007E-2</v>
      </c>
      <c r="AD242" s="2">
        <f>ROUND((((ET242)-(EU242))+AE242),6)</f>
        <v>3.32</v>
      </c>
      <c r="AE242" s="2">
        <f t="shared" ref="AE242:AF245" si="231">ROUND((EU242),6)</f>
        <v>0.5</v>
      </c>
      <c r="AF242" s="2">
        <f t="shared" si="231"/>
        <v>174.15</v>
      </c>
      <c r="AG242" s="2">
        <f t="shared" ref="AG242:AG275" si="232">ROUND((AP242),6)</f>
        <v>0</v>
      </c>
      <c r="AH242" s="2">
        <f t="shared" ref="AH242:AI245" si="233">(EW242)</f>
        <v>13.91</v>
      </c>
      <c r="AI242" s="2">
        <f t="shared" si="233"/>
        <v>0</v>
      </c>
      <c r="AJ242" s="2">
        <f t="shared" ref="AJ242:AJ275" si="234">(AS242)</f>
        <v>0</v>
      </c>
      <c r="AK242" s="2">
        <v>177.54</v>
      </c>
      <c r="AL242" s="2">
        <v>7.0000000000000007E-2</v>
      </c>
      <c r="AM242" s="2">
        <v>3.32</v>
      </c>
      <c r="AN242" s="2">
        <v>0.5</v>
      </c>
      <c r="AO242" s="2">
        <v>174.15</v>
      </c>
      <c r="AP242" s="2">
        <v>0</v>
      </c>
      <c r="AQ242" s="2">
        <v>13.91</v>
      </c>
      <c r="AR242" s="2">
        <v>0</v>
      </c>
      <c r="AS242" s="2">
        <v>0</v>
      </c>
      <c r="AT242" s="2">
        <v>100</v>
      </c>
      <c r="AU242" s="2">
        <v>64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1</v>
      </c>
      <c r="BJ242" s="2" t="s">
        <v>172</v>
      </c>
      <c r="BK242" s="2"/>
      <c r="BL242" s="2"/>
      <c r="BM242" s="2">
        <v>478</v>
      </c>
      <c r="BN242" s="2">
        <v>0</v>
      </c>
      <c r="BO242" s="2" t="s">
        <v>3</v>
      </c>
      <c r="BP242" s="2">
        <v>0</v>
      </c>
      <c r="BQ242" s="2">
        <v>60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100</v>
      </c>
      <c r="CA242" s="2">
        <v>64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ref="CP242:CP275" si="235">(P242+Q242+S242)</f>
        <v>44.39</v>
      </c>
      <c r="CQ242" s="2">
        <f t="shared" ref="CQ242:CQ275" si="236">ROUND((ROUND((AC242*AW242*1),2)*BC242),2)</f>
        <v>7.0000000000000007E-2</v>
      </c>
      <c r="CR242" s="2">
        <f>(ROUND((ROUND(((ET242)*AV242*1),2)*BB242),2)+ROUND((ROUND(((AE242-(EU242))*AV242*1),2)*BS242),2))</f>
        <v>3.32</v>
      </c>
      <c r="CS242" s="2">
        <f t="shared" ref="CS242:CS275" si="237">ROUND((ROUND((AE242*AV242*1),2)*BS242),2)</f>
        <v>0.5</v>
      </c>
      <c r="CT242" s="2">
        <f t="shared" ref="CT242:CT275" si="238">ROUND((ROUND((AF242*AV242*1),2)*BA242),2)</f>
        <v>174.15</v>
      </c>
      <c r="CU242" s="2">
        <f t="shared" ref="CU242:CU275" si="239">AG242</f>
        <v>0</v>
      </c>
      <c r="CV242" s="2">
        <f t="shared" ref="CV242:CV275" si="240">(AH242*AV242)</f>
        <v>13.91</v>
      </c>
      <c r="CW242" s="2">
        <f t="shared" ref="CW242:CW275" si="241">AI242</f>
        <v>0</v>
      </c>
      <c r="CX242" s="2">
        <f t="shared" ref="CX242:CX275" si="242">AJ242</f>
        <v>0</v>
      </c>
      <c r="CY242" s="2">
        <f>((S242*BZ242)/100)</f>
        <v>43.54</v>
      </c>
      <c r="CZ242" s="2">
        <f>((S242*CA242)/100)</f>
        <v>27.865600000000001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1005</v>
      </c>
      <c r="DV242" s="2" t="s">
        <v>36</v>
      </c>
      <c r="DW242" s="2" t="s">
        <v>36</v>
      </c>
      <c r="DX242" s="2">
        <v>100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49571398</v>
      </c>
      <c r="EF242" s="2">
        <v>60</v>
      </c>
      <c r="EG242" s="2" t="s">
        <v>25</v>
      </c>
      <c r="EH242" s="2">
        <v>0</v>
      </c>
      <c r="EI242" s="2" t="s">
        <v>3</v>
      </c>
      <c r="EJ242" s="2">
        <v>1</v>
      </c>
      <c r="EK242" s="2">
        <v>478</v>
      </c>
      <c r="EL242" s="2" t="s">
        <v>173</v>
      </c>
      <c r="EM242" s="2" t="s">
        <v>174</v>
      </c>
      <c r="EN242" s="2"/>
      <c r="EO242" s="2" t="s">
        <v>3</v>
      </c>
      <c r="EP242" s="2"/>
      <c r="EQ242" s="2">
        <v>131072</v>
      </c>
      <c r="ER242" s="2">
        <v>177.54</v>
      </c>
      <c r="ES242" s="2">
        <v>7.0000000000000007E-2</v>
      </c>
      <c r="ET242" s="2">
        <v>3.32</v>
      </c>
      <c r="EU242" s="2">
        <v>0.5</v>
      </c>
      <c r="EV242" s="2">
        <v>174.15</v>
      </c>
      <c r="EW242" s="2">
        <v>13.91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f t="shared" ref="FR242:FR275" si="243">ROUND(IF(BI242=3,GM242,0),2)</f>
        <v>0</v>
      </c>
      <c r="FS242" s="2">
        <v>0</v>
      </c>
      <c r="FT242" s="2"/>
      <c r="FU242" s="2"/>
      <c r="FV242" s="2"/>
      <c r="FW242" s="2"/>
      <c r="FX242" s="2">
        <v>100</v>
      </c>
      <c r="FY242" s="2">
        <v>64</v>
      </c>
      <c r="FZ242" s="2"/>
      <c r="GA242" s="2" t="s">
        <v>3</v>
      </c>
      <c r="GB242" s="2"/>
      <c r="GC242" s="2"/>
      <c r="GD242" s="2">
        <v>0</v>
      </c>
      <c r="GE242" s="2"/>
      <c r="GF242" s="2">
        <v>-1050556066</v>
      </c>
      <c r="GG242" s="2">
        <v>2</v>
      </c>
      <c r="GH242" s="2">
        <v>1</v>
      </c>
      <c r="GI242" s="2">
        <v>-2</v>
      </c>
      <c r="GJ242" s="2">
        <v>0</v>
      </c>
      <c r="GK242" s="2">
        <f>ROUND(R242*(R12)/100,2)</f>
        <v>0.23</v>
      </c>
      <c r="GL242" s="2">
        <f t="shared" ref="GL242:GL275" si="244">ROUND(IF(AND(BH242=3,BI242=3,FS242&lt;&gt;0),P242,0),2)</f>
        <v>0</v>
      </c>
      <c r="GM242" s="2">
        <f t="shared" ref="GM242:GM273" si="245">ROUND(O242+X242+Y242+GK242,2)+GX242</f>
        <v>116.03</v>
      </c>
      <c r="GN242" s="2">
        <f t="shared" ref="GN242:GN275" si="246">IF(OR(BI242=0,BI242=1),GM242-GX242,0)</f>
        <v>116.03</v>
      </c>
      <c r="GO242" s="2">
        <f t="shared" ref="GO242:GO275" si="247">IF(BI242=2,GM242-GX242,0)</f>
        <v>0</v>
      </c>
      <c r="GP242" s="2">
        <f t="shared" ref="GP242:GP275" si="248">IF(BI242=4,GM242-GX242,0)</f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ref="GV242:GV275" si="249">ROUND((GT242),6)</f>
        <v>0</v>
      </c>
      <c r="GW242" s="2">
        <v>1</v>
      </c>
      <c r="GX242" s="2">
        <f t="shared" ref="GX242:GX275" si="250">ROUND(HC242*I242,2)</f>
        <v>0</v>
      </c>
      <c r="GY242" s="2"/>
      <c r="GZ242" s="2"/>
      <c r="HA242" s="2">
        <v>0</v>
      </c>
      <c r="HB242" s="2">
        <v>0</v>
      </c>
      <c r="HC242" s="2">
        <f t="shared" ref="HC242:HC275" si="251">GV242*GW242</f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ROW(SmtRes!A134)</f>
        <v>134</v>
      </c>
      <c r="D243">
        <f>ROW(EtalonRes!A126)</f>
        <v>126</v>
      </c>
      <c r="E243" t="s">
        <v>256</v>
      </c>
      <c r="F243" t="s">
        <v>170</v>
      </c>
      <c r="G243" t="s">
        <v>171</v>
      </c>
      <c r="H243" t="s">
        <v>36</v>
      </c>
      <c r="I243">
        <f>ROUND((25)/100,9)</f>
        <v>0.25</v>
      </c>
      <c r="J243">
        <v>0</v>
      </c>
      <c r="K243">
        <f>ROUND((25)/100,9)</f>
        <v>0.25</v>
      </c>
      <c r="O243">
        <f t="shared" si="220"/>
        <v>1494.97</v>
      </c>
      <c r="P243">
        <f t="shared" si="221"/>
        <v>0.12</v>
      </c>
      <c r="Q243">
        <f>(ROUND((ROUND(((ET243)*AV243*I243),2)*BB243),2)+ROUND((ROUND(((AE243-(EU243))*AV243*I243),2)*BS243),2))</f>
        <v>10.57</v>
      </c>
      <c r="R243">
        <f t="shared" si="222"/>
        <v>4.43</v>
      </c>
      <c r="S243">
        <f t="shared" si="223"/>
        <v>1484.28</v>
      </c>
      <c r="T243">
        <f t="shared" si="224"/>
        <v>0</v>
      </c>
      <c r="U243">
        <f t="shared" si="225"/>
        <v>3.4775</v>
      </c>
      <c r="V243">
        <f t="shared" si="226"/>
        <v>0</v>
      </c>
      <c r="W243">
        <f t="shared" si="227"/>
        <v>0</v>
      </c>
      <c r="X243">
        <f t="shared" si="228"/>
        <v>1231.95</v>
      </c>
      <c r="Y243">
        <f t="shared" si="229"/>
        <v>608.54999999999995</v>
      </c>
      <c r="AA243">
        <v>50444024</v>
      </c>
      <c r="AB243">
        <f t="shared" si="230"/>
        <v>177.54</v>
      </c>
      <c r="AC243">
        <f>ROUND((ES243),6)</f>
        <v>7.0000000000000007E-2</v>
      </c>
      <c r="AD243">
        <f>ROUND((((ET243)-(EU243))+AE243),6)</f>
        <v>3.32</v>
      </c>
      <c r="AE243">
        <f t="shared" si="231"/>
        <v>0.5</v>
      </c>
      <c r="AF243">
        <f t="shared" si="231"/>
        <v>174.15</v>
      </c>
      <c r="AG243">
        <f t="shared" si="232"/>
        <v>0</v>
      </c>
      <c r="AH243">
        <f t="shared" si="233"/>
        <v>13.91</v>
      </c>
      <c r="AI243">
        <f t="shared" si="233"/>
        <v>0</v>
      </c>
      <c r="AJ243">
        <f t="shared" si="234"/>
        <v>0</v>
      </c>
      <c r="AK243">
        <v>177.54</v>
      </c>
      <c r="AL243">
        <v>7.0000000000000007E-2</v>
      </c>
      <c r="AM243">
        <v>3.32</v>
      </c>
      <c r="AN243">
        <v>0.5</v>
      </c>
      <c r="AO243">
        <v>174.15</v>
      </c>
      <c r="AP243">
        <v>0</v>
      </c>
      <c r="AQ243">
        <v>13.91</v>
      </c>
      <c r="AR243">
        <v>0</v>
      </c>
      <c r="AS243">
        <v>0</v>
      </c>
      <c r="AT243">
        <v>83</v>
      </c>
      <c r="AU243">
        <v>41</v>
      </c>
      <c r="AV243">
        <v>1</v>
      </c>
      <c r="AW243">
        <v>1</v>
      </c>
      <c r="AZ243">
        <v>1</v>
      </c>
      <c r="BA243">
        <v>34.090000000000003</v>
      </c>
      <c r="BB243">
        <v>12.73</v>
      </c>
      <c r="BC243">
        <v>6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172</v>
      </c>
      <c r="BM243">
        <v>478</v>
      </c>
      <c r="BN243">
        <v>0</v>
      </c>
      <c r="BO243" t="s">
        <v>170</v>
      </c>
      <c r="BP243">
        <v>1</v>
      </c>
      <c r="BQ243">
        <v>60</v>
      </c>
      <c r="BR243">
        <v>0</v>
      </c>
      <c r="BS243">
        <v>34.090000000000003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83</v>
      </c>
      <c r="CA243">
        <v>41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35"/>
        <v>1494.97</v>
      </c>
      <c r="CQ243">
        <f t="shared" si="236"/>
        <v>0.42</v>
      </c>
      <c r="CR243">
        <f>(ROUND((ROUND(((ET243)*AV243*1),2)*BB243),2)+ROUND((ROUND(((AE243-(EU243))*AV243*1),2)*BS243),2))</f>
        <v>42.26</v>
      </c>
      <c r="CS243">
        <f t="shared" si="237"/>
        <v>17.05</v>
      </c>
      <c r="CT243">
        <f t="shared" si="238"/>
        <v>5936.77</v>
      </c>
      <c r="CU243">
        <f t="shared" si="239"/>
        <v>0</v>
      </c>
      <c r="CV243">
        <f t="shared" si="240"/>
        <v>13.91</v>
      </c>
      <c r="CW243">
        <f t="shared" si="241"/>
        <v>0</v>
      </c>
      <c r="CX243">
        <f t="shared" si="242"/>
        <v>0</v>
      </c>
      <c r="CY243">
        <f>S243*(BZ243/100)</f>
        <v>1231.9523999999999</v>
      </c>
      <c r="CZ243">
        <f>S243*(CA243/100)</f>
        <v>608.5548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100</v>
      </c>
      <c r="DO243">
        <v>64</v>
      </c>
      <c r="DP243">
        <v>1</v>
      </c>
      <c r="DQ243">
        <v>1</v>
      </c>
      <c r="DU243">
        <v>1005</v>
      </c>
      <c r="DV243" t="s">
        <v>36</v>
      </c>
      <c r="DW243" t="s">
        <v>36</v>
      </c>
      <c r="DX243">
        <v>100</v>
      </c>
      <c r="DZ243" t="s">
        <v>3</v>
      </c>
      <c r="EA243" t="s">
        <v>3</v>
      </c>
      <c r="EB243" t="s">
        <v>3</v>
      </c>
      <c r="EC243" t="s">
        <v>3</v>
      </c>
      <c r="EE243">
        <v>49571398</v>
      </c>
      <c r="EF243">
        <v>60</v>
      </c>
      <c r="EG243" t="s">
        <v>25</v>
      </c>
      <c r="EH243">
        <v>0</v>
      </c>
      <c r="EI243" t="s">
        <v>3</v>
      </c>
      <c r="EJ243">
        <v>1</v>
      </c>
      <c r="EK243">
        <v>478</v>
      </c>
      <c r="EL243" t="s">
        <v>173</v>
      </c>
      <c r="EM243" t="s">
        <v>174</v>
      </c>
      <c r="EO243" t="s">
        <v>3</v>
      </c>
      <c r="EQ243">
        <v>131072</v>
      </c>
      <c r="ER243">
        <v>177.54</v>
      </c>
      <c r="ES243">
        <v>7.0000000000000007E-2</v>
      </c>
      <c r="ET243">
        <v>3.32</v>
      </c>
      <c r="EU243">
        <v>0.5</v>
      </c>
      <c r="EV243">
        <v>174.15</v>
      </c>
      <c r="EW243">
        <v>13.91</v>
      </c>
      <c r="EX243">
        <v>0</v>
      </c>
      <c r="EY243">
        <v>0</v>
      </c>
      <c r="FQ243">
        <v>0</v>
      </c>
      <c r="FR243">
        <f t="shared" si="243"/>
        <v>0</v>
      </c>
      <c r="FS243">
        <v>0</v>
      </c>
      <c r="FX243">
        <v>100</v>
      </c>
      <c r="FY243">
        <v>64</v>
      </c>
      <c r="GA243" t="s">
        <v>3</v>
      </c>
      <c r="GD243">
        <v>0</v>
      </c>
      <c r="GF243">
        <v>-1050556066</v>
      </c>
      <c r="GG243">
        <v>2</v>
      </c>
      <c r="GH243">
        <v>1</v>
      </c>
      <c r="GI243">
        <v>2</v>
      </c>
      <c r="GJ243">
        <v>0</v>
      </c>
      <c r="GK243">
        <f>ROUND(R243*(S12)/100,2)</f>
        <v>7.09</v>
      </c>
      <c r="GL243">
        <f t="shared" si="244"/>
        <v>0</v>
      </c>
      <c r="GM243">
        <f t="shared" si="245"/>
        <v>3342.56</v>
      </c>
      <c r="GN243">
        <f t="shared" si="246"/>
        <v>3342.56</v>
      </c>
      <c r="GO243">
        <f t="shared" si="247"/>
        <v>0</v>
      </c>
      <c r="GP243">
        <f t="shared" si="248"/>
        <v>0</v>
      </c>
      <c r="GR243">
        <v>0</v>
      </c>
      <c r="GS243">
        <v>3</v>
      </c>
      <c r="GT243">
        <v>0</v>
      </c>
      <c r="GU243" t="s">
        <v>3</v>
      </c>
      <c r="GV243">
        <f t="shared" si="249"/>
        <v>0</v>
      </c>
      <c r="GW243">
        <v>1</v>
      </c>
      <c r="GX243">
        <f t="shared" si="250"/>
        <v>0</v>
      </c>
      <c r="HA243">
        <v>0</v>
      </c>
      <c r="HB243">
        <v>0</v>
      </c>
      <c r="HC243">
        <f t="shared" si="251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55" x14ac:dyDescent="0.2">
      <c r="A244" s="2">
        <v>18</v>
      </c>
      <c r="B244" s="2">
        <v>1</v>
      </c>
      <c r="C244" s="2">
        <v>130</v>
      </c>
      <c r="D244" s="2"/>
      <c r="E244" s="2" t="s">
        <v>257</v>
      </c>
      <c r="F244" s="2" t="s">
        <v>176</v>
      </c>
      <c r="G244" s="2" t="s">
        <v>177</v>
      </c>
      <c r="H244" s="2" t="s">
        <v>178</v>
      </c>
      <c r="I244" s="2">
        <f>I242*J244</f>
        <v>7.7249999999999996</v>
      </c>
      <c r="J244" s="2">
        <v>30.9</v>
      </c>
      <c r="K244" s="2">
        <v>30.9</v>
      </c>
      <c r="L244" s="2"/>
      <c r="M244" s="2"/>
      <c r="N244" s="2"/>
      <c r="O244" s="2">
        <f t="shared" si="220"/>
        <v>319.51</v>
      </c>
      <c r="P244" s="2">
        <f t="shared" si="221"/>
        <v>319.51</v>
      </c>
      <c r="Q244" s="2">
        <f>(ROUND((ROUND(((ET244)*AV244*I244),2)*BB244),2)+ROUND((ROUND(((AE244-(EU244))*AV244*I244),2)*BS244),2))</f>
        <v>0</v>
      </c>
      <c r="R244" s="2">
        <f t="shared" si="222"/>
        <v>0</v>
      </c>
      <c r="S244" s="2">
        <f t="shared" si="223"/>
        <v>0</v>
      </c>
      <c r="T244" s="2">
        <f t="shared" si="224"/>
        <v>0</v>
      </c>
      <c r="U244" s="2">
        <f t="shared" si="225"/>
        <v>0</v>
      </c>
      <c r="V244" s="2">
        <f t="shared" si="226"/>
        <v>0</v>
      </c>
      <c r="W244" s="2">
        <f t="shared" si="227"/>
        <v>0</v>
      </c>
      <c r="X244" s="2">
        <f t="shared" si="228"/>
        <v>0</v>
      </c>
      <c r="Y244" s="2">
        <f t="shared" si="229"/>
        <v>0</v>
      </c>
      <c r="Z244" s="2"/>
      <c r="AA244" s="2">
        <v>50444023</v>
      </c>
      <c r="AB244" s="2">
        <f t="shared" si="230"/>
        <v>41.36</v>
      </c>
      <c r="AC244" s="2">
        <f>ROUND((ES244),6)</f>
        <v>41.36</v>
      </c>
      <c r="AD244" s="2">
        <f>ROUND((((ET244)-(EU244))+AE244),6)</f>
        <v>0</v>
      </c>
      <c r="AE244" s="2">
        <f t="shared" si="231"/>
        <v>0</v>
      </c>
      <c r="AF244" s="2">
        <f t="shared" si="231"/>
        <v>0</v>
      </c>
      <c r="AG244" s="2">
        <f t="shared" si="232"/>
        <v>0</v>
      </c>
      <c r="AH244" s="2">
        <f t="shared" si="233"/>
        <v>0</v>
      </c>
      <c r="AI244" s="2">
        <f t="shared" si="233"/>
        <v>0</v>
      </c>
      <c r="AJ244" s="2">
        <f t="shared" si="234"/>
        <v>0</v>
      </c>
      <c r="AK244" s="2">
        <v>41.36</v>
      </c>
      <c r="AL244" s="2">
        <v>41.36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100</v>
      </c>
      <c r="AU244" s="2">
        <v>64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179</v>
      </c>
      <c r="BK244" s="2"/>
      <c r="BL244" s="2"/>
      <c r="BM244" s="2">
        <v>478</v>
      </c>
      <c r="BN244" s="2">
        <v>0</v>
      </c>
      <c r="BO244" s="2" t="s">
        <v>3</v>
      </c>
      <c r="BP244" s="2">
        <v>0</v>
      </c>
      <c r="BQ244" s="2">
        <v>60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100</v>
      </c>
      <c r="CA244" s="2">
        <v>64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235"/>
        <v>319.51</v>
      </c>
      <c r="CQ244" s="2">
        <f t="shared" si="236"/>
        <v>41.36</v>
      </c>
      <c r="CR244" s="2">
        <f>(ROUND((ROUND(((ET244)*AV244*1),2)*BB244),2)+ROUND((ROUND(((AE244-(EU244))*AV244*1),2)*BS244),2))</f>
        <v>0</v>
      </c>
      <c r="CS244" s="2">
        <f t="shared" si="237"/>
        <v>0</v>
      </c>
      <c r="CT244" s="2">
        <f t="shared" si="238"/>
        <v>0</v>
      </c>
      <c r="CU244" s="2">
        <f t="shared" si="239"/>
        <v>0</v>
      </c>
      <c r="CV244" s="2">
        <f t="shared" si="240"/>
        <v>0</v>
      </c>
      <c r="CW244" s="2">
        <f t="shared" si="241"/>
        <v>0</v>
      </c>
      <c r="CX244" s="2">
        <f t="shared" si="242"/>
        <v>0</v>
      </c>
      <c r="CY244" s="2">
        <f>((S244*BZ244)/100)</f>
        <v>0</v>
      </c>
      <c r="CZ244" s="2">
        <f>((S244*CA244)/100)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1009</v>
      </c>
      <c r="DV244" s="2" t="s">
        <v>178</v>
      </c>
      <c r="DW244" s="2" t="s">
        <v>178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49571398</v>
      </c>
      <c r="EF244" s="2">
        <v>60</v>
      </c>
      <c r="EG244" s="2" t="s">
        <v>25</v>
      </c>
      <c r="EH244" s="2">
        <v>0</v>
      </c>
      <c r="EI244" s="2" t="s">
        <v>3</v>
      </c>
      <c r="EJ244" s="2">
        <v>1</v>
      </c>
      <c r="EK244" s="2">
        <v>478</v>
      </c>
      <c r="EL244" s="2" t="s">
        <v>173</v>
      </c>
      <c r="EM244" s="2" t="s">
        <v>174</v>
      </c>
      <c r="EN244" s="2"/>
      <c r="EO244" s="2" t="s">
        <v>3</v>
      </c>
      <c r="EP244" s="2"/>
      <c r="EQ244" s="2">
        <v>0</v>
      </c>
      <c r="ER244" s="2">
        <v>41.36</v>
      </c>
      <c r="ES244" s="2">
        <v>41.36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f t="shared" si="243"/>
        <v>0</v>
      </c>
      <c r="FS244" s="2">
        <v>0</v>
      </c>
      <c r="FT244" s="2"/>
      <c r="FU244" s="2"/>
      <c r="FV244" s="2"/>
      <c r="FW244" s="2"/>
      <c r="FX244" s="2">
        <v>100</v>
      </c>
      <c r="FY244" s="2">
        <v>64</v>
      </c>
      <c r="FZ244" s="2"/>
      <c r="GA244" s="2" t="s">
        <v>3</v>
      </c>
      <c r="GB244" s="2"/>
      <c r="GC244" s="2"/>
      <c r="GD244" s="2">
        <v>0</v>
      </c>
      <c r="GE244" s="2"/>
      <c r="GF244" s="2">
        <v>-1001131604</v>
      </c>
      <c r="GG244" s="2">
        <v>2</v>
      </c>
      <c r="GH244" s="2">
        <v>1</v>
      </c>
      <c r="GI244" s="2">
        <v>-2</v>
      </c>
      <c r="GJ244" s="2">
        <v>0</v>
      </c>
      <c r="GK244" s="2">
        <f>ROUND(R244*(R12)/100,2)</f>
        <v>0</v>
      </c>
      <c r="GL244" s="2">
        <f t="shared" si="244"/>
        <v>0</v>
      </c>
      <c r="GM244" s="2">
        <f t="shared" si="245"/>
        <v>319.51</v>
      </c>
      <c r="GN244" s="2">
        <f t="shared" si="246"/>
        <v>319.51</v>
      </c>
      <c r="GO244" s="2">
        <f t="shared" si="247"/>
        <v>0</v>
      </c>
      <c r="GP244" s="2">
        <f t="shared" si="248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49"/>
        <v>0</v>
      </c>
      <c r="GW244" s="2">
        <v>1</v>
      </c>
      <c r="GX244" s="2">
        <f t="shared" si="250"/>
        <v>0</v>
      </c>
      <c r="GY244" s="2"/>
      <c r="GZ244" s="2"/>
      <c r="HA244" s="2">
        <v>0</v>
      </c>
      <c r="HB244" s="2">
        <v>0</v>
      </c>
      <c r="HC244" s="2">
        <f t="shared" si="251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C245">
        <v>134</v>
      </c>
      <c r="E245" t="s">
        <v>257</v>
      </c>
      <c r="F245" t="s">
        <v>176</v>
      </c>
      <c r="G245" t="s">
        <v>177</v>
      </c>
      <c r="H245" t="s">
        <v>178</v>
      </c>
      <c r="I245">
        <f>I243*J245</f>
        <v>7.7249999999999996</v>
      </c>
      <c r="J245">
        <v>30.9</v>
      </c>
      <c r="K245">
        <v>30.9</v>
      </c>
      <c r="O245">
        <f t="shared" si="220"/>
        <v>2262.13</v>
      </c>
      <c r="P245">
        <f t="shared" si="221"/>
        <v>2262.13</v>
      </c>
      <c r="Q245">
        <f>(ROUND((ROUND(((ET245)*AV245*I245),2)*BB245),2)+ROUND((ROUND(((AE245-(EU245))*AV245*I245),2)*BS245),2))</f>
        <v>0</v>
      </c>
      <c r="R245">
        <f t="shared" si="222"/>
        <v>0</v>
      </c>
      <c r="S245">
        <f t="shared" si="223"/>
        <v>0</v>
      </c>
      <c r="T245">
        <f t="shared" si="224"/>
        <v>0</v>
      </c>
      <c r="U245">
        <f t="shared" si="225"/>
        <v>0</v>
      </c>
      <c r="V245">
        <f t="shared" si="226"/>
        <v>0</v>
      </c>
      <c r="W245">
        <f t="shared" si="227"/>
        <v>0</v>
      </c>
      <c r="X245">
        <f t="shared" si="228"/>
        <v>0</v>
      </c>
      <c r="Y245">
        <f t="shared" si="229"/>
        <v>0</v>
      </c>
      <c r="AA245">
        <v>50444024</v>
      </c>
      <c r="AB245">
        <f t="shared" si="230"/>
        <v>41.36</v>
      </c>
      <c r="AC245">
        <f>ROUND((ES245),6)</f>
        <v>41.36</v>
      </c>
      <c r="AD245">
        <f>ROUND((((ET245)-(EU245))+AE245),6)</f>
        <v>0</v>
      </c>
      <c r="AE245">
        <f t="shared" si="231"/>
        <v>0</v>
      </c>
      <c r="AF245">
        <f t="shared" si="231"/>
        <v>0</v>
      </c>
      <c r="AG245">
        <f t="shared" si="232"/>
        <v>0</v>
      </c>
      <c r="AH245">
        <f t="shared" si="233"/>
        <v>0</v>
      </c>
      <c r="AI245">
        <f t="shared" si="233"/>
        <v>0</v>
      </c>
      <c r="AJ245">
        <f t="shared" si="234"/>
        <v>0</v>
      </c>
      <c r="AK245">
        <v>41.36</v>
      </c>
      <c r="AL245">
        <v>41.36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7.08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179</v>
      </c>
      <c r="BM245">
        <v>478</v>
      </c>
      <c r="BN245">
        <v>0</v>
      </c>
      <c r="BO245" t="s">
        <v>176</v>
      </c>
      <c r="BP245">
        <v>1</v>
      </c>
      <c r="BQ245">
        <v>60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35"/>
        <v>2262.13</v>
      </c>
      <c r="CQ245">
        <f t="shared" si="236"/>
        <v>292.83</v>
      </c>
      <c r="CR245">
        <f>(ROUND((ROUND(((ET245)*AV245*1),2)*BB245),2)+ROUND((ROUND(((AE245-(EU245))*AV245*1),2)*BS245),2))</f>
        <v>0</v>
      </c>
      <c r="CS245">
        <f t="shared" si="237"/>
        <v>0</v>
      </c>
      <c r="CT245">
        <f t="shared" si="238"/>
        <v>0</v>
      </c>
      <c r="CU245">
        <f t="shared" si="239"/>
        <v>0</v>
      </c>
      <c r="CV245">
        <f t="shared" si="240"/>
        <v>0</v>
      </c>
      <c r="CW245">
        <f t="shared" si="241"/>
        <v>0</v>
      </c>
      <c r="CX245">
        <f t="shared" si="242"/>
        <v>0</v>
      </c>
      <c r="CY245">
        <f>S245*(BZ245/100)</f>
        <v>0</v>
      </c>
      <c r="CZ245">
        <f>S245*(CA245/100)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100</v>
      </c>
      <c r="DO245">
        <v>64</v>
      </c>
      <c r="DP245">
        <v>1</v>
      </c>
      <c r="DQ245">
        <v>1</v>
      </c>
      <c r="DU245">
        <v>1009</v>
      </c>
      <c r="DV245" t="s">
        <v>178</v>
      </c>
      <c r="DW245" t="s">
        <v>178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49571398</v>
      </c>
      <c r="EF245">
        <v>60</v>
      </c>
      <c r="EG245" t="s">
        <v>25</v>
      </c>
      <c r="EH245">
        <v>0</v>
      </c>
      <c r="EI245" t="s">
        <v>3</v>
      </c>
      <c r="EJ245">
        <v>1</v>
      </c>
      <c r="EK245">
        <v>478</v>
      </c>
      <c r="EL245" t="s">
        <v>173</v>
      </c>
      <c r="EM245" t="s">
        <v>174</v>
      </c>
      <c r="EO245" t="s">
        <v>3</v>
      </c>
      <c r="EQ245">
        <v>0</v>
      </c>
      <c r="ER245">
        <v>41.36</v>
      </c>
      <c r="ES245">
        <v>41.36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f t="shared" si="243"/>
        <v>0</v>
      </c>
      <c r="FS245">
        <v>0</v>
      </c>
      <c r="FX245">
        <v>100</v>
      </c>
      <c r="FY245">
        <v>64</v>
      </c>
      <c r="GA245" t="s">
        <v>3</v>
      </c>
      <c r="GD245">
        <v>0</v>
      </c>
      <c r="GF245">
        <v>-1001131604</v>
      </c>
      <c r="GG245">
        <v>2</v>
      </c>
      <c r="GH245">
        <v>1</v>
      </c>
      <c r="GI245">
        <v>2</v>
      </c>
      <c r="GJ245">
        <v>0</v>
      </c>
      <c r="GK245">
        <f>ROUND(R245*(S12)/100,2)</f>
        <v>0</v>
      </c>
      <c r="GL245">
        <f t="shared" si="244"/>
        <v>0</v>
      </c>
      <c r="GM245">
        <f t="shared" si="245"/>
        <v>2262.13</v>
      </c>
      <c r="GN245">
        <f t="shared" si="246"/>
        <v>2262.13</v>
      </c>
      <c r="GO245">
        <f t="shared" si="247"/>
        <v>0</v>
      </c>
      <c r="GP245">
        <f t="shared" si="248"/>
        <v>0</v>
      </c>
      <c r="GR245">
        <v>0</v>
      </c>
      <c r="GS245">
        <v>3</v>
      </c>
      <c r="GT245">
        <v>0</v>
      </c>
      <c r="GU245" t="s">
        <v>3</v>
      </c>
      <c r="GV245">
        <f t="shared" si="249"/>
        <v>0</v>
      </c>
      <c r="GW245">
        <v>1</v>
      </c>
      <c r="GX245">
        <f t="shared" si="250"/>
        <v>0</v>
      </c>
      <c r="HA245">
        <v>0</v>
      </c>
      <c r="HB245">
        <v>0</v>
      </c>
      <c r="HC245">
        <f t="shared" si="251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55" x14ac:dyDescent="0.2">
      <c r="A246" s="2">
        <v>17</v>
      </c>
      <c r="B246" s="2">
        <v>1</v>
      </c>
      <c r="C246" s="2">
        <f>ROW(SmtRes!A138)</f>
        <v>138</v>
      </c>
      <c r="D246" s="2">
        <f>ROW(EtalonRes!A130)</f>
        <v>130</v>
      </c>
      <c r="E246" s="2" t="s">
        <v>258</v>
      </c>
      <c r="F246" s="2" t="s">
        <v>259</v>
      </c>
      <c r="G246" s="2" t="s">
        <v>260</v>
      </c>
      <c r="H246" s="2" t="s">
        <v>36</v>
      </c>
      <c r="I246" s="2">
        <f>ROUND((12.5*2)/100,9)</f>
        <v>0.25</v>
      </c>
      <c r="J246" s="2">
        <v>0</v>
      </c>
      <c r="K246" s="2">
        <f>ROUND((12.5*2)/100,9)</f>
        <v>0.25</v>
      </c>
      <c r="L246" s="2"/>
      <c r="M246" s="2"/>
      <c r="N246" s="2"/>
      <c r="O246" s="2">
        <f t="shared" si="220"/>
        <v>15.2</v>
      </c>
      <c r="P246" s="2">
        <f t="shared" si="221"/>
        <v>0</v>
      </c>
      <c r="Q246" s="2">
        <f>(ROUND((ROUND((((ET246*1.25))*AV246*I246),2)*BB246),2)+ROUND((ROUND(((AE246-((EU246*1.25)))*AV246*I246),2)*BS246),2))</f>
        <v>0.26</v>
      </c>
      <c r="R246" s="2">
        <f t="shared" si="222"/>
        <v>0.04</v>
      </c>
      <c r="S246" s="2">
        <f t="shared" si="223"/>
        <v>14.94</v>
      </c>
      <c r="T246" s="2">
        <f t="shared" si="224"/>
        <v>0</v>
      </c>
      <c r="U246" s="2">
        <f t="shared" si="225"/>
        <v>1.336875</v>
      </c>
      <c r="V246" s="2">
        <f t="shared" si="226"/>
        <v>0</v>
      </c>
      <c r="W246" s="2">
        <f t="shared" si="227"/>
        <v>0</v>
      </c>
      <c r="X246" s="2">
        <f t="shared" si="228"/>
        <v>14.94</v>
      </c>
      <c r="Y246" s="2">
        <f t="shared" si="229"/>
        <v>9.56</v>
      </c>
      <c r="Z246" s="2"/>
      <c r="AA246" s="2">
        <v>50444023</v>
      </c>
      <c r="AB246" s="2">
        <f t="shared" si="230"/>
        <v>60.826999999999998</v>
      </c>
      <c r="AC246" s="2">
        <f>ROUND(((ES246*1)),6)</f>
        <v>0</v>
      </c>
      <c r="AD246" s="2">
        <f>ROUND(((((ET246*1.25))-((EU246*1.25)))+AE246),6)</f>
        <v>1.05</v>
      </c>
      <c r="AE246" s="2">
        <f>ROUND(((EU246*1.25)),6)</f>
        <v>0.16250000000000001</v>
      </c>
      <c r="AF246" s="2">
        <f>ROUND(((EV246*1.15)),6)</f>
        <v>59.777000000000001</v>
      </c>
      <c r="AG246" s="2">
        <f t="shared" si="232"/>
        <v>0</v>
      </c>
      <c r="AH246" s="2">
        <f>((EW246*1.15))</f>
        <v>5.3475000000000001</v>
      </c>
      <c r="AI246" s="2">
        <f>((EX246*1.25))</f>
        <v>0</v>
      </c>
      <c r="AJ246" s="2">
        <f t="shared" si="234"/>
        <v>0</v>
      </c>
      <c r="AK246" s="2">
        <v>52.82</v>
      </c>
      <c r="AL246" s="2">
        <v>0</v>
      </c>
      <c r="AM246" s="2">
        <v>0.84</v>
      </c>
      <c r="AN246" s="2">
        <v>0.13</v>
      </c>
      <c r="AO246" s="2">
        <v>51.98</v>
      </c>
      <c r="AP246" s="2">
        <v>0</v>
      </c>
      <c r="AQ246" s="2">
        <v>4.6500000000000004</v>
      </c>
      <c r="AR246" s="2">
        <v>0</v>
      </c>
      <c r="AS246" s="2">
        <v>0</v>
      </c>
      <c r="AT246" s="2">
        <v>100</v>
      </c>
      <c r="AU246" s="2">
        <v>64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0</v>
      </c>
      <c r="BI246" s="2">
        <v>1</v>
      </c>
      <c r="BJ246" s="2" t="s">
        <v>261</v>
      </c>
      <c r="BK246" s="2"/>
      <c r="BL246" s="2"/>
      <c r="BM246" s="2">
        <v>1523</v>
      </c>
      <c r="BN246" s="2">
        <v>0</v>
      </c>
      <c r="BO246" s="2" t="s">
        <v>3</v>
      </c>
      <c r="BP246" s="2">
        <v>0</v>
      </c>
      <c r="BQ246" s="2">
        <v>30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100</v>
      </c>
      <c r="CA246" s="2">
        <v>64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828</v>
      </c>
      <c r="CO246" s="2">
        <v>0</v>
      </c>
      <c r="CP246" s="2">
        <f t="shared" si="235"/>
        <v>15.2</v>
      </c>
      <c r="CQ246" s="2">
        <f t="shared" si="236"/>
        <v>0</v>
      </c>
      <c r="CR246" s="2">
        <f>(ROUND((ROUND((((ET246*1.25))*AV246*1),2)*BB246),2)+ROUND((ROUND(((AE246-((EU246*1.25)))*AV246*1),2)*BS246),2))</f>
        <v>1.05</v>
      </c>
      <c r="CS246" s="2">
        <f t="shared" si="237"/>
        <v>0.16</v>
      </c>
      <c r="CT246" s="2">
        <f t="shared" si="238"/>
        <v>59.78</v>
      </c>
      <c r="CU246" s="2">
        <f t="shared" si="239"/>
        <v>0</v>
      </c>
      <c r="CV246" s="2">
        <f t="shared" si="240"/>
        <v>5.3475000000000001</v>
      </c>
      <c r="CW246" s="2">
        <f t="shared" si="241"/>
        <v>0</v>
      </c>
      <c r="CX246" s="2">
        <f t="shared" si="242"/>
        <v>0</v>
      </c>
      <c r="CY246" s="2">
        <f>((S246*BZ246)/100)</f>
        <v>14.94</v>
      </c>
      <c r="CZ246" s="2">
        <f>((S246*CA246)/100)</f>
        <v>9.5616000000000003</v>
      </c>
      <c r="DA246" s="2"/>
      <c r="DB246" s="2"/>
      <c r="DC246" s="2" t="s">
        <v>3</v>
      </c>
      <c r="DD246" s="2" t="s">
        <v>23</v>
      </c>
      <c r="DE246" s="2" t="s">
        <v>184</v>
      </c>
      <c r="DF246" s="2" t="s">
        <v>184</v>
      </c>
      <c r="DG246" s="2" t="s">
        <v>185</v>
      </c>
      <c r="DH246" s="2" t="s">
        <v>3</v>
      </c>
      <c r="DI246" s="2" t="s">
        <v>185</v>
      </c>
      <c r="DJ246" s="2" t="s">
        <v>184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1005</v>
      </c>
      <c r="DV246" s="2" t="s">
        <v>36</v>
      </c>
      <c r="DW246" s="2" t="s">
        <v>36</v>
      </c>
      <c r="DX246" s="2">
        <v>100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49572443</v>
      </c>
      <c r="EF246" s="2">
        <v>30</v>
      </c>
      <c r="EG246" s="2" t="s">
        <v>129</v>
      </c>
      <c r="EH246" s="2">
        <v>0</v>
      </c>
      <c r="EI246" s="2" t="s">
        <v>3</v>
      </c>
      <c r="EJ246" s="2">
        <v>1</v>
      </c>
      <c r="EK246" s="2">
        <v>1523</v>
      </c>
      <c r="EL246" s="2" t="s">
        <v>262</v>
      </c>
      <c r="EM246" s="2" t="s">
        <v>263</v>
      </c>
      <c r="EN246" s="2"/>
      <c r="EO246" s="2" t="s">
        <v>188</v>
      </c>
      <c r="EP246" s="2"/>
      <c r="EQ246" s="2">
        <v>131072</v>
      </c>
      <c r="ER246" s="2">
        <v>52.82</v>
      </c>
      <c r="ES246" s="2">
        <v>0</v>
      </c>
      <c r="ET246" s="2">
        <v>0.84</v>
      </c>
      <c r="EU246" s="2">
        <v>0.13</v>
      </c>
      <c r="EV246" s="2">
        <v>51.98</v>
      </c>
      <c r="EW246" s="2">
        <v>4.6500000000000004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f t="shared" si="243"/>
        <v>0</v>
      </c>
      <c r="FS246" s="2">
        <v>0</v>
      </c>
      <c r="FT246" s="2"/>
      <c r="FU246" s="2"/>
      <c r="FV246" s="2"/>
      <c r="FW246" s="2"/>
      <c r="FX246" s="2">
        <v>100</v>
      </c>
      <c r="FY246" s="2">
        <v>64</v>
      </c>
      <c r="FZ246" s="2"/>
      <c r="GA246" s="2" t="s">
        <v>3</v>
      </c>
      <c r="GB246" s="2"/>
      <c r="GC246" s="2"/>
      <c r="GD246" s="2">
        <v>0</v>
      </c>
      <c r="GE246" s="2"/>
      <c r="GF246" s="2">
        <v>689562089</v>
      </c>
      <c r="GG246" s="2">
        <v>2</v>
      </c>
      <c r="GH246" s="2">
        <v>1</v>
      </c>
      <c r="GI246" s="2">
        <v>-2</v>
      </c>
      <c r="GJ246" s="2">
        <v>0</v>
      </c>
      <c r="GK246" s="2">
        <f>ROUND(R246*(R12)/100,2)</f>
        <v>7.0000000000000007E-2</v>
      </c>
      <c r="GL246" s="2">
        <f t="shared" si="244"/>
        <v>0</v>
      </c>
      <c r="GM246" s="2">
        <f t="shared" si="245"/>
        <v>39.770000000000003</v>
      </c>
      <c r="GN246" s="2">
        <f t="shared" si="246"/>
        <v>39.770000000000003</v>
      </c>
      <c r="GO246" s="2">
        <f t="shared" si="247"/>
        <v>0</v>
      </c>
      <c r="GP246" s="2">
        <f t="shared" si="248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249"/>
        <v>0</v>
      </c>
      <c r="GW246" s="2">
        <v>1</v>
      </c>
      <c r="GX246" s="2">
        <f t="shared" si="250"/>
        <v>0</v>
      </c>
      <c r="GY246" s="2"/>
      <c r="GZ246" s="2"/>
      <c r="HA246" s="2">
        <v>0</v>
      </c>
      <c r="HB246" s="2">
        <v>0</v>
      </c>
      <c r="HC246" s="2">
        <f t="shared" si="251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C247">
        <f>ROW(SmtRes!A142)</f>
        <v>142</v>
      </c>
      <c r="D247">
        <f>ROW(EtalonRes!A134)</f>
        <v>134</v>
      </c>
      <c r="E247" t="s">
        <v>258</v>
      </c>
      <c r="F247" t="s">
        <v>259</v>
      </c>
      <c r="G247" t="s">
        <v>260</v>
      </c>
      <c r="H247" t="s">
        <v>36</v>
      </c>
      <c r="I247">
        <f>ROUND((12.5*2)/100,9)</f>
        <v>0.25</v>
      </c>
      <c r="J247">
        <v>0</v>
      </c>
      <c r="K247">
        <f>ROUND((12.5*2)/100,9)</f>
        <v>0.25</v>
      </c>
      <c r="O247">
        <f t="shared" si="220"/>
        <v>512.59</v>
      </c>
      <c r="P247">
        <f t="shared" si="221"/>
        <v>0</v>
      </c>
      <c r="Q247">
        <f>(ROUND((ROUND((((ET247*1.25))*AV247*I247),2)*BB247),2)+ROUND((ROUND(((AE247-((EU247*1.25)))*AV247*I247),2)*BS247),2))</f>
        <v>3.29</v>
      </c>
      <c r="R247">
        <f t="shared" si="222"/>
        <v>1.36</v>
      </c>
      <c r="S247">
        <f t="shared" si="223"/>
        <v>509.3</v>
      </c>
      <c r="T247">
        <f t="shared" si="224"/>
        <v>0</v>
      </c>
      <c r="U247">
        <f t="shared" si="225"/>
        <v>1.336875</v>
      </c>
      <c r="V247">
        <f t="shared" si="226"/>
        <v>0</v>
      </c>
      <c r="W247">
        <f t="shared" si="227"/>
        <v>0</v>
      </c>
      <c r="X247">
        <f t="shared" si="228"/>
        <v>422.72</v>
      </c>
      <c r="Y247">
        <f t="shared" si="229"/>
        <v>208.81</v>
      </c>
      <c r="AA247">
        <v>50444024</v>
      </c>
      <c r="AB247">
        <f t="shared" si="230"/>
        <v>60.826999999999998</v>
      </c>
      <c r="AC247">
        <f>ROUND(((ES247*1)),6)</f>
        <v>0</v>
      </c>
      <c r="AD247">
        <f>ROUND(((((ET247*1.25))-((EU247*1.25)))+AE247),6)</f>
        <v>1.05</v>
      </c>
      <c r="AE247">
        <f>ROUND(((EU247*1.25)),6)</f>
        <v>0.16250000000000001</v>
      </c>
      <c r="AF247">
        <f>ROUND(((EV247*1.15)),6)</f>
        <v>59.777000000000001</v>
      </c>
      <c r="AG247">
        <f t="shared" si="232"/>
        <v>0</v>
      </c>
      <c r="AH247">
        <f>((EW247*1.15))</f>
        <v>5.3475000000000001</v>
      </c>
      <c r="AI247">
        <f>((EX247*1.25))</f>
        <v>0</v>
      </c>
      <c r="AJ247">
        <f t="shared" si="234"/>
        <v>0</v>
      </c>
      <c r="AK247">
        <v>52.82</v>
      </c>
      <c r="AL247">
        <v>0</v>
      </c>
      <c r="AM247">
        <v>0.84</v>
      </c>
      <c r="AN247">
        <v>0.13</v>
      </c>
      <c r="AO247">
        <v>51.98</v>
      </c>
      <c r="AP247">
        <v>0</v>
      </c>
      <c r="AQ247">
        <v>4.6500000000000004</v>
      </c>
      <c r="AR247">
        <v>0</v>
      </c>
      <c r="AS247">
        <v>0</v>
      </c>
      <c r="AT247">
        <v>83</v>
      </c>
      <c r="AU247">
        <v>41</v>
      </c>
      <c r="AV247">
        <v>1</v>
      </c>
      <c r="AW247">
        <v>1</v>
      </c>
      <c r="AZ247">
        <v>1</v>
      </c>
      <c r="BA247">
        <v>34.090000000000003</v>
      </c>
      <c r="BB247">
        <v>12.64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261</v>
      </c>
      <c r="BM247">
        <v>1523</v>
      </c>
      <c r="BN247">
        <v>0</v>
      </c>
      <c r="BO247" t="s">
        <v>259</v>
      </c>
      <c r="BP247">
        <v>1</v>
      </c>
      <c r="BQ247">
        <v>30</v>
      </c>
      <c r="BR247">
        <v>0</v>
      </c>
      <c r="BS247">
        <v>34.090000000000003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83</v>
      </c>
      <c r="CA247">
        <v>41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828</v>
      </c>
      <c r="CO247">
        <v>0</v>
      </c>
      <c r="CP247">
        <f t="shared" si="235"/>
        <v>512.59</v>
      </c>
      <c r="CQ247">
        <f t="shared" si="236"/>
        <v>0</v>
      </c>
      <c r="CR247">
        <f>(ROUND((ROUND((((ET247*1.25))*AV247*1),2)*BB247),2)+ROUND((ROUND(((AE247-((EU247*1.25)))*AV247*1),2)*BS247),2))</f>
        <v>13.27</v>
      </c>
      <c r="CS247">
        <f t="shared" si="237"/>
        <v>5.45</v>
      </c>
      <c r="CT247">
        <f t="shared" si="238"/>
        <v>2037.9</v>
      </c>
      <c r="CU247">
        <f t="shared" si="239"/>
        <v>0</v>
      </c>
      <c r="CV247">
        <f t="shared" si="240"/>
        <v>5.3475000000000001</v>
      </c>
      <c r="CW247">
        <f t="shared" si="241"/>
        <v>0</v>
      </c>
      <c r="CX247">
        <f t="shared" si="242"/>
        <v>0</v>
      </c>
      <c r="CY247">
        <f>S247*(BZ247/100)</f>
        <v>422.71899999999999</v>
      </c>
      <c r="CZ247">
        <f>S247*(CA247/100)</f>
        <v>208.81299999999999</v>
      </c>
      <c r="DC247" t="s">
        <v>3</v>
      </c>
      <c r="DD247" t="s">
        <v>23</v>
      </c>
      <c r="DE247" t="s">
        <v>184</v>
      </c>
      <c r="DF247" t="s">
        <v>184</v>
      </c>
      <c r="DG247" t="s">
        <v>185</v>
      </c>
      <c r="DH247" t="s">
        <v>3</v>
      </c>
      <c r="DI247" t="s">
        <v>185</v>
      </c>
      <c r="DJ247" t="s">
        <v>184</v>
      </c>
      <c r="DK247" t="s">
        <v>3</v>
      </c>
      <c r="DL247" t="s">
        <v>3</v>
      </c>
      <c r="DM247" t="s">
        <v>3</v>
      </c>
      <c r="DN247">
        <v>100</v>
      </c>
      <c r="DO247">
        <v>64</v>
      </c>
      <c r="DP247">
        <v>1</v>
      </c>
      <c r="DQ247">
        <v>1</v>
      </c>
      <c r="DU247">
        <v>1005</v>
      </c>
      <c r="DV247" t="s">
        <v>36</v>
      </c>
      <c r="DW247" t="s">
        <v>36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49572443</v>
      </c>
      <c r="EF247">
        <v>30</v>
      </c>
      <c r="EG247" t="s">
        <v>129</v>
      </c>
      <c r="EH247">
        <v>0</v>
      </c>
      <c r="EI247" t="s">
        <v>3</v>
      </c>
      <c r="EJ247">
        <v>1</v>
      </c>
      <c r="EK247">
        <v>1523</v>
      </c>
      <c r="EL247" t="s">
        <v>262</v>
      </c>
      <c r="EM247" t="s">
        <v>263</v>
      </c>
      <c r="EO247" t="s">
        <v>188</v>
      </c>
      <c r="EQ247">
        <v>131072</v>
      </c>
      <c r="ER247">
        <v>52.82</v>
      </c>
      <c r="ES247">
        <v>0</v>
      </c>
      <c r="ET247">
        <v>0.84</v>
      </c>
      <c r="EU247">
        <v>0.13</v>
      </c>
      <c r="EV247">
        <v>51.98</v>
      </c>
      <c r="EW247">
        <v>4.6500000000000004</v>
      </c>
      <c r="EX247">
        <v>0</v>
      </c>
      <c r="EY247">
        <v>0</v>
      </c>
      <c r="FQ247">
        <v>0</v>
      </c>
      <c r="FR247">
        <f t="shared" si="243"/>
        <v>0</v>
      </c>
      <c r="FS247">
        <v>0</v>
      </c>
      <c r="FX247">
        <v>100</v>
      </c>
      <c r="FY247">
        <v>64</v>
      </c>
      <c r="GA247" t="s">
        <v>3</v>
      </c>
      <c r="GD247">
        <v>0</v>
      </c>
      <c r="GF247">
        <v>689562089</v>
      </c>
      <c r="GG247">
        <v>2</v>
      </c>
      <c r="GH247">
        <v>1</v>
      </c>
      <c r="GI247">
        <v>2</v>
      </c>
      <c r="GJ247">
        <v>0</v>
      </c>
      <c r="GK247">
        <f>ROUND(R247*(S12)/100,2)</f>
        <v>2.1800000000000002</v>
      </c>
      <c r="GL247">
        <f t="shared" si="244"/>
        <v>0</v>
      </c>
      <c r="GM247">
        <f t="shared" si="245"/>
        <v>1146.3</v>
      </c>
      <c r="GN247">
        <f t="shared" si="246"/>
        <v>1146.3</v>
      </c>
      <c r="GO247">
        <f t="shared" si="247"/>
        <v>0</v>
      </c>
      <c r="GP247">
        <f t="shared" si="248"/>
        <v>0</v>
      </c>
      <c r="GR247">
        <v>0</v>
      </c>
      <c r="GS247">
        <v>3</v>
      </c>
      <c r="GT247">
        <v>0</v>
      </c>
      <c r="GU247" t="s">
        <v>3</v>
      </c>
      <c r="GV247">
        <f t="shared" si="249"/>
        <v>0</v>
      </c>
      <c r="GW247">
        <v>1</v>
      </c>
      <c r="GX247">
        <f t="shared" si="250"/>
        <v>0</v>
      </c>
      <c r="HA247">
        <v>0</v>
      </c>
      <c r="HB247">
        <v>0</v>
      </c>
      <c r="HC247">
        <f t="shared" si="251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55" x14ac:dyDescent="0.2">
      <c r="A248" s="2">
        <v>18</v>
      </c>
      <c r="B248" s="2">
        <v>1</v>
      </c>
      <c r="C248" s="2">
        <v>138</v>
      </c>
      <c r="D248" s="2"/>
      <c r="E248" s="2" t="s">
        <v>264</v>
      </c>
      <c r="F248" s="2" t="s">
        <v>265</v>
      </c>
      <c r="G248" s="2" t="s">
        <v>266</v>
      </c>
      <c r="H248" s="2" t="s">
        <v>178</v>
      </c>
      <c r="I248" s="2">
        <f>I246*J248</f>
        <v>2.5750000000000002</v>
      </c>
      <c r="J248" s="2">
        <v>10.3</v>
      </c>
      <c r="K248" s="2">
        <v>10.3</v>
      </c>
      <c r="L248" s="2"/>
      <c r="M248" s="2"/>
      <c r="N248" s="2"/>
      <c r="O248" s="2">
        <f t="shared" si="220"/>
        <v>44.57</v>
      </c>
      <c r="P248" s="2">
        <f t="shared" si="221"/>
        <v>44.57</v>
      </c>
      <c r="Q248" s="2">
        <f>(ROUND((ROUND(((ET248)*AV248*I248),2)*BB248),2)+ROUND((ROUND(((AE248-(EU248))*AV248*I248),2)*BS248),2))</f>
        <v>0</v>
      </c>
      <c r="R248" s="2">
        <f t="shared" si="222"/>
        <v>0</v>
      </c>
      <c r="S248" s="2">
        <f t="shared" si="223"/>
        <v>0</v>
      </c>
      <c r="T248" s="2">
        <f t="shared" si="224"/>
        <v>0</v>
      </c>
      <c r="U248" s="2">
        <f t="shared" si="225"/>
        <v>0</v>
      </c>
      <c r="V248" s="2">
        <f t="shared" si="226"/>
        <v>0</v>
      </c>
      <c r="W248" s="2">
        <f t="shared" si="227"/>
        <v>0</v>
      </c>
      <c r="X248" s="2">
        <f t="shared" si="228"/>
        <v>0</v>
      </c>
      <c r="Y248" s="2">
        <f t="shared" si="229"/>
        <v>0</v>
      </c>
      <c r="Z248" s="2"/>
      <c r="AA248" s="2">
        <v>50444023</v>
      </c>
      <c r="AB248" s="2">
        <f t="shared" si="230"/>
        <v>17.309999999999999</v>
      </c>
      <c r="AC248" s="2">
        <f>ROUND((ES248),6)</f>
        <v>17.309999999999999</v>
      </c>
      <c r="AD248" s="2">
        <f>ROUND((((ET248)-(EU248))+AE248),6)</f>
        <v>0</v>
      </c>
      <c r="AE248" s="2">
        <f>ROUND((EU248),6)</f>
        <v>0</v>
      </c>
      <c r="AF248" s="2">
        <f>ROUND((EV248),6)</f>
        <v>0</v>
      </c>
      <c r="AG248" s="2">
        <f t="shared" si="232"/>
        <v>0</v>
      </c>
      <c r="AH248" s="2">
        <f>(EW248)</f>
        <v>0</v>
      </c>
      <c r="AI248" s="2">
        <f>(EX248)</f>
        <v>0</v>
      </c>
      <c r="AJ248" s="2">
        <f t="shared" si="234"/>
        <v>0</v>
      </c>
      <c r="AK248" s="2">
        <v>17.309999999999999</v>
      </c>
      <c r="AL248" s="2">
        <v>17.309999999999999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100</v>
      </c>
      <c r="AU248" s="2">
        <v>64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267</v>
      </c>
      <c r="BK248" s="2"/>
      <c r="BL248" s="2"/>
      <c r="BM248" s="2">
        <v>1523</v>
      </c>
      <c r="BN248" s="2">
        <v>0</v>
      </c>
      <c r="BO248" s="2" t="s">
        <v>3</v>
      </c>
      <c r="BP248" s="2">
        <v>0</v>
      </c>
      <c r="BQ248" s="2">
        <v>30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100</v>
      </c>
      <c r="CA248" s="2">
        <v>64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828</v>
      </c>
      <c r="CO248" s="2">
        <v>0</v>
      </c>
      <c r="CP248" s="2">
        <f t="shared" si="235"/>
        <v>44.57</v>
      </c>
      <c r="CQ248" s="2">
        <f t="shared" si="236"/>
        <v>17.309999999999999</v>
      </c>
      <c r="CR248" s="2">
        <f>(ROUND((ROUND(((ET248)*AV248*1),2)*BB248),2)+ROUND((ROUND(((AE248-(EU248))*AV248*1),2)*BS248),2))</f>
        <v>0</v>
      </c>
      <c r="CS248" s="2">
        <f t="shared" si="237"/>
        <v>0</v>
      </c>
      <c r="CT248" s="2">
        <f t="shared" si="238"/>
        <v>0</v>
      </c>
      <c r="CU248" s="2">
        <f t="shared" si="239"/>
        <v>0</v>
      </c>
      <c r="CV248" s="2">
        <f t="shared" si="240"/>
        <v>0</v>
      </c>
      <c r="CW248" s="2">
        <f t="shared" si="241"/>
        <v>0</v>
      </c>
      <c r="CX248" s="2">
        <f t="shared" si="242"/>
        <v>0</v>
      </c>
      <c r="CY248" s="2">
        <f>((S248*BZ248)/100)</f>
        <v>0</v>
      </c>
      <c r="CZ248" s="2">
        <f>((S248*CA248)/100)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1009</v>
      </c>
      <c r="DV248" s="2" t="s">
        <v>178</v>
      </c>
      <c r="DW248" s="2" t="s">
        <v>178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49572443</v>
      </c>
      <c r="EF248" s="2">
        <v>30</v>
      </c>
      <c r="EG248" s="2" t="s">
        <v>129</v>
      </c>
      <c r="EH248" s="2">
        <v>0</v>
      </c>
      <c r="EI248" s="2" t="s">
        <v>3</v>
      </c>
      <c r="EJ248" s="2">
        <v>1</v>
      </c>
      <c r="EK248" s="2">
        <v>1523</v>
      </c>
      <c r="EL248" s="2" t="s">
        <v>262</v>
      </c>
      <c r="EM248" s="2" t="s">
        <v>263</v>
      </c>
      <c r="EN248" s="2"/>
      <c r="EO248" s="2" t="s">
        <v>188</v>
      </c>
      <c r="EP248" s="2"/>
      <c r="EQ248" s="2">
        <v>0</v>
      </c>
      <c r="ER248" s="2">
        <v>17.309999999999999</v>
      </c>
      <c r="ES248" s="2">
        <v>17.309999999999999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f t="shared" si="243"/>
        <v>0</v>
      </c>
      <c r="FS248" s="2">
        <v>0</v>
      </c>
      <c r="FT248" s="2"/>
      <c r="FU248" s="2"/>
      <c r="FV248" s="2"/>
      <c r="FW248" s="2"/>
      <c r="FX248" s="2">
        <v>100</v>
      </c>
      <c r="FY248" s="2">
        <v>64</v>
      </c>
      <c r="FZ248" s="2"/>
      <c r="GA248" s="2" t="s">
        <v>3</v>
      </c>
      <c r="GB248" s="2"/>
      <c r="GC248" s="2"/>
      <c r="GD248" s="2">
        <v>0</v>
      </c>
      <c r="GE248" s="2"/>
      <c r="GF248" s="2">
        <v>667343267</v>
      </c>
      <c r="GG248" s="2">
        <v>2</v>
      </c>
      <c r="GH248" s="2">
        <v>1</v>
      </c>
      <c r="GI248" s="2">
        <v>-2</v>
      </c>
      <c r="GJ248" s="2">
        <v>0</v>
      </c>
      <c r="GK248" s="2">
        <f>ROUND(R248*(R12)/100,2)</f>
        <v>0</v>
      </c>
      <c r="GL248" s="2">
        <f t="shared" si="244"/>
        <v>0</v>
      </c>
      <c r="GM248" s="2">
        <f t="shared" si="245"/>
        <v>44.57</v>
      </c>
      <c r="GN248" s="2">
        <f t="shared" si="246"/>
        <v>44.57</v>
      </c>
      <c r="GO248" s="2">
        <f t="shared" si="247"/>
        <v>0</v>
      </c>
      <c r="GP248" s="2">
        <f t="shared" si="248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249"/>
        <v>0</v>
      </c>
      <c r="GW248" s="2">
        <v>1</v>
      </c>
      <c r="GX248" s="2">
        <f t="shared" si="250"/>
        <v>0</v>
      </c>
      <c r="GY248" s="2"/>
      <c r="GZ248" s="2"/>
      <c r="HA248" s="2">
        <v>0</v>
      </c>
      <c r="HB248" s="2">
        <v>0</v>
      </c>
      <c r="HC248" s="2">
        <f t="shared" si="251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23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18</v>
      </c>
      <c r="B249">
        <v>1</v>
      </c>
      <c r="C249">
        <v>142</v>
      </c>
      <c r="E249" t="s">
        <v>264</v>
      </c>
      <c r="F249" t="s">
        <v>265</v>
      </c>
      <c r="G249" t="s">
        <v>266</v>
      </c>
      <c r="H249" t="s">
        <v>178</v>
      </c>
      <c r="I249">
        <f>I247*J249</f>
        <v>2.5750000000000002</v>
      </c>
      <c r="J249">
        <v>10.3</v>
      </c>
      <c r="K249">
        <v>10.3</v>
      </c>
      <c r="O249">
        <f t="shared" si="220"/>
        <v>208.14</v>
      </c>
      <c r="P249">
        <f t="shared" si="221"/>
        <v>208.14</v>
      </c>
      <c r="Q249">
        <f>(ROUND((ROUND(((ET249)*AV249*I249),2)*BB249),2)+ROUND((ROUND(((AE249-(EU249))*AV249*I249),2)*BS249),2))</f>
        <v>0</v>
      </c>
      <c r="R249">
        <f t="shared" si="222"/>
        <v>0</v>
      </c>
      <c r="S249">
        <f t="shared" si="223"/>
        <v>0</v>
      </c>
      <c r="T249">
        <f t="shared" si="224"/>
        <v>0</v>
      </c>
      <c r="U249">
        <f t="shared" si="225"/>
        <v>0</v>
      </c>
      <c r="V249">
        <f t="shared" si="226"/>
        <v>0</v>
      </c>
      <c r="W249">
        <f t="shared" si="227"/>
        <v>0</v>
      </c>
      <c r="X249">
        <f t="shared" si="228"/>
        <v>0</v>
      </c>
      <c r="Y249">
        <f t="shared" si="229"/>
        <v>0</v>
      </c>
      <c r="AA249">
        <v>50444024</v>
      </c>
      <c r="AB249">
        <f t="shared" si="230"/>
        <v>17.309999999999999</v>
      </c>
      <c r="AC249">
        <f>ROUND((ES249),6)</f>
        <v>17.309999999999999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232"/>
        <v>0</v>
      </c>
      <c r="AH249">
        <f>(EW249)</f>
        <v>0</v>
      </c>
      <c r="AI249">
        <f>(EX249)</f>
        <v>0</v>
      </c>
      <c r="AJ249">
        <f t="shared" si="234"/>
        <v>0</v>
      </c>
      <c r="AK249">
        <v>17.309999999999999</v>
      </c>
      <c r="AL249">
        <v>17.309999999999999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4.67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267</v>
      </c>
      <c r="BM249">
        <v>1523</v>
      </c>
      <c r="BN249">
        <v>0</v>
      </c>
      <c r="BO249" t="s">
        <v>265</v>
      </c>
      <c r="BP249">
        <v>1</v>
      </c>
      <c r="BQ249">
        <v>30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828</v>
      </c>
      <c r="CO249">
        <v>0</v>
      </c>
      <c r="CP249">
        <f t="shared" si="235"/>
        <v>208.14</v>
      </c>
      <c r="CQ249">
        <f t="shared" si="236"/>
        <v>80.84</v>
      </c>
      <c r="CR249">
        <f>(ROUND((ROUND(((ET249)*AV249*1),2)*BB249),2)+ROUND((ROUND(((AE249-(EU249))*AV249*1),2)*BS249),2))</f>
        <v>0</v>
      </c>
      <c r="CS249">
        <f t="shared" si="237"/>
        <v>0</v>
      </c>
      <c r="CT249">
        <f t="shared" si="238"/>
        <v>0</v>
      </c>
      <c r="CU249">
        <f t="shared" si="239"/>
        <v>0</v>
      </c>
      <c r="CV249">
        <f t="shared" si="240"/>
        <v>0</v>
      </c>
      <c r="CW249">
        <f t="shared" si="241"/>
        <v>0</v>
      </c>
      <c r="CX249">
        <f t="shared" si="242"/>
        <v>0</v>
      </c>
      <c r="CY249">
        <f>S249*(BZ249/100)</f>
        <v>0</v>
      </c>
      <c r="CZ249">
        <f>S249*(CA249/100)</f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100</v>
      </c>
      <c r="DO249">
        <v>64</v>
      </c>
      <c r="DP249">
        <v>1</v>
      </c>
      <c r="DQ249">
        <v>1</v>
      </c>
      <c r="DU249">
        <v>1009</v>
      </c>
      <c r="DV249" t="s">
        <v>178</v>
      </c>
      <c r="DW249" t="s">
        <v>178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49572443</v>
      </c>
      <c r="EF249">
        <v>30</v>
      </c>
      <c r="EG249" t="s">
        <v>129</v>
      </c>
      <c r="EH249">
        <v>0</v>
      </c>
      <c r="EI249" t="s">
        <v>3</v>
      </c>
      <c r="EJ249">
        <v>1</v>
      </c>
      <c r="EK249">
        <v>1523</v>
      </c>
      <c r="EL249" t="s">
        <v>262</v>
      </c>
      <c r="EM249" t="s">
        <v>263</v>
      </c>
      <c r="EO249" t="s">
        <v>188</v>
      </c>
      <c r="EQ249">
        <v>0</v>
      </c>
      <c r="ER249">
        <v>17.309999999999999</v>
      </c>
      <c r="ES249">
        <v>17.309999999999999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f t="shared" si="243"/>
        <v>0</v>
      </c>
      <c r="FS249">
        <v>0</v>
      </c>
      <c r="FX249">
        <v>100</v>
      </c>
      <c r="FY249">
        <v>64</v>
      </c>
      <c r="GA249" t="s">
        <v>3</v>
      </c>
      <c r="GD249">
        <v>0</v>
      </c>
      <c r="GF249">
        <v>667343267</v>
      </c>
      <c r="GG249">
        <v>2</v>
      </c>
      <c r="GH249">
        <v>1</v>
      </c>
      <c r="GI249">
        <v>2</v>
      </c>
      <c r="GJ249">
        <v>0</v>
      </c>
      <c r="GK249">
        <f>ROUND(R249*(S12)/100,2)</f>
        <v>0</v>
      </c>
      <c r="GL249">
        <f t="shared" si="244"/>
        <v>0</v>
      </c>
      <c r="GM249">
        <f t="shared" si="245"/>
        <v>208.14</v>
      </c>
      <c r="GN249">
        <f t="shared" si="246"/>
        <v>208.14</v>
      </c>
      <c r="GO249">
        <f t="shared" si="247"/>
        <v>0</v>
      </c>
      <c r="GP249">
        <f t="shared" si="248"/>
        <v>0</v>
      </c>
      <c r="GR249">
        <v>0</v>
      </c>
      <c r="GS249">
        <v>3</v>
      </c>
      <c r="GT249">
        <v>0</v>
      </c>
      <c r="GU249" t="s">
        <v>3</v>
      </c>
      <c r="GV249">
        <f t="shared" si="249"/>
        <v>0</v>
      </c>
      <c r="GW249">
        <v>1</v>
      </c>
      <c r="GX249">
        <f t="shared" si="250"/>
        <v>0</v>
      </c>
      <c r="HA249">
        <v>0</v>
      </c>
      <c r="HB249">
        <v>0</v>
      </c>
      <c r="HC249">
        <f t="shared" si="251"/>
        <v>0</v>
      </c>
      <c r="HE249" t="s">
        <v>3</v>
      </c>
      <c r="HF249" t="s">
        <v>3</v>
      </c>
      <c r="HM249" t="s">
        <v>23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55" x14ac:dyDescent="0.2">
      <c r="A250" s="2">
        <v>17</v>
      </c>
      <c r="B250" s="2">
        <v>1</v>
      </c>
      <c r="C250" s="2">
        <f>ROW(SmtRes!A147)</f>
        <v>147</v>
      </c>
      <c r="D250" s="2">
        <f>ROW(EtalonRes!A139)</f>
        <v>139</v>
      </c>
      <c r="E250" s="2" t="s">
        <v>268</v>
      </c>
      <c r="F250" s="2" t="s">
        <v>269</v>
      </c>
      <c r="G250" s="2" t="s">
        <v>270</v>
      </c>
      <c r="H250" s="2" t="s">
        <v>271</v>
      </c>
      <c r="I250" s="2">
        <f>ROUND((25)/100,9)</f>
        <v>0.25</v>
      </c>
      <c r="J250" s="2">
        <v>0</v>
      </c>
      <c r="K250" s="2">
        <f>ROUND((25)/100,9)</f>
        <v>0.25</v>
      </c>
      <c r="L250" s="2"/>
      <c r="M250" s="2"/>
      <c r="N250" s="2"/>
      <c r="O250" s="2">
        <f t="shared" si="220"/>
        <v>86.91</v>
      </c>
      <c r="P250" s="2">
        <f t="shared" si="221"/>
        <v>2.96</v>
      </c>
      <c r="Q250" s="2">
        <f>(ROUND((ROUND((((ET250*1.25))*AV250*I250),2)*BB250),2)+ROUND((ROUND(((AE250-((EU250*1.25)))*AV250*I250),2)*BS250),2))</f>
        <v>6.82</v>
      </c>
      <c r="R250" s="2">
        <f t="shared" si="222"/>
        <v>0.78</v>
      </c>
      <c r="S250" s="2">
        <f t="shared" si="223"/>
        <v>77.13</v>
      </c>
      <c r="T250" s="2">
        <f t="shared" si="224"/>
        <v>0</v>
      </c>
      <c r="U250" s="2">
        <f t="shared" si="225"/>
        <v>6.4112499999999999</v>
      </c>
      <c r="V250" s="2">
        <f t="shared" si="226"/>
        <v>0</v>
      </c>
      <c r="W250" s="2">
        <f t="shared" si="227"/>
        <v>0</v>
      </c>
      <c r="X250" s="2">
        <f t="shared" si="228"/>
        <v>77.13</v>
      </c>
      <c r="Y250" s="2">
        <f t="shared" si="229"/>
        <v>49.36</v>
      </c>
      <c r="Z250" s="2"/>
      <c r="AA250" s="2">
        <v>50444023</v>
      </c>
      <c r="AB250" s="2">
        <f t="shared" si="230"/>
        <v>347.60300000000001</v>
      </c>
      <c r="AC250" s="2">
        <f>ROUND(((ES250*1)),6)</f>
        <v>11.83</v>
      </c>
      <c r="AD250" s="2">
        <f>ROUND(((((ET250*1.25))-((EU250*1.25)))+AE250),6)</f>
        <v>27.262499999999999</v>
      </c>
      <c r="AE250" s="2">
        <f>ROUND(((EU250*1.25)),6)</f>
        <v>3.1124999999999998</v>
      </c>
      <c r="AF250" s="2">
        <f>ROUND(((EV250*1.15)),6)</f>
        <v>308.51049999999998</v>
      </c>
      <c r="AG250" s="2">
        <f t="shared" si="232"/>
        <v>0</v>
      </c>
      <c r="AH250" s="2">
        <f>((EW250*1.15))</f>
        <v>25.645</v>
      </c>
      <c r="AI250" s="2">
        <f>((EX250*1.25))</f>
        <v>0</v>
      </c>
      <c r="AJ250" s="2">
        <f t="shared" si="234"/>
        <v>0</v>
      </c>
      <c r="AK250" s="2">
        <v>301.91000000000003</v>
      </c>
      <c r="AL250" s="2">
        <v>11.83</v>
      </c>
      <c r="AM250" s="2">
        <v>21.81</v>
      </c>
      <c r="AN250" s="2">
        <v>2.4900000000000002</v>
      </c>
      <c r="AO250" s="2">
        <v>268.27</v>
      </c>
      <c r="AP250" s="2">
        <v>0</v>
      </c>
      <c r="AQ250" s="2">
        <v>22.3</v>
      </c>
      <c r="AR250" s="2">
        <v>0</v>
      </c>
      <c r="AS250" s="2">
        <v>0</v>
      </c>
      <c r="AT250" s="2">
        <v>100</v>
      </c>
      <c r="AU250" s="2">
        <v>64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0</v>
      </c>
      <c r="BI250" s="2">
        <v>1</v>
      </c>
      <c r="BJ250" s="2" t="s">
        <v>272</v>
      </c>
      <c r="BK250" s="2"/>
      <c r="BL250" s="2"/>
      <c r="BM250" s="2">
        <v>115</v>
      </c>
      <c r="BN250" s="2">
        <v>0</v>
      </c>
      <c r="BO250" s="2" t="s">
        <v>3</v>
      </c>
      <c r="BP250" s="2">
        <v>0</v>
      </c>
      <c r="BQ250" s="2">
        <v>30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100</v>
      </c>
      <c r="CA250" s="2">
        <v>64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828</v>
      </c>
      <c r="CO250" s="2">
        <v>0</v>
      </c>
      <c r="CP250" s="2">
        <f t="shared" si="235"/>
        <v>86.91</v>
      </c>
      <c r="CQ250" s="2">
        <f t="shared" si="236"/>
        <v>11.83</v>
      </c>
      <c r="CR250" s="2">
        <f>(ROUND((ROUND((((ET250*1.25))*AV250*1),2)*BB250),2)+ROUND((ROUND(((AE250-((EU250*1.25)))*AV250*1),2)*BS250),2))</f>
        <v>27.26</v>
      </c>
      <c r="CS250" s="2">
        <f t="shared" si="237"/>
        <v>3.11</v>
      </c>
      <c r="CT250" s="2">
        <f t="shared" si="238"/>
        <v>308.51</v>
      </c>
      <c r="CU250" s="2">
        <f t="shared" si="239"/>
        <v>0</v>
      </c>
      <c r="CV250" s="2">
        <f t="shared" si="240"/>
        <v>25.645</v>
      </c>
      <c r="CW250" s="2">
        <f t="shared" si="241"/>
        <v>0</v>
      </c>
      <c r="CX250" s="2">
        <f t="shared" si="242"/>
        <v>0</v>
      </c>
      <c r="CY250" s="2">
        <f>((S250*BZ250)/100)</f>
        <v>77.13</v>
      </c>
      <c r="CZ250" s="2">
        <f>((S250*CA250)/100)</f>
        <v>49.363199999999999</v>
      </c>
      <c r="DA250" s="2"/>
      <c r="DB250" s="2"/>
      <c r="DC250" s="2" t="s">
        <v>3</v>
      </c>
      <c r="DD250" s="2" t="s">
        <v>23</v>
      </c>
      <c r="DE250" s="2" t="s">
        <v>184</v>
      </c>
      <c r="DF250" s="2" t="s">
        <v>184</v>
      </c>
      <c r="DG250" s="2" t="s">
        <v>185</v>
      </c>
      <c r="DH250" s="2" t="s">
        <v>3</v>
      </c>
      <c r="DI250" s="2" t="s">
        <v>185</v>
      </c>
      <c r="DJ250" s="2" t="s">
        <v>184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271</v>
      </c>
      <c r="DW250" s="2" t="s">
        <v>271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49571035</v>
      </c>
      <c r="EF250" s="2">
        <v>30</v>
      </c>
      <c r="EG250" s="2" t="s">
        <v>129</v>
      </c>
      <c r="EH250" s="2">
        <v>0</v>
      </c>
      <c r="EI250" s="2" t="s">
        <v>3</v>
      </c>
      <c r="EJ250" s="2">
        <v>1</v>
      </c>
      <c r="EK250" s="2">
        <v>115</v>
      </c>
      <c r="EL250" s="2" t="s">
        <v>273</v>
      </c>
      <c r="EM250" s="2" t="s">
        <v>274</v>
      </c>
      <c r="EN250" s="2"/>
      <c r="EO250" s="2" t="s">
        <v>188</v>
      </c>
      <c r="EP250" s="2"/>
      <c r="EQ250" s="2">
        <v>131072</v>
      </c>
      <c r="ER250" s="2">
        <v>301.91000000000003</v>
      </c>
      <c r="ES250" s="2">
        <v>11.83</v>
      </c>
      <c r="ET250" s="2">
        <v>21.81</v>
      </c>
      <c r="EU250" s="2">
        <v>2.4900000000000002</v>
      </c>
      <c r="EV250" s="2">
        <v>268.27</v>
      </c>
      <c r="EW250" s="2">
        <v>22.3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f t="shared" si="243"/>
        <v>0</v>
      </c>
      <c r="FS250" s="2">
        <v>0</v>
      </c>
      <c r="FT250" s="2"/>
      <c r="FU250" s="2"/>
      <c r="FV250" s="2"/>
      <c r="FW250" s="2"/>
      <c r="FX250" s="2">
        <v>100</v>
      </c>
      <c r="FY250" s="2">
        <v>64</v>
      </c>
      <c r="FZ250" s="2"/>
      <c r="GA250" s="2" t="s">
        <v>3</v>
      </c>
      <c r="GB250" s="2"/>
      <c r="GC250" s="2"/>
      <c r="GD250" s="2">
        <v>0</v>
      </c>
      <c r="GE250" s="2"/>
      <c r="GF250" s="2">
        <v>-836863854</v>
      </c>
      <c r="GG250" s="2">
        <v>2</v>
      </c>
      <c r="GH250" s="2">
        <v>1</v>
      </c>
      <c r="GI250" s="2">
        <v>-2</v>
      </c>
      <c r="GJ250" s="2">
        <v>0</v>
      </c>
      <c r="GK250" s="2">
        <f>ROUND(R250*(R12)/100,2)</f>
        <v>1.37</v>
      </c>
      <c r="GL250" s="2">
        <f t="shared" si="244"/>
        <v>0</v>
      </c>
      <c r="GM250" s="2">
        <f t="shared" si="245"/>
        <v>214.77</v>
      </c>
      <c r="GN250" s="2">
        <f t="shared" si="246"/>
        <v>214.77</v>
      </c>
      <c r="GO250" s="2">
        <f t="shared" si="247"/>
        <v>0</v>
      </c>
      <c r="GP250" s="2">
        <f t="shared" si="248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249"/>
        <v>0</v>
      </c>
      <c r="GW250" s="2">
        <v>1</v>
      </c>
      <c r="GX250" s="2">
        <f t="shared" si="250"/>
        <v>0</v>
      </c>
      <c r="GY250" s="2"/>
      <c r="GZ250" s="2"/>
      <c r="HA250" s="2">
        <v>0</v>
      </c>
      <c r="HB250" s="2">
        <v>0</v>
      </c>
      <c r="HC250" s="2">
        <f t="shared" si="251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17</v>
      </c>
      <c r="B251">
        <v>1</v>
      </c>
      <c r="C251">
        <f>ROW(SmtRes!A152)</f>
        <v>152</v>
      </c>
      <c r="D251">
        <f>ROW(EtalonRes!A144)</f>
        <v>144</v>
      </c>
      <c r="E251" t="s">
        <v>268</v>
      </c>
      <c r="F251" t="s">
        <v>269</v>
      </c>
      <c r="G251" t="s">
        <v>270</v>
      </c>
      <c r="H251" t="s">
        <v>271</v>
      </c>
      <c r="I251">
        <f>ROUND((25)/100,9)</f>
        <v>0.25</v>
      </c>
      <c r="J251">
        <v>0</v>
      </c>
      <c r="K251">
        <f>ROUND((25)/100,9)</f>
        <v>0.25</v>
      </c>
      <c r="O251">
        <f t="shared" si="220"/>
        <v>2736.75</v>
      </c>
      <c r="P251">
        <f t="shared" si="221"/>
        <v>26.85</v>
      </c>
      <c r="Q251">
        <f>(ROUND((ROUND((((ET251*1.25))*AV251*I251),2)*BB251),2)+ROUND((ROUND(((AE251-((EU251*1.25)))*AV251*I251),2)*BS251),2))</f>
        <v>80.540000000000006</v>
      </c>
      <c r="R251">
        <f t="shared" si="222"/>
        <v>26.59</v>
      </c>
      <c r="S251">
        <f t="shared" si="223"/>
        <v>2629.36</v>
      </c>
      <c r="T251">
        <f t="shared" si="224"/>
        <v>0</v>
      </c>
      <c r="U251">
        <f t="shared" si="225"/>
        <v>6.4112499999999999</v>
      </c>
      <c r="V251">
        <f t="shared" si="226"/>
        <v>0</v>
      </c>
      <c r="W251">
        <f t="shared" si="227"/>
        <v>0</v>
      </c>
      <c r="X251">
        <f t="shared" si="228"/>
        <v>2182.37</v>
      </c>
      <c r="Y251">
        <f t="shared" si="229"/>
        <v>1078.04</v>
      </c>
      <c r="AA251">
        <v>50444024</v>
      </c>
      <c r="AB251">
        <f t="shared" si="230"/>
        <v>347.60300000000001</v>
      </c>
      <c r="AC251">
        <f>ROUND(((ES251*1)),6)</f>
        <v>11.83</v>
      </c>
      <c r="AD251">
        <f>ROUND(((((ET251*1.25))-((EU251*1.25)))+AE251),6)</f>
        <v>27.262499999999999</v>
      </c>
      <c r="AE251">
        <f>ROUND(((EU251*1.25)),6)</f>
        <v>3.1124999999999998</v>
      </c>
      <c r="AF251">
        <f>ROUND(((EV251*1.15)),6)</f>
        <v>308.51049999999998</v>
      </c>
      <c r="AG251">
        <f t="shared" si="232"/>
        <v>0</v>
      </c>
      <c r="AH251">
        <f>((EW251*1.15))</f>
        <v>25.645</v>
      </c>
      <c r="AI251">
        <f>((EX251*1.25))</f>
        <v>0</v>
      </c>
      <c r="AJ251">
        <f t="shared" si="234"/>
        <v>0</v>
      </c>
      <c r="AK251">
        <v>301.91000000000003</v>
      </c>
      <c r="AL251">
        <v>11.83</v>
      </c>
      <c r="AM251">
        <v>21.81</v>
      </c>
      <c r="AN251">
        <v>2.4900000000000002</v>
      </c>
      <c r="AO251">
        <v>268.27</v>
      </c>
      <c r="AP251">
        <v>0</v>
      </c>
      <c r="AQ251">
        <v>22.3</v>
      </c>
      <c r="AR251">
        <v>0</v>
      </c>
      <c r="AS251">
        <v>0</v>
      </c>
      <c r="AT251">
        <v>83</v>
      </c>
      <c r="AU251">
        <v>41</v>
      </c>
      <c r="AV251">
        <v>1</v>
      </c>
      <c r="AW251">
        <v>1</v>
      </c>
      <c r="AZ251">
        <v>1</v>
      </c>
      <c r="BA251">
        <v>34.090000000000003</v>
      </c>
      <c r="BB251">
        <v>11.81</v>
      </c>
      <c r="BC251">
        <v>9.07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272</v>
      </c>
      <c r="BM251">
        <v>115</v>
      </c>
      <c r="BN251">
        <v>0</v>
      </c>
      <c r="BO251" t="s">
        <v>269</v>
      </c>
      <c r="BP251">
        <v>1</v>
      </c>
      <c r="BQ251">
        <v>30</v>
      </c>
      <c r="BR251">
        <v>0</v>
      </c>
      <c r="BS251">
        <v>34.090000000000003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83</v>
      </c>
      <c r="CA251">
        <v>41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828</v>
      </c>
      <c r="CO251">
        <v>0</v>
      </c>
      <c r="CP251">
        <f t="shared" si="235"/>
        <v>2736.75</v>
      </c>
      <c r="CQ251">
        <f t="shared" si="236"/>
        <v>107.3</v>
      </c>
      <c r="CR251">
        <f>(ROUND((ROUND((((ET251*1.25))*AV251*1),2)*BB251),2)+ROUND((ROUND(((AE251-((EU251*1.25)))*AV251*1),2)*BS251),2))</f>
        <v>321.94</v>
      </c>
      <c r="CS251">
        <f t="shared" si="237"/>
        <v>106.02</v>
      </c>
      <c r="CT251">
        <f t="shared" si="238"/>
        <v>10517.11</v>
      </c>
      <c r="CU251">
        <f t="shared" si="239"/>
        <v>0</v>
      </c>
      <c r="CV251">
        <f t="shared" si="240"/>
        <v>25.645</v>
      </c>
      <c r="CW251">
        <f t="shared" si="241"/>
        <v>0</v>
      </c>
      <c r="CX251">
        <f t="shared" si="242"/>
        <v>0</v>
      </c>
      <c r="CY251">
        <f>S251*(BZ251/100)</f>
        <v>2182.3688000000002</v>
      </c>
      <c r="CZ251">
        <f>S251*(CA251/100)</f>
        <v>1078.0375999999999</v>
      </c>
      <c r="DC251" t="s">
        <v>3</v>
      </c>
      <c r="DD251" t="s">
        <v>23</v>
      </c>
      <c r="DE251" t="s">
        <v>184</v>
      </c>
      <c r="DF251" t="s">
        <v>184</v>
      </c>
      <c r="DG251" t="s">
        <v>185</v>
      </c>
      <c r="DH251" t="s">
        <v>3</v>
      </c>
      <c r="DI251" t="s">
        <v>185</v>
      </c>
      <c r="DJ251" t="s">
        <v>184</v>
      </c>
      <c r="DK251" t="s">
        <v>3</v>
      </c>
      <c r="DL251" t="s">
        <v>3</v>
      </c>
      <c r="DM251" t="s">
        <v>3</v>
      </c>
      <c r="DN251">
        <v>100</v>
      </c>
      <c r="DO251">
        <v>64</v>
      </c>
      <c r="DP251">
        <v>1</v>
      </c>
      <c r="DQ251">
        <v>1</v>
      </c>
      <c r="DU251">
        <v>1013</v>
      </c>
      <c r="DV251" t="s">
        <v>271</v>
      </c>
      <c r="DW251" t="s">
        <v>271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49571035</v>
      </c>
      <c r="EF251">
        <v>30</v>
      </c>
      <c r="EG251" t="s">
        <v>129</v>
      </c>
      <c r="EH251">
        <v>0</v>
      </c>
      <c r="EI251" t="s">
        <v>3</v>
      </c>
      <c r="EJ251">
        <v>1</v>
      </c>
      <c r="EK251">
        <v>115</v>
      </c>
      <c r="EL251" t="s">
        <v>273</v>
      </c>
      <c r="EM251" t="s">
        <v>274</v>
      </c>
      <c r="EO251" t="s">
        <v>188</v>
      </c>
      <c r="EQ251">
        <v>131072</v>
      </c>
      <c r="ER251">
        <v>301.91000000000003</v>
      </c>
      <c r="ES251">
        <v>11.83</v>
      </c>
      <c r="ET251">
        <v>21.81</v>
      </c>
      <c r="EU251">
        <v>2.4900000000000002</v>
      </c>
      <c r="EV251">
        <v>268.27</v>
      </c>
      <c r="EW251">
        <v>22.3</v>
      </c>
      <c r="EX251">
        <v>0</v>
      </c>
      <c r="EY251">
        <v>0</v>
      </c>
      <c r="FQ251">
        <v>0</v>
      </c>
      <c r="FR251">
        <f t="shared" si="243"/>
        <v>0</v>
      </c>
      <c r="FS251">
        <v>0</v>
      </c>
      <c r="FX251">
        <v>100</v>
      </c>
      <c r="FY251">
        <v>64</v>
      </c>
      <c r="GA251" t="s">
        <v>3</v>
      </c>
      <c r="GD251">
        <v>0</v>
      </c>
      <c r="GF251">
        <v>-836863854</v>
      </c>
      <c r="GG251">
        <v>2</v>
      </c>
      <c r="GH251">
        <v>1</v>
      </c>
      <c r="GI251">
        <v>2</v>
      </c>
      <c r="GJ251">
        <v>0</v>
      </c>
      <c r="GK251">
        <f>ROUND(R251*(S12)/100,2)</f>
        <v>42.54</v>
      </c>
      <c r="GL251">
        <f t="shared" si="244"/>
        <v>0</v>
      </c>
      <c r="GM251">
        <f t="shared" si="245"/>
        <v>6039.7</v>
      </c>
      <c r="GN251">
        <f t="shared" si="246"/>
        <v>6039.7</v>
      </c>
      <c r="GO251">
        <f t="shared" si="247"/>
        <v>0</v>
      </c>
      <c r="GP251">
        <f t="shared" si="248"/>
        <v>0</v>
      </c>
      <c r="GR251">
        <v>0</v>
      </c>
      <c r="GS251">
        <v>3</v>
      </c>
      <c r="GT251">
        <v>0</v>
      </c>
      <c r="GU251" t="s">
        <v>3</v>
      </c>
      <c r="GV251">
        <f t="shared" si="249"/>
        <v>0</v>
      </c>
      <c r="GW251">
        <v>1</v>
      </c>
      <c r="GX251">
        <f t="shared" si="250"/>
        <v>0</v>
      </c>
      <c r="HA251">
        <v>0</v>
      </c>
      <c r="HB251">
        <v>0</v>
      </c>
      <c r="HC251">
        <f t="shared" si="251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55" x14ac:dyDescent="0.2">
      <c r="A252" s="2">
        <v>18</v>
      </c>
      <c r="B252" s="2">
        <v>1</v>
      </c>
      <c r="C252" s="2">
        <v>146</v>
      </c>
      <c r="D252" s="2"/>
      <c r="E252" s="2" t="s">
        <v>275</v>
      </c>
      <c r="F252" s="2" t="s">
        <v>276</v>
      </c>
      <c r="G252" s="2" t="s">
        <v>277</v>
      </c>
      <c r="H252" s="2" t="s">
        <v>32</v>
      </c>
      <c r="I252" s="2">
        <f>I250*J252</f>
        <v>0.09</v>
      </c>
      <c r="J252" s="2">
        <v>0.36</v>
      </c>
      <c r="K252" s="2">
        <v>0.36</v>
      </c>
      <c r="L252" s="2"/>
      <c r="M252" s="2"/>
      <c r="N252" s="2"/>
      <c r="O252" s="2">
        <f t="shared" si="220"/>
        <v>391.49</v>
      </c>
      <c r="P252" s="2">
        <f t="shared" si="221"/>
        <v>391.49</v>
      </c>
      <c r="Q252" s="2">
        <f>(ROUND((ROUND(((ET252)*AV252*I252),2)*BB252),2)+ROUND((ROUND(((AE252-(EU252))*AV252*I252),2)*BS252),2))</f>
        <v>0</v>
      </c>
      <c r="R252" s="2">
        <f t="shared" si="222"/>
        <v>0</v>
      </c>
      <c r="S252" s="2">
        <f t="shared" si="223"/>
        <v>0</v>
      </c>
      <c r="T252" s="2">
        <f t="shared" si="224"/>
        <v>0</v>
      </c>
      <c r="U252" s="2">
        <f t="shared" si="225"/>
        <v>0</v>
      </c>
      <c r="V252" s="2">
        <f t="shared" si="226"/>
        <v>0</v>
      </c>
      <c r="W252" s="2">
        <f t="shared" si="227"/>
        <v>0</v>
      </c>
      <c r="X252" s="2">
        <f t="shared" si="228"/>
        <v>0</v>
      </c>
      <c r="Y252" s="2">
        <f t="shared" si="229"/>
        <v>0</v>
      </c>
      <c r="Z252" s="2"/>
      <c r="AA252" s="2">
        <v>50444023</v>
      </c>
      <c r="AB252" s="2">
        <f t="shared" si="230"/>
        <v>4349.8999999999996</v>
      </c>
      <c r="AC252" s="2">
        <f>ROUND((ES252),6)</f>
        <v>4349.8999999999996</v>
      </c>
      <c r="AD252" s="2">
        <f>ROUND((((ET252)-(EU252))+AE252),6)</f>
        <v>0</v>
      </c>
      <c r="AE252" s="2">
        <f>ROUND((EU252),6)</f>
        <v>0</v>
      </c>
      <c r="AF252" s="2">
        <f>ROUND((EV252),6)</f>
        <v>0</v>
      </c>
      <c r="AG252" s="2">
        <f t="shared" si="232"/>
        <v>0</v>
      </c>
      <c r="AH252" s="2">
        <f>(EW252)</f>
        <v>0</v>
      </c>
      <c r="AI252" s="2">
        <f>(EX252)</f>
        <v>0</v>
      </c>
      <c r="AJ252" s="2">
        <f t="shared" si="234"/>
        <v>0</v>
      </c>
      <c r="AK252" s="2">
        <v>4349.8999999999996</v>
      </c>
      <c r="AL252" s="2">
        <v>4349.8999999999996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100</v>
      </c>
      <c r="AU252" s="2">
        <v>64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278</v>
      </c>
      <c r="BK252" s="2"/>
      <c r="BL252" s="2"/>
      <c r="BM252" s="2">
        <v>115</v>
      </c>
      <c r="BN252" s="2">
        <v>0</v>
      </c>
      <c r="BO252" s="2" t="s">
        <v>3</v>
      </c>
      <c r="BP252" s="2">
        <v>0</v>
      </c>
      <c r="BQ252" s="2">
        <v>30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100</v>
      </c>
      <c r="CA252" s="2">
        <v>64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828</v>
      </c>
      <c r="CO252" s="2">
        <v>0</v>
      </c>
      <c r="CP252" s="2">
        <f t="shared" si="235"/>
        <v>391.49</v>
      </c>
      <c r="CQ252" s="2">
        <f t="shared" si="236"/>
        <v>4349.8999999999996</v>
      </c>
      <c r="CR252" s="2">
        <f>(ROUND((ROUND(((ET252)*AV252*1),2)*BB252),2)+ROUND((ROUND(((AE252-(EU252))*AV252*1),2)*BS252),2))</f>
        <v>0</v>
      </c>
      <c r="CS252" s="2">
        <f t="shared" si="237"/>
        <v>0</v>
      </c>
      <c r="CT252" s="2">
        <f t="shared" si="238"/>
        <v>0</v>
      </c>
      <c r="CU252" s="2">
        <f t="shared" si="239"/>
        <v>0</v>
      </c>
      <c r="CV252" s="2">
        <f t="shared" si="240"/>
        <v>0</v>
      </c>
      <c r="CW252" s="2">
        <f t="shared" si="241"/>
        <v>0</v>
      </c>
      <c r="CX252" s="2">
        <f t="shared" si="242"/>
        <v>0</v>
      </c>
      <c r="CY252" s="2">
        <f>((S252*BZ252)/100)</f>
        <v>0</v>
      </c>
      <c r="CZ252" s="2">
        <f>((S252*CA252)/100)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1009</v>
      </c>
      <c r="DV252" s="2" t="s">
        <v>32</v>
      </c>
      <c r="DW252" s="2" t="s">
        <v>32</v>
      </c>
      <c r="DX252" s="2">
        <v>1000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49571035</v>
      </c>
      <c r="EF252" s="2">
        <v>30</v>
      </c>
      <c r="EG252" s="2" t="s">
        <v>129</v>
      </c>
      <c r="EH252" s="2">
        <v>0</v>
      </c>
      <c r="EI252" s="2" t="s">
        <v>3</v>
      </c>
      <c r="EJ252" s="2">
        <v>1</v>
      </c>
      <c r="EK252" s="2">
        <v>115</v>
      </c>
      <c r="EL252" s="2" t="s">
        <v>273</v>
      </c>
      <c r="EM252" s="2" t="s">
        <v>274</v>
      </c>
      <c r="EN252" s="2"/>
      <c r="EO252" s="2" t="s">
        <v>188</v>
      </c>
      <c r="EP252" s="2"/>
      <c r="EQ252" s="2">
        <v>0</v>
      </c>
      <c r="ER252" s="2">
        <v>4349.8999999999996</v>
      </c>
      <c r="ES252" s="2">
        <v>4349.8999999999996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f t="shared" si="243"/>
        <v>0</v>
      </c>
      <c r="FS252" s="2">
        <v>0</v>
      </c>
      <c r="FT252" s="2"/>
      <c r="FU252" s="2"/>
      <c r="FV252" s="2"/>
      <c r="FW252" s="2"/>
      <c r="FX252" s="2">
        <v>100</v>
      </c>
      <c r="FY252" s="2">
        <v>64</v>
      </c>
      <c r="FZ252" s="2"/>
      <c r="GA252" s="2" t="s">
        <v>3</v>
      </c>
      <c r="GB252" s="2"/>
      <c r="GC252" s="2"/>
      <c r="GD252" s="2">
        <v>0</v>
      </c>
      <c r="GE252" s="2"/>
      <c r="GF252" s="2">
        <v>1161700840</v>
      </c>
      <c r="GG252" s="2">
        <v>2</v>
      </c>
      <c r="GH252" s="2">
        <v>1</v>
      </c>
      <c r="GI252" s="2">
        <v>-2</v>
      </c>
      <c r="GJ252" s="2">
        <v>0</v>
      </c>
      <c r="GK252" s="2">
        <f>ROUND(R252*(R12)/100,2)</f>
        <v>0</v>
      </c>
      <c r="GL252" s="2">
        <f t="shared" si="244"/>
        <v>0</v>
      </c>
      <c r="GM252" s="2">
        <f t="shared" si="245"/>
        <v>391.49</v>
      </c>
      <c r="GN252" s="2">
        <f t="shared" si="246"/>
        <v>391.49</v>
      </c>
      <c r="GO252" s="2">
        <f t="shared" si="247"/>
        <v>0</v>
      </c>
      <c r="GP252" s="2">
        <f t="shared" si="248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249"/>
        <v>0</v>
      </c>
      <c r="GW252" s="2">
        <v>1</v>
      </c>
      <c r="GX252" s="2">
        <f t="shared" si="250"/>
        <v>0</v>
      </c>
      <c r="GY252" s="2"/>
      <c r="GZ252" s="2"/>
      <c r="HA252" s="2">
        <v>0</v>
      </c>
      <c r="HB252" s="2">
        <v>0</v>
      </c>
      <c r="HC252" s="2">
        <f t="shared" si="251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23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18</v>
      </c>
      <c r="B253">
        <v>1</v>
      </c>
      <c r="C253">
        <v>151</v>
      </c>
      <c r="E253" t="s">
        <v>275</v>
      </c>
      <c r="F253" t="s">
        <v>276</v>
      </c>
      <c r="G253" t="s">
        <v>277</v>
      </c>
      <c r="H253" t="s">
        <v>32</v>
      </c>
      <c r="I253">
        <f>I251*J253</f>
        <v>0.09</v>
      </c>
      <c r="J253">
        <v>0.36</v>
      </c>
      <c r="K253">
        <v>0.36</v>
      </c>
      <c r="O253">
        <f t="shared" si="220"/>
        <v>4921.03</v>
      </c>
      <c r="P253">
        <f t="shared" si="221"/>
        <v>4921.03</v>
      </c>
      <c r="Q253">
        <f>(ROUND((ROUND(((ET253)*AV253*I253),2)*BB253),2)+ROUND((ROUND(((AE253-(EU253))*AV253*I253),2)*BS253),2))</f>
        <v>0</v>
      </c>
      <c r="R253">
        <f t="shared" si="222"/>
        <v>0</v>
      </c>
      <c r="S253">
        <f t="shared" si="223"/>
        <v>0</v>
      </c>
      <c r="T253">
        <f t="shared" si="224"/>
        <v>0</v>
      </c>
      <c r="U253">
        <f t="shared" si="225"/>
        <v>0</v>
      </c>
      <c r="V253">
        <f t="shared" si="226"/>
        <v>0</v>
      </c>
      <c r="W253">
        <f t="shared" si="227"/>
        <v>0</v>
      </c>
      <c r="X253">
        <f t="shared" si="228"/>
        <v>0</v>
      </c>
      <c r="Y253">
        <f t="shared" si="229"/>
        <v>0</v>
      </c>
      <c r="AA253">
        <v>50444024</v>
      </c>
      <c r="AB253">
        <f t="shared" si="230"/>
        <v>4349.8999999999996</v>
      </c>
      <c r="AC253">
        <f>ROUND((ES253),6)</f>
        <v>4349.8999999999996</v>
      </c>
      <c r="AD253">
        <f>ROUND((((ET253)-(EU253))+AE253),6)</f>
        <v>0</v>
      </c>
      <c r="AE253">
        <f>ROUND((EU253),6)</f>
        <v>0</v>
      </c>
      <c r="AF253">
        <f>ROUND((EV253),6)</f>
        <v>0</v>
      </c>
      <c r="AG253">
        <f t="shared" si="232"/>
        <v>0</v>
      </c>
      <c r="AH253">
        <f>(EW253)</f>
        <v>0</v>
      </c>
      <c r="AI253">
        <f>(EX253)</f>
        <v>0</v>
      </c>
      <c r="AJ253">
        <f t="shared" si="234"/>
        <v>0</v>
      </c>
      <c r="AK253">
        <v>4349.8999999999996</v>
      </c>
      <c r="AL253">
        <v>4349.8999999999996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12.57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278</v>
      </c>
      <c r="BM253">
        <v>115</v>
      </c>
      <c r="BN253">
        <v>0</v>
      </c>
      <c r="BO253" t="s">
        <v>276</v>
      </c>
      <c r="BP253">
        <v>1</v>
      </c>
      <c r="BQ253">
        <v>30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828</v>
      </c>
      <c r="CO253">
        <v>0</v>
      </c>
      <c r="CP253">
        <f t="shared" si="235"/>
        <v>4921.03</v>
      </c>
      <c r="CQ253">
        <f t="shared" si="236"/>
        <v>54678.239999999998</v>
      </c>
      <c r="CR253">
        <f>(ROUND((ROUND(((ET253)*AV253*1),2)*BB253),2)+ROUND((ROUND(((AE253-(EU253))*AV253*1),2)*BS253),2))</f>
        <v>0</v>
      </c>
      <c r="CS253">
        <f t="shared" si="237"/>
        <v>0</v>
      </c>
      <c r="CT253">
        <f t="shared" si="238"/>
        <v>0</v>
      </c>
      <c r="CU253">
        <f t="shared" si="239"/>
        <v>0</v>
      </c>
      <c r="CV253">
        <f t="shared" si="240"/>
        <v>0</v>
      </c>
      <c r="CW253">
        <f t="shared" si="241"/>
        <v>0</v>
      </c>
      <c r="CX253">
        <f t="shared" si="242"/>
        <v>0</v>
      </c>
      <c r="CY253">
        <f>S253*(BZ253/100)</f>
        <v>0</v>
      </c>
      <c r="CZ253">
        <f>S253*(CA253/100)</f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100</v>
      </c>
      <c r="DO253">
        <v>64</v>
      </c>
      <c r="DP253">
        <v>1</v>
      </c>
      <c r="DQ253">
        <v>1</v>
      </c>
      <c r="DU253">
        <v>1009</v>
      </c>
      <c r="DV253" t="s">
        <v>32</v>
      </c>
      <c r="DW253" t="s">
        <v>32</v>
      </c>
      <c r="DX253">
        <v>1000</v>
      </c>
      <c r="DZ253" t="s">
        <v>3</v>
      </c>
      <c r="EA253" t="s">
        <v>3</v>
      </c>
      <c r="EB253" t="s">
        <v>3</v>
      </c>
      <c r="EC253" t="s">
        <v>3</v>
      </c>
      <c r="EE253">
        <v>49571035</v>
      </c>
      <c r="EF253">
        <v>30</v>
      </c>
      <c r="EG253" t="s">
        <v>129</v>
      </c>
      <c r="EH253">
        <v>0</v>
      </c>
      <c r="EI253" t="s">
        <v>3</v>
      </c>
      <c r="EJ253">
        <v>1</v>
      </c>
      <c r="EK253">
        <v>115</v>
      </c>
      <c r="EL253" t="s">
        <v>273</v>
      </c>
      <c r="EM253" t="s">
        <v>274</v>
      </c>
      <c r="EO253" t="s">
        <v>188</v>
      </c>
      <c r="EQ253">
        <v>0</v>
      </c>
      <c r="ER253">
        <v>4349.8999999999996</v>
      </c>
      <c r="ES253">
        <v>4349.8999999999996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f t="shared" si="243"/>
        <v>0</v>
      </c>
      <c r="FS253">
        <v>0</v>
      </c>
      <c r="FX253">
        <v>100</v>
      </c>
      <c r="FY253">
        <v>64</v>
      </c>
      <c r="GA253" t="s">
        <v>3</v>
      </c>
      <c r="GD253">
        <v>0</v>
      </c>
      <c r="GF253">
        <v>1161700840</v>
      </c>
      <c r="GG253">
        <v>2</v>
      </c>
      <c r="GH253">
        <v>1</v>
      </c>
      <c r="GI253">
        <v>2</v>
      </c>
      <c r="GJ253">
        <v>0</v>
      </c>
      <c r="GK253">
        <f>ROUND(R253*(S12)/100,2)</f>
        <v>0</v>
      </c>
      <c r="GL253">
        <f t="shared" si="244"/>
        <v>0</v>
      </c>
      <c r="GM253">
        <f t="shared" si="245"/>
        <v>4921.03</v>
      </c>
      <c r="GN253">
        <f t="shared" si="246"/>
        <v>4921.03</v>
      </c>
      <c r="GO253">
        <f t="shared" si="247"/>
        <v>0</v>
      </c>
      <c r="GP253">
        <f t="shared" si="248"/>
        <v>0</v>
      </c>
      <c r="GR253">
        <v>0</v>
      </c>
      <c r="GS253">
        <v>3</v>
      </c>
      <c r="GT253">
        <v>0</v>
      </c>
      <c r="GU253" t="s">
        <v>3</v>
      </c>
      <c r="GV253">
        <f t="shared" si="249"/>
        <v>0</v>
      </c>
      <c r="GW253">
        <v>1</v>
      </c>
      <c r="GX253">
        <f t="shared" si="250"/>
        <v>0</v>
      </c>
      <c r="HA253">
        <v>0</v>
      </c>
      <c r="HB253">
        <v>0</v>
      </c>
      <c r="HC253">
        <f t="shared" si="251"/>
        <v>0</v>
      </c>
      <c r="HE253" t="s">
        <v>3</v>
      </c>
      <c r="HF253" t="s">
        <v>3</v>
      </c>
      <c r="HM253" t="s">
        <v>23</v>
      </c>
      <c r="HN253" t="s">
        <v>3</v>
      </c>
      <c r="HO253" t="s">
        <v>3</v>
      </c>
      <c r="HP253" t="s">
        <v>3</v>
      </c>
      <c r="HQ253" t="s">
        <v>3</v>
      </c>
      <c r="IK253">
        <v>0</v>
      </c>
    </row>
    <row r="254" spans="1:255" x14ac:dyDescent="0.2">
      <c r="A254" s="2">
        <v>17</v>
      </c>
      <c r="B254" s="2">
        <v>1</v>
      </c>
      <c r="C254" s="2">
        <f>ROW(SmtRes!A159)</f>
        <v>159</v>
      </c>
      <c r="D254" s="2">
        <f>ROW(EtalonRes!A151)</f>
        <v>151</v>
      </c>
      <c r="E254" s="2" t="s">
        <v>279</v>
      </c>
      <c r="F254" s="2" t="s">
        <v>280</v>
      </c>
      <c r="G254" s="2" t="s">
        <v>281</v>
      </c>
      <c r="H254" s="2" t="s">
        <v>282</v>
      </c>
      <c r="I254" s="2">
        <f>ROUND((25)/100,9)</f>
        <v>0.25</v>
      </c>
      <c r="J254" s="2">
        <v>0</v>
      </c>
      <c r="K254" s="2">
        <f>ROUND((25)/100,9)</f>
        <v>0.25</v>
      </c>
      <c r="L254" s="2"/>
      <c r="M254" s="2"/>
      <c r="N254" s="2"/>
      <c r="O254" s="2">
        <f t="shared" si="220"/>
        <v>147.94</v>
      </c>
      <c r="P254" s="2">
        <f t="shared" si="221"/>
        <v>59.42</v>
      </c>
      <c r="Q254" s="2">
        <f>(ROUND((ROUND((((ET254*1.25))*AV254*I254),2)*BB254),2)+ROUND((ROUND(((AE254-((EU254*1.25)))*AV254*I254),2)*BS254),2))</f>
        <v>12.7</v>
      </c>
      <c r="R254" s="2">
        <f t="shared" si="222"/>
        <v>0.79</v>
      </c>
      <c r="S254" s="2">
        <f t="shared" si="223"/>
        <v>75.819999999999993</v>
      </c>
      <c r="T254" s="2">
        <f t="shared" si="224"/>
        <v>0</v>
      </c>
      <c r="U254" s="2">
        <f t="shared" si="225"/>
        <v>6.0949999999999998</v>
      </c>
      <c r="V254" s="2">
        <f t="shared" si="226"/>
        <v>0</v>
      </c>
      <c r="W254" s="2">
        <f t="shared" si="227"/>
        <v>0</v>
      </c>
      <c r="X254" s="2">
        <f t="shared" si="228"/>
        <v>69</v>
      </c>
      <c r="Y254" s="2">
        <f t="shared" si="229"/>
        <v>53.07</v>
      </c>
      <c r="Z254" s="2"/>
      <c r="AA254" s="2">
        <v>50444023</v>
      </c>
      <c r="AB254" s="2">
        <f t="shared" si="230"/>
        <v>591.77949999999998</v>
      </c>
      <c r="AC254" s="2">
        <f>ROUND(((ES254*1)),6)</f>
        <v>237.69</v>
      </c>
      <c r="AD254" s="2">
        <f>ROUND(((((ET254*1.25))-((EU254*1.25)))+AE254),6)</f>
        <v>50.8</v>
      </c>
      <c r="AE254" s="2">
        <f>ROUND(((EU254*1.25)),6)</f>
        <v>3.15</v>
      </c>
      <c r="AF254" s="2">
        <f>ROUND(((EV254*1.15)),6)</f>
        <v>303.28949999999998</v>
      </c>
      <c r="AG254" s="2">
        <f t="shared" si="232"/>
        <v>0</v>
      </c>
      <c r="AH254" s="2">
        <f>((EW254*1.15))</f>
        <v>24.38</v>
      </c>
      <c r="AI254" s="2">
        <f>((EX254*1.25))</f>
        <v>0</v>
      </c>
      <c r="AJ254" s="2">
        <f t="shared" si="234"/>
        <v>0</v>
      </c>
      <c r="AK254" s="2">
        <v>542.05999999999995</v>
      </c>
      <c r="AL254" s="2">
        <v>237.69</v>
      </c>
      <c r="AM254" s="2">
        <v>40.64</v>
      </c>
      <c r="AN254" s="2">
        <v>2.52</v>
      </c>
      <c r="AO254" s="2">
        <v>263.73</v>
      </c>
      <c r="AP254" s="2">
        <v>0</v>
      </c>
      <c r="AQ254" s="2">
        <v>21.2</v>
      </c>
      <c r="AR254" s="2">
        <v>0</v>
      </c>
      <c r="AS254" s="2">
        <v>0</v>
      </c>
      <c r="AT254" s="2">
        <v>91</v>
      </c>
      <c r="AU254" s="2">
        <v>70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1</v>
      </c>
      <c r="BJ254" s="2" t="s">
        <v>283</v>
      </c>
      <c r="BK254" s="2"/>
      <c r="BL254" s="2"/>
      <c r="BM254" s="2">
        <v>65</v>
      </c>
      <c r="BN254" s="2">
        <v>0</v>
      </c>
      <c r="BO254" s="2" t="s">
        <v>3</v>
      </c>
      <c r="BP254" s="2">
        <v>0</v>
      </c>
      <c r="BQ254" s="2">
        <v>30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91</v>
      </c>
      <c r="CA254" s="2">
        <v>70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828</v>
      </c>
      <c r="CO254" s="2">
        <v>0</v>
      </c>
      <c r="CP254" s="2">
        <f t="shared" si="235"/>
        <v>147.94</v>
      </c>
      <c r="CQ254" s="2">
        <f t="shared" si="236"/>
        <v>237.69</v>
      </c>
      <c r="CR254" s="2">
        <f>(ROUND((ROUND((((ET254*1.25))*AV254*1),2)*BB254),2)+ROUND((ROUND(((AE254-((EU254*1.25)))*AV254*1),2)*BS254),2))</f>
        <v>50.8</v>
      </c>
      <c r="CS254" s="2">
        <f t="shared" si="237"/>
        <v>3.15</v>
      </c>
      <c r="CT254" s="2">
        <f t="shared" si="238"/>
        <v>303.29000000000002</v>
      </c>
      <c r="CU254" s="2">
        <f t="shared" si="239"/>
        <v>0</v>
      </c>
      <c r="CV254" s="2">
        <f t="shared" si="240"/>
        <v>24.38</v>
      </c>
      <c r="CW254" s="2">
        <f t="shared" si="241"/>
        <v>0</v>
      </c>
      <c r="CX254" s="2">
        <f t="shared" si="242"/>
        <v>0</v>
      </c>
      <c r="CY254" s="2">
        <f>((S254*BZ254)/100)</f>
        <v>68.996199999999988</v>
      </c>
      <c r="CZ254" s="2">
        <f>((S254*CA254)/100)</f>
        <v>53.073999999999998</v>
      </c>
      <c r="DA254" s="2"/>
      <c r="DB254" s="2"/>
      <c r="DC254" s="2" t="s">
        <v>3</v>
      </c>
      <c r="DD254" s="2" t="s">
        <v>23</v>
      </c>
      <c r="DE254" s="2" t="s">
        <v>184</v>
      </c>
      <c r="DF254" s="2" t="s">
        <v>184</v>
      </c>
      <c r="DG254" s="2" t="s">
        <v>185</v>
      </c>
      <c r="DH254" s="2" t="s">
        <v>3</v>
      </c>
      <c r="DI254" s="2" t="s">
        <v>185</v>
      </c>
      <c r="DJ254" s="2" t="s">
        <v>184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1005</v>
      </c>
      <c r="DV254" s="2" t="s">
        <v>282</v>
      </c>
      <c r="DW254" s="2" t="s">
        <v>282</v>
      </c>
      <c r="DX254" s="2">
        <v>100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49570985</v>
      </c>
      <c r="EF254" s="2">
        <v>30</v>
      </c>
      <c r="EG254" s="2" t="s">
        <v>129</v>
      </c>
      <c r="EH254" s="2">
        <v>0</v>
      </c>
      <c r="EI254" s="2" t="s">
        <v>3</v>
      </c>
      <c r="EJ254" s="2">
        <v>1</v>
      </c>
      <c r="EK254" s="2">
        <v>65</v>
      </c>
      <c r="EL254" s="2" t="s">
        <v>284</v>
      </c>
      <c r="EM254" s="2" t="s">
        <v>285</v>
      </c>
      <c r="EN254" s="2"/>
      <c r="EO254" s="2" t="s">
        <v>188</v>
      </c>
      <c r="EP254" s="2"/>
      <c r="EQ254" s="2">
        <v>131072</v>
      </c>
      <c r="ER254" s="2">
        <v>542.05999999999995</v>
      </c>
      <c r="ES254" s="2">
        <v>237.69</v>
      </c>
      <c r="ET254" s="2">
        <v>40.64</v>
      </c>
      <c r="EU254" s="2">
        <v>2.52</v>
      </c>
      <c r="EV254" s="2">
        <v>263.73</v>
      </c>
      <c r="EW254" s="2">
        <v>21.2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f t="shared" si="243"/>
        <v>0</v>
      </c>
      <c r="FS254" s="2">
        <v>0</v>
      </c>
      <c r="FT254" s="2"/>
      <c r="FU254" s="2"/>
      <c r="FV254" s="2"/>
      <c r="FW254" s="2"/>
      <c r="FX254" s="2">
        <v>91</v>
      </c>
      <c r="FY254" s="2">
        <v>70</v>
      </c>
      <c r="FZ254" s="2"/>
      <c r="GA254" s="2" t="s">
        <v>3</v>
      </c>
      <c r="GB254" s="2"/>
      <c r="GC254" s="2"/>
      <c r="GD254" s="2">
        <v>0</v>
      </c>
      <c r="GE254" s="2"/>
      <c r="GF254" s="2">
        <v>-450851588</v>
      </c>
      <c r="GG254" s="2">
        <v>2</v>
      </c>
      <c r="GH254" s="2">
        <v>1</v>
      </c>
      <c r="GI254" s="2">
        <v>-2</v>
      </c>
      <c r="GJ254" s="2">
        <v>0</v>
      </c>
      <c r="GK254" s="2">
        <f>ROUND(R254*(R12)/100,2)</f>
        <v>1.38</v>
      </c>
      <c r="GL254" s="2">
        <f t="shared" si="244"/>
        <v>0</v>
      </c>
      <c r="GM254" s="2">
        <f t="shared" si="245"/>
        <v>271.39</v>
      </c>
      <c r="GN254" s="2">
        <f t="shared" si="246"/>
        <v>271.39</v>
      </c>
      <c r="GO254" s="2">
        <f t="shared" si="247"/>
        <v>0</v>
      </c>
      <c r="GP254" s="2">
        <f t="shared" si="248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249"/>
        <v>0</v>
      </c>
      <c r="GW254" s="2">
        <v>1</v>
      </c>
      <c r="GX254" s="2">
        <f t="shared" si="250"/>
        <v>0</v>
      </c>
      <c r="GY254" s="2"/>
      <c r="GZ254" s="2"/>
      <c r="HA254" s="2">
        <v>0</v>
      </c>
      <c r="HB254" s="2">
        <v>0</v>
      </c>
      <c r="HC254" s="2">
        <f t="shared" si="251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C255">
        <f>ROW(SmtRes!A166)</f>
        <v>166</v>
      </c>
      <c r="D255">
        <f>ROW(EtalonRes!A158)</f>
        <v>158</v>
      </c>
      <c r="E255" t="s">
        <v>279</v>
      </c>
      <c r="F255" t="s">
        <v>280</v>
      </c>
      <c r="G255" t="s">
        <v>281</v>
      </c>
      <c r="H255" t="s">
        <v>282</v>
      </c>
      <c r="I255">
        <f>ROUND((25)/100,9)</f>
        <v>0.25</v>
      </c>
      <c r="J255">
        <v>0</v>
      </c>
      <c r="K255">
        <f>ROUND((25)/100,9)</f>
        <v>0.25</v>
      </c>
      <c r="O255">
        <f t="shared" si="220"/>
        <v>3134.97</v>
      </c>
      <c r="P255">
        <f t="shared" si="221"/>
        <v>405.24</v>
      </c>
      <c r="Q255">
        <f>(ROUND((ROUND((((ET255*1.25))*AV255*I255),2)*BB255),2)+ROUND((ROUND(((AE255-((EU255*1.25)))*AV255*I255),2)*BS255),2))</f>
        <v>145.03</v>
      </c>
      <c r="R255">
        <f t="shared" si="222"/>
        <v>26.93</v>
      </c>
      <c r="S255">
        <f t="shared" si="223"/>
        <v>2584.6999999999998</v>
      </c>
      <c r="T255">
        <f t="shared" si="224"/>
        <v>0</v>
      </c>
      <c r="U255">
        <f t="shared" si="225"/>
        <v>6.0949999999999998</v>
      </c>
      <c r="V255">
        <f t="shared" si="226"/>
        <v>0</v>
      </c>
      <c r="W255">
        <f t="shared" si="227"/>
        <v>0</v>
      </c>
      <c r="X255">
        <f t="shared" si="228"/>
        <v>1938.53</v>
      </c>
      <c r="Y255">
        <f t="shared" si="229"/>
        <v>1059.73</v>
      </c>
      <c r="AA255">
        <v>50444024</v>
      </c>
      <c r="AB255">
        <f t="shared" si="230"/>
        <v>591.77949999999998</v>
      </c>
      <c r="AC255">
        <f>ROUND(((ES255*1)),6)</f>
        <v>237.69</v>
      </c>
      <c r="AD255">
        <f>ROUND(((((ET255*1.25))-((EU255*1.25)))+AE255),6)</f>
        <v>50.8</v>
      </c>
      <c r="AE255">
        <f>ROUND(((EU255*1.25)),6)</f>
        <v>3.15</v>
      </c>
      <c r="AF255">
        <f>ROUND(((EV255*1.15)),6)</f>
        <v>303.28949999999998</v>
      </c>
      <c r="AG255">
        <f t="shared" si="232"/>
        <v>0</v>
      </c>
      <c r="AH255">
        <f>((EW255*1.15))</f>
        <v>24.38</v>
      </c>
      <c r="AI255">
        <f>((EX255*1.25))</f>
        <v>0</v>
      </c>
      <c r="AJ255">
        <f t="shared" si="234"/>
        <v>0</v>
      </c>
      <c r="AK255">
        <v>542.05999999999995</v>
      </c>
      <c r="AL255">
        <v>237.69</v>
      </c>
      <c r="AM255">
        <v>40.64</v>
      </c>
      <c r="AN255">
        <v>2.52</v>
      </c>
      <c r="AO255">
        <v>263.73</v>
      </c>
      <c r="AP255">
        <v>0</v>
      </c>
      <c r="AQ255">
        <v>21.2</v>
      </c>
      <c r="AR255">
        <v>0</v>
      </c>
      <c r="AS255">
        <v>0</v>
      </c>
      <c r="AT255">
        <v>75</v>
      </c>
      <c r="AU255">
        <v>41</v>
      </c>
      <c r="AV255">
        <v>1</v>
      </c>
      <c r="AW255">
        <v>1</v>
      </c>
      <c r="AZ255">
        <v>1</v>
      </c>
      <c r="BA255">
        <v>34.090000000000003</v>
      </c>
      <c r="BB255">
        <v>11.42</v>
      </c>
      <c r="BC255">
        <v>6.82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283</v>
      </c>
      <c r="BM255">
        <v>65</v>
      </c>
      <c r="BN255">
        <v>0</v>
      </c>
      <c r="BO255" t="s">
        <v>280</v>
      </c>
      <c r="BP255">
        <v>1</v>
      </c>
      <c r="BQ255">
        <v>30</v>
      </c>
      <c r="BR255">
        <v>0</v>
      </c>
      <c r="BS255">
        <v>34.090000000000003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75</v>
      </c>
      <c r="CA255">
        <v>41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828</v>
      </c>
      <c r="CO255">
        <v>0</v>
      </c>
      <c r="CP255">
        <f t="shared" si="235"/>
        <v>3134.97</v>
      </c>
      <c r="CQ255">
        <f t="shared" si="236"/>
        <v>1621.05</v>
      </c>
      <c r="CR255">
        <f>(ROUND((ROUND((((ET255*1.25))*AV255*1),2)*BB255),2)+ROUND((ROUND(((AE255-((EU255*1.25)))*AV255*1),2)*BS255),2))</f>
        <v>580.14</v>
      </c>
      <c r="CS255">
        <f t="shared" si="237"/>
        <v>107.38</v>
      </c>
      <c r="CT255">
        <f t="shared" si="238"/>
        <v>10339.16</v>
      </c>
      <c r="CU255">
        <f t="shared" si="239"/>
        <v>0</v>
      </c>
      <c r="CV255">
        <f t="shared" si="240"/>
        <v>24.38</v>
      </c>
      <c r="CW255">
        <f t="shared" si="241"/>
        <v>0</v>
      </c>
      <c r="CX255">
        <f t="shared" si="242"/>
        <v>0</v>
      </c>
      <c r="CY255">
        <f>S255*(BZ255/100)</f>
        <v>1938.5249999999999</v>
      </c>
      <c r="CZ255">
        <f>S255*(CA255/100)</f>
        <v>1059.7269999999999</v>
      </c>
      <c r="DC255" t="s">
        <v>3</v>
      </c>
      <c r="DD255" t="s">
        <v>23</v>
      </c>
      <c r="DE255" t="s">
        <v>184</v>
      </c>
      <c r="DF255" t="s">
        <v>184</v>
      </c>
      <c r="DG255" t="s">
        <v>185</v>
      </c>
      <c r="DH255" t="s">
        <v>3</v>
      </c>
      <c r="DI255" t="s">
        <v>185</v>
      </c>
      <c r="DJ255" t="s">
        <v>184</v>
      </c>
      <c r="DK255" t="s">
        <v>3</v>
      </c>
      <c r="DL255" t="s">
        <v>3</v>
      </c>
      <c r="DM255" t="s">
        <v>3</v>
      </c>
      <c r="DN255">
        <v>91</v>
      </c>
      <c r="DO255">
        <v>70</v>
      </c>
      <c r="DP255">
        <v>1</v>
      </c>
      <c r="DQ255">
        <v>1</v>
      </c>
      <c r="DU255">
        <v>1005</v>
      </c>
      <c r="DV255" t="s">
        <v>282</v>
      </c>
      <c r="DW255" t="s">
        <v>282</v>
      </c>
      <c r="DX255">
        <v>100</v>
      </c>
      <c r="DZ255" t="s">
        <v>3</v>
      </c>
      <c r="EA255" t="s">
        <v>3</v>
      </c>
      <c r="EB255" t="s">
        <v>3</v>
      </c>
      <c r="EC255" t="s">
        <v>3</v>
      </c>
      <c r="EE255">
        <v>49570985</v>
      </c>
      <c r="EF255">
        <v>30</v>
      </c>
      <c r="EG255" t="s">
        <v>129</v>
      </c>
      <c r="EH255">
        <v>0</v>
      </c>
      <c r="EI255" t="s">
        <v>3</v>
      </c>
      <c r="EJ255">
        <v>1</v>
      </c>
      <c r="EK255">
        <v>65</v>
      </c>
      <c r="EL255" t="s">
        <v>284</v>
      </c>
      <c r="EM255" t="s">
        <v>285</v>
      </c>
      <c r="EO255" t="s">
        <v>188</v>
      </c>
      <c r="EQ255">
        <v>131072</v>
      </c>
      <c r="ER255">
        <v>542.05999999999995</v>
      </c>
      <c r="ES255">
        <v>237.69</v>
      </c>
      <c r="ET255">
        <v>40.64</v>
      </c>
      <c r="EU255">
        <v>2.52</v>
      </c>
      <c r="EV255">
        <v>263.73</v>
      </c>
      <c r="EW255">
        <v>21.2</v>
      </c>
      <c r="EX255">
        <v>0</v>
      </c>
      <c r="EY255">
        <v>0</v>
      </c>
      <c r="FQ255">
        <v>0</v>
      </c>
      <c r="FR255">
        <f t="shared" si="243"/>
        <v>0</v>
      </c>
      <c r="FS255">
        <v>0</v>
      </c>
      <c r="FX255">
        <v>91</v>
      </c>
      <c r="FY255">
        <v>70</v>
      </c>
      <c r="GA255" t="s">
        <v>3</v>
      </c>
      <c r="GD255">
        <v>0</v>
      </c>
      <c r="GF255">
        <v>-450851588</v>
      </c>
      <c r="GG255">
        <v>2</v>
      </c>
      <c r="GH255">
        <v>1</v>
      </c>
      <c r="GI255">
        <v>2</v>
      </c>
      <c r="GJ255">
        <v>0</v>
      </c>
      <c r="GK255">
        <f>ROUND(R255*(S12)/100,2)</f>
        <v>43.09</v>
      </c>
      <c r="GL255">
        <f t="shared" si="244"/>
        <v>0</v>
      </c>
      <c r="GM255">
        <f t="shared" si="245"/>
        <v>6176.32</v>
      </c>
      <c r="GN255">
        <f t="shared" si="246"/>
        <v>6176.32</v>
      </c>
      <c r="GO255">
        <f t="shared" si="247"/>
        <v>0</v>
      </c>
      <c r="GP255">
        <f t="shared" si="248"/>
        <v>0</v>
      </c>
      <c r="GR255">
        <v>0</v>
      </c>
      <c r="GS255">
        <v>3</v>
      </c>
      <c r="GT255">
        <v>0</v>
      </c>
      <c r="GU255" t="s">
        <v>3</v>
      </c>
      <c r="GV255">
        <f t="shared" si="249"/>
        <v>0</v>
      </c>
      <c r="GW255">
        <v>1</v>
      </c>
      <c r="GX255">
        <f t="shared" si="250"/>
        <v>0</v>
      </c>
      <c r="HA255">
        <v>0</v>
      </c>
      <c r="HB255">
        <v>0</v>
      </c>
      <c r="HC255">
        <f t="shared" si="251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IK255">
        <v>0</v>
      </c>
    </row>
    <row r="256" spans="1:255" x14ac:dyDescent="0.2">
      <c r="A256" s="2">
        <v>18</v>
      </c>
      <c r="B256" s="2">
        <v>1</v>
      </c>
      <c r="C256" s="2">
        <v>159</v>
      </c>
      <c r="D256" s="2"/>
      <c r="E256" s="2" t="s">
        <v>286</v>
      </c>
      <c r="F256" s="2" t="s">
        <v>287</v>
      </c>
      <c r="G256" s="2" t="s">
        <v>829</v>
      </c>
      <c r="H256" s="2" t="s">
        <v>32</v>
      </c>
      <c r="I256" s="2">
        <f>I254*J256</f>
        <v>0.06</v>
      </c>
      <c r="J256" s="2">
        <v>0.24</v>
      </c>
      <c r="K256" s="2">
        <v>0.24</v>
      </c>
      <c r="L256" s="2"/>
      <c r="M256" s="2"/>
      <c r="N256" s="2"/>
      <c r="O256" s="2">
        <f t="shared" si="220"/>
        <v>697.61</v>
      </c>
      <c r="P256" s="2">
        <f t="shared" si="221"/>
        <v>697.61</v>
      </c>
      <c r="Q256" s="2">
        <f>(ROUND((ROUND(((ET256)*AV256*I256),2)*BB256),2)+ROUND((ROUND(((AE256-(EU256))*AV256*I256),2)*BS256),2))</f>
        <v>0</v>
      </c>
      <c r="R256" s="2">
        <f t="shared" si="222"/>
        <v>0</v>
      </c>
      <c r="S256" s="2">
        <f t="shared" si="223"/>
        <v>0</v>
      </c>
      <c r="T256" s="2">
        <f t="shared" si="224"/>
        <v>0</v>
      </c>
      <c r="U256" s="2">
        <f t="shared" si="225"/>
        <v>0</v>
      </c>
      <c r="V256" s="2">
        <f t="shared" si="226"/>
        <v>0</v>
      </c>
      <c r="W256" s="2">
        <f t="shared" si="227"/>
        <v>0</v>
      </c>
      <c r="X256" s="2">
        <f t="shared" si="228"/>
        <v>0</v>
      </c>
      <c r="Y256" s="2">
        <f t="shared" si="229"/>
        <v>0</v>
      </c>
      <c r="Z256" s="2"/>
      <c r="AA256" s="2">
        <v>50444023</v>
      </c>
      <c r="AB256" s="2">
        <f t="shared" si="230"/>
        <v>11626.84</v>
      </c>
      <c r="AC256" s="2">
        <f>ROUND((ES256),6)</f>
        <v>11626.84</v>
      </c>
      <c r="AD256" s="2">
        <f>ROUND((((ET256)-(EU256))+AE256),6)</f>
        <v>0</v>
      </c>
      <c r="AE256" s="2">
        <f>ROUND((EU256),6)</f>
        <v>0</v>
      </c>
      <c r="AF256" s="2">
        <f>ROUND((EV256),6)</f>
        <v>0</v>
      </c>
      <c r="AG256" s="2">
        <f t="shared" si="232"/>
        <v>0</v>
      </c>
      <c r="AH256" s="2">
        <f>(EW256)</f>
        <v>0</v>
      </c>
      <c r="AI256" s="2">
        <f>(EX256)</f>
        <v>0</v>
      </c>
      <c r="AJ256" s="2">
        <f t="shared" si="234"/>
        <v>0</v>
      </c>
      <c r="AK256" s="2">
        <v>11626.84</v>
      </c>
      <c r="AL256" s="2">
        <v>11626.84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91</v>
      </c>
      <c r="AU256" s="2">
        <v>70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1</v>
      </c>
      <c r="BJ256" s="2" t="s">
        <v>288</v>
      </c>
      <c r="BK256" s="2"/>
      <c r="BL256" s="2"/>
      <c r="BM256" s="2">
        <v>65</v>
      </c>
      <c r="BN256" s="2">
        <v>0</v>
      </c>
      <c r="BO256" s="2" t="s">
        <v>3</v>
      </c>
      <c r="BP256" s="2">
        <v>0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91</v>
      </c>
      <c r="CA256" s="2">
        <v>70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828</v>
      </c>
      <c r="CO256" s="2">
        <v>0</v>
      </c>
      <c r="CP256" s="2">
        <f t="shared" si="235"/>
        <v>697.61</v>
      </c>
      <c r="CQ256" s="2">
        <f t="shared" si="236"/>
        <v>11626.84</v>
      </c>
      <c r="CR256" s="2">
        <f>(ROUND((ROUND(((ET256)*AV256*1),2)*BB256),2)+ROUND((ROUND(((AE256-(EU256))*AV256*1),2)*BS256),2))</f>
        <v>0</v>
      </c>
      <c r="CS256" s="2">
        <f t="shared" si="237"/>
        <v>0</v>
      </c>
      <c r="CT256" s="2">
        <f t="shared" si="238"/>
        <v>0</v>
      </c>
      <c r="CU256" s="2">
        <f t="shared" si="239"/>
        <v>0</v>
      </c>
      <c r="CV256" s="2">
        <f t="shared" si="240"/>
        <v>0</v>
      </c>
      <c r="CW256" s="2">
        <f t="shared" si="241"/>
        <v>0</v>
      </c>
      <c r="CX256" s="2">
        <f t="shared" si="242"/>
        <v>0</v>
      </c>
      <c r="CY256" s="2">
        <f>((S256*BZ256)/100)</f>
        <v>0</v>
      </c>
      <c r="CZ256" s="2">
        <f>((S256*CA256)/100)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1009</v>
      </c>
      <c r="DV256" s="2" t="s">
        <v>32</v>
      </c>
      <c r="DW256" s="2" t="s">
        <v>32</v>
      </c>
      <c r="DX256" s="2">
        <v>1000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49570985</v>
      </c>
      <c r="EF256" s="2">
        <v>30</v>
      </c>
      <c r="EG256" s="2" t="s">
        <v>129</v>
      </c>
      <c r="EH256" s="2">
        <v>0</v>
      </c>
      <c r="EI256" s="2" t="s">
        <v>3</v>
      </c>
      <c r="EJ256" s="2">
        <v>1</v>
      </c>
      <c r="EK256" s="2">
        <v>65</v>
      </c>
      <c r="EL256" s="2" t="s">
        <v>284</v>
      </c>
      <c r="EM256" s="2" t="s">
        <v>285</v>
      </c>
      <c r="EN256" s="2"/>
      <c r="EO256" s="2" t="s">
        <v>188</v>
      </c>
      <c r="EP256" s="2"/>
      <c r="EQ256" s="2">
        <v>0</v>
      </c>
      <c r="ER256" s="2">
        <v>11626.84</v>
      </c>
      <c r="ES256" s="2">
        <v>11626.84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f t="shared" si="243"/>
        <v>0</v>
      </c>
      <c r="FS256" s="2">
        <v>0</v>
      </c>
      <c r="FT256" s="2"/>
      <c r="FU256" s="2"/>
      <c r="FV256" s="2"/>
      <c r="FW256" s="2"/>
      <c r="FX256" s="2">
        <v>91</v>
      </c>
      <c r="FY256" s="2">
        <v>70</v>
      </c>
      <c r="FZ256" s="2"/>
      <c r="GA256" s="2" t="s">
        <v>3</v>
      </c>
      <c r="GB256" s="2"/>
      <c r="GC256" s="2"/>
      <c r="GD256" s="2">
        <v>0</v>
      </c>
      <c r="GE256" s="2"/>
      <c r="GF256" s="2">
        <v>-114928879</v>
      </c>
      <c r="GG256" s="2">
        <v>2</v>
      </c>
      <c r="GH256" s="2">
        <v>1</v>
      </c>
      <c r="GI256" s="2">
        <v>-2</v>
      </c>
      <c r="GJ256" s="2">
        <v>0</v>
      </c>
      <c r="GK256" s="2">
        <f>ROUND(R256*(R12)/100,2)</f>
        <v>0</v>
      </c>
      <c r="GL256" s="2">
        <f t="shared" si="244"/>
        <v>0</v>
      </c>
      <c r="GM256" s="2">
        <f t="shared" si="245"/>
        <v>697.61</v>
      </c>
      <c r="GN256" s="2">
        <f t="shared" si="246"/>
        <v>697.61</v>
      </c>
      <c r="GO256" s="2">
        <f t="shared" si="247"/>
        <v>0</v>
      </c>
      <c r="GP256" s="2">
        <f t="shared" si="248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249"/>
        <v>0</v>
      </c>
      <c r="GW256" s="2">
        <v>1</v>
      </c>
      <c r="GX256" s="2">
        <f t="shared" si="250"/>
        <v>0</v>
      </c>
      <c r="GY256" s="2"/>
      <c r="GZ256" s="2"/>
      <c r="HA256" s="2">
        <v>0</v>
      </c>
      <c r="HB256" s="2">
        <v>0</v>
      </c>
      <c r="HC256" s="2">
        <f t="shared" si="251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23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18</v>
      </c>
      <c r="B257">
        <v>1</v>
      </c>
      <c r="C257">
        <v>166</v>
      </c>
      <c r="E257" t="s">
        <v>286</v>
      </c>
      <c r="F257" t="s">
        <v>287</v>
      </c>
      <c r="G257" t="s">
        <v>829</v>
      </c>
      <c r="H257" t="s">
        <v>32</v>
      </c>
      <c r="I257">
        <f>I255*J257</f>
        <v>0.06</v>
      </c>
      <c r="J257">
        <v>0.24</v>
      </c>
      <c r="K257">
        <v>0.24</v>
      </c>
      <c r="O257">
        <f t="shared" si="220"/>
        <v>2085.85</v>
      </c>
      <c r="P257">
        <f t="shared" si="221"/>
        <v>2085.85</v>
      </c>
      <c r="Q257">
        <f>(ROUND((ROUND(((ET257)*AV257*I257),2)*BB257),2)+ROUND((ROUND(((AE257-(EU257))*AV257*I257),2)*BS257),2))</f>
        <v>0</v>
      </c>
      <c r="R257">
        <f t="shared" si="222"/>
        <v>0</v>
      </c>
      <c r="S257">
        <f t="shared" si="223"/>
        <v>0</v>
      </c>
      <c r="T257">
        <f t="shared" si="224"/>
        <v>0</v>
      </c>
      <c r="U257">
        <f t="shared" si="225"/>
        <v>0</v>
      </c>
      <c r="V257">
        <f t="shared" si="226"/>
        <v>0</v>
      </c>
      <c r="W257">
        <f t="shared" si="227"/>
        <v>0</v>
      </c>
      <c r="X257">
        <f t="shared" si="228"/>
        <v>0</v>
      </c>
      <c r="Y257">
        <f t="shared" si="229"/>
        <v>0</v>
      </c>
      <c r="AA257">
        <v>50444024</v>
      </c>
      <c r="AB257">
        <f t="shared" si="230"/>
        <v>11626.84</v>
      </c>
      <c r="AC257">
        <f>ROUND((ES257),6)</f>
        <v>11626.84</v>
      </c>
      <c r="AD257">
        <f>ROUND((((ET257)-(EU257))+AE257),6)</f>
        <v>0</v>
      </c>
      <c r="AE257">
        <f>ROUND((EU257),6)</f>
        <v>0</v>
      </c>
      <c r="AF257">
        <f>ROUND((EV257),6)</f>
        <v>0</v>
      </c>
      <c r="AG257">
        <f t="shared" si="232"/>
        <v>0</v>
      </c>
      <c r="AH257">
        <f>(EW257)</f>
        <v>0</v>
      </c>
      <c r="AI257">
        <f>(EX257)</f>
        <v>0</v>
      </c>
      <c r="AJ257">
        <f t="shared" si="234"/>
        <v>0</v>
      </c>
      <c r="AK257">
        <v>11626.84</v>
      </c>
      <c r="AL257">
        <v>11626.84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2.99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288</v>
      </c>
      <c r="BM257">
        <v>65</v>
      </c>
      <c r="BN257">
        <v>0</v>
      </c>
      <c r="BO257" t="s">
        <v>287</v>
      </c>
      <c r="BP257">
        <v>1</v>
      </c>
      <c r="BQ257">
        <v>30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828</v>
      </c>
      <c r="CO257">
        <v>0</v>
      </c>
      <c r="CP257">
        <f t="shared" si="235"/>
        <v>2085.85</v>
      </c>
      <c r="CQ257">
        <f t="shared" si="236"/>
        <v>34764.25</v>
      </c>
      <c r="CR257">
        <f>(ROUND((ROUND(((ET257)*AV257*1),2)*BB257),2)+ROUND((ROUND(((AE257-(EU257))*AV257*1),2)*BS257),2))</f>
        <v>0</v>
      </c>
      <c r="CS257">
        <f t="shared" si="237"/>
        <v>0</v>
      </c>
      <c r="CT257">
        <f t="shared" si="238"/>
        <v>0</v>
      </c>
      <c r="CU257">
        <f t="shared" si="239"/>
        <v>0</v>
      </c>
      <c r="CV257">
        <f t="shared" si="240"/>
        <v>0</v>
      </c>
      <c r="CW257">
        <f t="shared" si="241"/>
        <v>0</v>
      </c>
      <c r="CX257">
        <f t="shared" si="242"/>
        <v>0</v>
      </c>
      <c r="CY257">
        <f>S257*(BZ257/100)</f>
        <v>0</v>
      </c>
      <c r="CZ257">
        <f>S257*(CA257/100)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91</v>
      </c>
      <c r="DO257">
        <v>70</v>
      </c>
      <c r="DP257">
        <v>1</v>
      </c>
      <c r="DQ257">
        <v>1</v>
      </c>
      <c r="DU257">
        <v>1009</v>
      </c>
      <c r="DV257" t="s">
        <v>32</v>
      </c>
      <c r="DW257" t="s">
        <v>32</v>
      </c>
      <c r="DX257">
        <v>1000</v>
      </c>
      <c r="DZ257" t="s">
        <v>3</v>
      </c>
      <c r="EA257" t="s">
        <v>3</v>
      </c>
      <c r="EB257" t="s">
        <v>3</v>
      </c>
      <c r="EC257" t="s">
        <v>3</v>
      </c>
      <c r="EE257">
        <v>49570985</v>
      </c>
      <c r="EF257">
        <v>30</v>
      </c>
      <c r="EG257" t="s">
        <v>129</v>
      </c>
      <c r="EH257">
        <v>0</v>
      </c>
      <c r="EI257" t="s">
        <v>3</v>
      </c>
      <c r="EJ257">
        <v>1</v>
      </c>
      <c r="EK257">
        <v>65</v>
      </c>
      <c r="EL257" t="s">
        <v>284</v>
      </c>
      <c r="EM257" t="s">
        <v>285</v>
      </c>
      <c r="EO257" t="s">
        <v>188</v>
      </c>
      <c r="EQ257">
        <v>0</v>
      </c>
      <c r="ER257">
        <v>11626.84</v>
      </c>
      <c r="ES257">
        <v>11626.84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f t="shared" si="243"/>
        <v>0</v>
      </c>
      <c r="FS257">
        <v>0</v>
      </c>
      <c r="FX257">
        <v>91</v>
      </c>
      <c r="FY257">
        <v>70</v>
      </c>
      <c r="GA257" t="s">
        <v>3</v>
      </c>
      <c r="GD257">
        <v>0</v>
      </c>
      <c r="GF257">
        <v>-114928879</v>
      </c>
      <c r="GG257">
        <v>2</v>
      </c>
      <c r="GH257">
        <v>1</v>
      </c>
      <c r="GI257">
        <v>2</v>
      </c>
      <c r="GJ257">
        <v>0</v>
      </c>
      <c r="GK257">
        <f>ROUND(R257*(S12)/100,2)</f>
        <v>0</v>
      </c>
      <c r="GL257">
        <f t="shared" si="244"/>
        <v>0</v>
      </c>
      <c r="GM257">
        <f t="shared" si="245"/>
        <v>2085.85</v>
      </c>
      <c r="GN257">
        <f t="shared" si="246"/>
        <v>2085.85</v>
      </c>
      <c r="GO257">
        <f t="shared" si="247"/>
        <v>0</v>
      </c>
      <c r="GP257">
        <f t="shared" si="248"/>
        <v>0</v>
      </c>
      <c r="GR257">
        <v>0</v>
      </c>
      <c r="GS257">
        <v>3</v>
      </c>
      <c r="GT257">
        <v>0</v>
      </c>
      <c r="GU257" t="s">
        <v>3</v>
      </c>
      <c r="GV257">
        <f t="shared" si="249"/>
        <v>0</v>
      </c>
      <c r="GW257">
        <v>1</v>
      </c>
      <c r="GX257">
        <f t="shared" si="250"/>
        <v>0</v>
      </c>
      <c r="HA257">
        <v>0</v>
      </c>
      <c r="HB257">
        <v>0</v>
      </c>
      <c r="HC257">
        <f t="shared" si="251"/>
        <v>0</v>
      </c>
      <c r="HE257" t="s">
        <v>3</v>
      </c>
      <c r="HF257" t="s">
        <v>3</v>
      </c>
      <c r="HM257" t="s">
        <v>23</v>
      </c>
      <c r="HN257" t="s">
        <v>3</v>
      </c>
      <c r="HO257" t="s">
        <v>3</v>
      </c>
      <c r="HP257" t="s">
        <v>3</v>
      </c>
      <c r="HQ257" t="s">
        <v>3</v>
      </c>
      <c r="IK257">
        <v>0</v>
      </c>
    </row>
    <row r="258" spans="1:255" x14ac:dyDescent="0.2">
      <c r="A258" s="2">
        <v>17</v>
      </c>
      <c r="B258" s="2">
        <v>1</v>
      </c>
      <c r="C258" s="2">
        <f>ROW(SmtRes!A177)</f>
        <v>177</v>
      </c>
      <c r="D258" s="2">
        <f>ROW(EtalonRes!A169)</f>
        <v>169</v>
      </c>
      <c r="E258" s="2" t="s">
        <v>289</v>
      </c>
      <c r="F258" s="2" t="s">
        <v>290</v>
      </c>
      <c r="G258" s="2" t="s">
        <v>291</v>
      </c>
      <c r="H258" s="2" t="s">
        <v>271</v>
      </c>
      <c r="I258" s="2">
        <f>ROUND((25)/100,9)</f>
        <v>0.25</v>
      </c>
      <c r="J258" s="2">
        <v>0</v>
      </c>
      <c r="K258" s="2">
        <f>ROUND((25)/100,9)</f>
        <v>0.25</v>
      </c>
      <c r="L258" s="2"/>
      <c r="M258" s="2"/>
      <c r="N258" s="2"/>
      <c r="O258" s="2">
        <f t="shared" si="220"/>
        <v>759.29</v>
      </c>
      <c r="P258" s="2">
        <f t="shared" si="221"/>
        <v>327.52</v>
      </c>
      <c r="Q258" s="2">
        <f>(ROUND((ROUND((((ET258*1.25))*AV258*I258),2)*BB258),2)+ROUND((ROUND(((AE258-((EU258*1.25)))*AV258*I258),2)*BS258),2))</f>
        <v>34.36</v>
      </c>
      <c r="R258" s="2">
        <f t="shared" si="222"/>
        <v>6.56</v>
      </c>
      <c r="S258" s="2">
        <f t="shared" si="223"/>
        <v>397.41</v>
      </c>
      <c r="T258" s="2">
        <f t="shared" si="224"/>
        <v>0</v>
      </c>
      <c r="U258" s="2">
        <f t="shared" si="225"/>
        <v>33.0625</v>
      </c>
      <c r="V258" s="2">
        <f t="shared" si="226"/>
        <v>0</v>
      </c>
      <c r="W258" s="2">
        <f t="shared" si="227"/>
        <v>0</v>
      </c>
      <c r="X258" s="2">
        <f t="shared" si="228"/>
        <v>397.41</v>
      </c>
      <c r="Y258" s="2">
        <f t="shared" si="229"/>
        <v>254.34</v>
      </c>
      <c r="Z258" s="2"/>
      <c r="AA258" s="2">
        <v>50444023</v>
      </c>
      <c r="AB258" s="2">
        <f t="shared" si="230"/>
        <v>3037.14</v>
      </c>
      <c r="AC258" s="2">
        <f>ROUND(((ES258*1)),6)</f>
        <v>1310.07</v>
      </c>
      <c r="AD258" s="2">
        <f>ROUND(((((ET258*1.25))-((EU258*1.25)))+AE258),6)</f>
        <v>137.42500000000001</v>
      </c>
      <c r="AE258" s="2">
        <f>ROUND(((EU258*1.25)),6)</f>
        <v>26.25</v>
      </c>
      <c r="AF258" s="2">
        <f>ROUND(((EV258*1.15)),6)</f>
        <v>1589.645</v>
      </c>
      <c r="AG258" s="2">
        <f t="shared" si="232"/>
        <v>0</v>
      </c>
      <c r="AH258" s="2">
        <f>((EW258*1.15))</f>
        <v>132.25</v>
      </c>
      <c r="AI258" s="2">
        <f>((EX258*1.25))</f>
        <v>0</v>
      </c>
      <c r="AJ258" s="2">
        <f t="shared" si="234"/>
        <v>0</v>
      </c>
      <c r="AK258" s="2">
        <v>2802.31</v>
      </c>
      <c r="AL258" s="2">
        <v>1310.07</v>
      </c>
      <c r="AM258" s="2">
        <v>109.94</v>
      </c>
      <c r="AN258" s="2">
        <v>21</v>
      </c>
      <c r="AO258" s="2">
        <v>1382.3</v>
      </c>
      <c r="AP258" s="2">
        <v>0</v>
      </c>
      <c r="AQ258" s="2">
        <v>115</v>
      </c>
      <c r="AR258" s="2">
        <v>0</v>
      </c>
      <c r="AS258" s="2">
        <v>0</v>
      </c>
      <c r="AT258" s="2">
        <v>100</v>
      </c>
      <c r="AU258" s="2">
        <v>64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0</v>
      </c>
      <c r="BI258" s="2">
        <v>1</v>
      </c>
      <c r="BJ258" s="2" t="s">
        <v>292</v>
      </c>
      <c r="BK258" s="2"/>
      <c r="BL258" s="2"/>
      <c r="BM258" s="2">
        <v>115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100</v>
      </c>
      <c r="CA258" s="2">
        <v>64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828</v>
      </c>
      <c r="CO258" s="2">
        <v>0</v>
      </c>
      <c r="CP258" s="2">
        <f t="shared" si="235"/>
        <v>759.29</v>
      </c>
      <c r="CQ258" s="2">
        <f t="shared" si="236"/>
        <v>1310.07</v>
      </c>
      <c r="CR258" s="2">
        <f>(ROUND((ROUND((((ET258*1.25))*AV258*1),2)*BB258),2)+ROUND((ROUND(((AE258-((EU258*1.25)))*AV258*1),2)*BS258),2))</f>
        <v>137.43</v>
      </c>
      <c r="CS258" s="2">
        <f t="shared" si="237"/>
        <v>26.25</v>
      </c>
      <c r="CT258" s="2">
        <f t="shared" si="238"/>
        <v>1589.65</v>
      </c>
      <c r="CU258" s="2">
        <f t="shared" si="239"/>
        <v>0</v>
      </c>
      <c r="CV258" s="2">
        <f t="shared" si="240"/>
        <v>132.25</v>
      </c>
      <c r="CW258" s="2">
        <f t="shared" si="241"/>
        <v>0</v>
      </c>
      <c r="CX258" s="2">
        <f t="shared" si="242"/>
        <v>0</v>
      </c>
      <c r="CY258" s="2">
        <f>((S258*BZ258)/100)</f>
        <v>397.41</v>
      </c>
      <c r="CZ258" s="2">
        <f>((S258*CA258)/100)</f>
        <v>254.34240000000003</v>
      </c>
      <c r="DA258" s="2"/>
      <c r="DB258" s="2"/>
      <c r="DC258" s="2" t="s">
        <v>3</v>
      </c>
      <c r="DD258" s="2" t="s">
        <v>23</v>
      </c>
      <c r="DE258" s="2" t="s">
        <v>184</v>
      </c>
      <c r="DF258" s="2" t="s">
        <v>184</v>
      </c>
      <c r="DG258" s="2" t="s">
        <v>185</v>
      </c>
      <c r="DH258" s="2" t="s">
        <v>3</v>
      </c>
      <c r="DI258" s="2" t="s">
        <v>185</v>
      </c>
      <c r="DJ258" s="2" t="s">
        <v>184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271</v>
      </c>
      <c r="DW258" s="2" t="s">
        <v>271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49571035</v>
      </c>
      <c r="EF258" s="2">
        <v>30</v>
      </c>
      <c r="EG258" s="2" t="s">
        <v>129</v>
      </c>
      <c r="EH258" s="2">
        <v>0</v>
      </c>
      <c r="EI258" s="2" t="s">
        <v>3</v>
      </c>
      <c r="EJ258" s="2">
        <v>1</v>
      </c>
      <c r="EK258" s="2">
        <v>115</v>
      </c>
      <c r="EL258" s="2" t="s">
        <v>273</v>
      </c>
      <c r="EM258" s="2" t="s">
        <v>274</v>
      </c>
      <c r="EN258" s="2"/>
      <c r="EO258" s="2" t="s">
        <v>188</v>
      </c>
      <c r="EP258" s="2"/>
      <c r="EQ258" s="2">
        <v>131072</v>
      </c>
      <c r="ER258" s="2">
        <v>2802.31</v>
      </c>
      <c r="ES258" s="2">
        <v>1310.07</v>
      </c>
      <c r="ET258" s="2">
        <v>109.94</v>
      </c>
      <c r="EU258" s="2">
        <v>21</v>
      </c>
      <c r="EV258" s="2">
        <v>1382.3</v>
      </c>
      <c r="EW258" s="2">
        <v>115</v>
      </c>
      <c r="EX258" s="2">
        <v>0</v>
      </c>
      <c r="EY258" s="2">
        <v>0</v>
      </c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f t="shared" si="243"/>
        <v>0</v>
      </c>
      <c r="FS258" s="2">
        <v>0</v>
      </c>
      <c r="FT258" s="2"/>
      <c r="FU258" s="2"/>
      <c r="FV258" s="2"/>
      <c r="FW258" s="2"/>
      <c r="FX258" s="2">
        <v>100</v>
      </c>
      <c r="FY258" s="2">
        <v>64</v>
      </c>
      <c r="FZ258" s="2"/>
      <c r="GA258" s="2" t="s">
        <v>3</v>
      </c>
      <c r="GB258" s="2"/>
      <c r="GC258" s="2"/>
      <c r="GD258" s="2">
        <v>0</v>
      </c>
      <c r="GE258" s="2"/>
      <c r="GF258" s="2">
        <v>965456718</v>
      </c>
      <c r="GG258" s="2">
        <v>2</v>
      </c>
      <c r="GH258" s="2">
        <v>1</v>
      </c>
      <c r="GI258" s="2">
        <v>-2</v>
      </c>
      <c r="GJ258" s="2">
        <v>0</v>
      </c>
      <c r="GK258" s="2">
        <f>ROUND(R258*(R12)/100,2)</f>
        <v>11.48</v>
      </c>
      <c r="GL258" s="2">
        <f t="shared" si="244"/>
        <v>0</v>
      </c>
      <c r="GM258" s="2">
        <f t="shared" si="245"/>
        <v>1422.52</v>
      </c>
      <c r="GN258" s="2">
        <f t="shared" si="246"/>
        <v>1422.52</v>
      </c>
      <c r="GO258" s="2">
        <f t="shared" si="247"/>
        <v>0</v>
      </c>
      <c r="GP258" s="2">
        <f t="shared" si="248"/>
        <v>0</v>
      </c>
      <c r="GQ258" s="2"/>
      <c r="GR258" s="2">
        <v>0</v>
      </c>
      <c r="GS258" s="2">
        <v>3</v>
      </c>
      <c r="GT258" s="2">
        <v>0</v>
      </c>
      <c r="GU258" s="2" t="s">
        <v>3</v>
      </c>
      <c r="GV258" s="2">
        <f t="shared" si="249"/>
        <v>0</v>
      </c>
      <c r="GW258" s="2">
        <v>1</v>
      </c>
      <c r="GX258" s="2">
        <f t="shared" si="250"/>
        <v>0</v>
      </c>
      <c r="GY258" s="2"/>
      <c r="GZ258" s="2"/>
      <c r="HA258" s="2">
        <v>0</v>
      </c>
      <c r="HB258" s="2">
        <v>0</v>
      </c>
      <c r="HC258" s="2">
        <f t="shared" si="251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17</v>
      </c>
      <c r="B259">
        <v>1</v>
      </c>
      <c r="C259">
        <f>ROW(SmtRes!A188)</f>
        <v>188</v>
      </c>
      <c r="D259">
        <f>ROW(EtalonRes!A180)</f>
        <v>180</v>
      </c>
      <c r="E259" t="s">
        <v>289</v>
      </c>
      <c r="F259" t="s">
        <v>290</v>
      </c>
      <c r="G259" t="s">
        <v>291</v>
      </c>
      <c r="H259" t="s">
        <v>271</v>
      </c>
      <c r="I259">
        <f>ROUND((25)/100,9)</f>
        <v>0.25</v>
      </c>
      <c r="J259">
        <v>0</v>
      </c>
      <c r="K259">
        <f>ROUND((25)/100,9)</f>
        <v>0.25</v>
      </c>
      <c r="O259">
        <f t="shared" si="220"/>
        <v>15309.69</v>
      </c>
      <c r="P259">
        <f t="shared" si="221"/>
        <v>1280.5999999999999</v>
      </c>
      <c r="Q259">
        <f>(ROUND((ROUND((((ET259*1.25))*AV259*I259),2)*BB259),2)+ROUND((ROUND(((AE259-((EU259*1.25)))*AV259*I259),2)*BS259),2))</f>
        <v>481.38</v>
      </c>
      <c r="R259">
        <f t="shared" si="222"/>
        <v>223.63</v>
      </c>
      <c r="S259">
        <f t="shared" si="223"/>
        <v>13547.71</v>
      </c>
      <c r="T259">
        <f t="shared" si="224"/>
        <v>0</v>
      </c>
      <c r="U259">
        <f t="shared" si="225"/>
        <v>33.0625</v>
      </c>
      <c r="V259">
        <f t="shared" si="226"/>
        <v>0</v>
      </c>
      <c r="W259">
        <f t="shared" si="227"/>
        <v>0</v>
      </c>
      <c r="X259">
        <f t="shared" si="228"/>
        <v>11244.6</v>
      </c>
      <c r="Y259">
        <f t="shared" si="229"/>
        <v>5554.56</v>
      </c>
      <c r="AA259">
        <v>50444024</v>
      </c>
      <c r="AB259">
        <f t="shared" si="230"/>
        <v>3037.14</v>
      </c>
      <c r="AC259">
        <f>ROUND(((ES259*1)),6)</f>
        <v>1310.07</v>
      </c>
      <c r="AD259">
        <f>ROUND(((((ET259*1.25))-((EU259*1.25)))+AE259),6)</f>
        <v>137.42500000000001</v>
      </c>
      <c r="AE259">
        <f>ROUND(((EU259*1.25)),6)</f>
        <v>26.25</v>
      </c>
      <c r="AF259">
        <f>ROUND(((EV259*1.15)),6)</f>
        <v>1589.645</v>
      </c>
      <c r="AG259">
        <f t="shared" si="232"/>
        <v>0</v>
      </c>
      <c r="AH259">
        <f>((EW259*1.15))</f>
        <v>132.25</v>
      </c>
      <c r="AI259">
        <f>((EX259*1.25))</f>
        <v>0</v>
      </c>
      <c r="AJ259">
        <f t="shared" si="234"/>
        <v>0</v>
      </c>
      <c r="AK259">
        <v>2802.31</v>
      </c>
      <c r="AL259">
        <v>1310.07</v>
      </c>
      <c r="AM259">
        <v>109.94</v>
      </c>
      <c r="AN259">
        <v>21</v>
      </c>
      <c r="AO259">
        <v>1382.3</v>
      </c>
      <c r="AP259">
        <v>0</v>
      </c>
      <c r="AQ259">
        <v>115</v>
      </c>
      <c r="AR259">
        <v>0</v>
      </c>
      <c r="AS259">
        <v>0</v>
      </c>
      <c r="AT259">
        <v>83</v>
      </c>
      <c r="AU259">
        <v>41</v>
      </c>
      <c r="AV259">
        <v>1</v>
      </c>
      <c r="AW259">
        <v>1</v>
      </c>
      <c r="AZ259">
        <v>1</v>
      </c>
      <c r="BA259">
        <v>34.090000000000003</v>
      </c>
      <c r="BB259">
        <v>14.01</v>
      </c>
      <c r="BC259">
        <v>3.91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292</v>
      </c>
      <c r="BM259">
        <v>115</v>
      </c>
      <c r="BN259">
        <v>0</v>
      </c>
      <c r="BO259" t="s">
        <v>290</v>
      </c>
      <c r="BP259">
        <v>1</v>
      </c>
      <c r="BQ259">
        <v>30</v>
      </c>
      <c r="BR259">
        <v>0</v>
      </c>
      <c r="BS259">
        <v>34.090000000000003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83</v>
      </c>
      <c r="CA259">
        <v>41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828</v>
      </c>
      <c r="CO259">
        <v>0</v>
      </c>
      <c r="CP259">
        <f t="shared" si="235"/>
        <v>15309.689999999999</v>
      </c>
      <c r="CQ259">
        <f t="shared" si="236"/>
        <v>5122.37</v>
      </c>
      <c r="CR259">
        <f>(ROUND((ROUND((((ET259*1.25))*AV259*1),2)*BB259),2)+ROUND((ROUND(((AE259-((EU259*1.25)))*AV259*1),2)*BS259),2))</f>
        <v>1925.39</v>
      </c>
      <c r="CS259">
        <f t="shared" si="237"/>
        <v>894.86</v>
      </c>
      <c r="CT259">
        <f t="shared" si="238"/>
        <v>54191.17</v>
      </c>
      <c r="CU259">
        <f t="shared" si="239"/>
        <v>0</v>
      </c>
      <c r="CV259">
        <f t="shared" si="240"/>
        <v>132.25</v>
      </c>
      <c r="CW259">
        <f t="shared" si="241"/>
        <v>0</v>
      </c>
      <c r="CX259">
        <f t="shared" si="242"/>
        <v>0</v>
      </c>
      <c r="CY259">
        <f>S259*(BZ259/100)</f>
        <v>11244.599299999998</v>
      </c>
      <c r="CZ259">
        <f>S259*(CA259/100)</f>
        <v>5554.561099999999</v>
      </c>
      <c r="DC259" t="s">
        <v>3</v>
      </c>
      <c r="DD259" t="s">
        <v>23</v>
      </c>
      <c r="DE259" t="s">
        <v>184</v>
      </c>
      <c r="DF259" t="s">
        <v>184</v>
      </c>
      <c r="DG259" t="s">
        <v>185</v>
      </c>
      <c r="DH259" t="s">
        <v>3</v>
      </c>
      <c r="DI259" t="s">
        <v>185</v>
      </c>
      <c r="DJ259" t="s">
        <v>184</v>
      </c>
      <c r="DK259" t="s">
        <v>3</v>
      </c>
      <c r="DL259" t="s">
        <v>3</v>
      </c>
      <c r="DM259" t="s">
        <v>3</v>
      </c>
      <c r="DN259">
        <v>100</v>
      </c>
      <c r="DO259">
        <v>64</v>
      </c>
      <c r="DP259">
        <v>1</v>
      </c>
      <c r="DQ259">
        <v>1</v>
      </c>
      <c r="DU259">
        <v>1013</v>
      </c>
      <c r="DV259" t="s">
        <v>271</v>
      </c>
      <c r="DW259" t="s">
        <v>271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49571035</v>
      </c>
      <c r="EF259">
        <v>30</v>
      </c>
      <c r="EG259" t="s">
        <v>129</v>
      </c>
      <c r="EH259">
        <v>0</v>
      </c>
      <c r="EI259" t="s">
        <v>3</v>
      </c>
      <c r="EJ259">
        <v>1</v>
      </c>
      <c r="EK259">
        <v>115</v>
      </c>
      <c r="EL259" t="s">
        <v>273</v>
      </c>
      <c r="EM259" t="s">
        <v>274</v>
      </c>
      <c r="EO259" t="s">
        <v>188</v>
      </c>
      <c r="EQ259">
        <v>131072</v>
      </c>
      <c r="ER259">
        <v>2802.31</v>
      </c>
      <c r="ES259">
        <v>1310.07</v>
      </c>
      <c r="ET259">
        <v>109.94</v>
      </c>
      <c r="EU259">
        <v>21</v>
      </c>
      <c r="EV259">
        <v>1382.3</v>
      </c>
      <c r="EW259">
        <v>115</v>
      </c>
      <c r="EX259">
        <v>0</v>
      </c>
      <c r="EY259">
        <v>0</v>
      </c>
      <c r="FQ259">
        <v>0</v>
      </c>
      <c r="FR259">
        <f t="shared" si="243"/>
        <v>0</v>
      </c>
      <c r="FS259">
        <v>0</v>
      </c>
      <c r="FX259">
        <v>100</v>
      </c>
      <c r="FY259">
        <v>64</v>
      </c>
      <c r="GA259" t="s">
        <v>3</v>
      </c>
      <c r="GD259">
        <v>0</v>
      </c>
      <c r="GF259">
        <v>965456718</v>
      </c>
      <c r="GG259">
        <v>2</v>
      </c>
      <c r="GH259">
        <v>1</v>
      </c>
      <c r="GI259">
        <v>2</v>
      </c>
      <c r="GJ259">
        <v>0</v>
      </c>
      <c r="GK259">
        <f>ROUND(R259*(S12)/100,2)</f>
        <v>357.81</v>
      </c>
      <c r="GL259">
        <f t="shared" si="244"/>
        <v>0</v>
      </c>
      <c r="GM259">
        <f t="shared" si="245"/>
        <v>32466.66</v>
      </c>
      <c r="GN259">
        <f t="shared" si="246"/>
        <v>32466.66</v>
      </c>
      <c r="GO259">
        <f t="shared" si="247"/>
        <v>0</v>
      </c>
      <c r="GP259">
        <f t="shared" si="248"/>
        <v>0</v>
      </c>
      <c r="GR259">
        <v>0</v>
      </c>
      <c r="GS259">
        <v>3</v>
      </c>
      <c r="GT259">
        <v>0</v>
      </c>
      <c r="GU259" t="s">
        <v>3</v>
      </c>
      <c r="GV259">
        <f t="shared" si="249"/>
        <v>0</v>
      </c>
      <c r="GW259">
        <v>1</v>
      </c>
      <c r="GX259">
        <f t="shared" si="250"/>
        <v>0</v>
      </c>
      <c r="HA259">
        <v>0</v>
      </c>
      <c r="HB259">
        <v>0</v>
      </c>
      <c r="HC259">
        <f t="shared" si="251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IK259">
        <v>0</v>
      </c>
    </row>
    <row r="260" spans="1:255" x14ac:dyDescent="0.2">
      <c r="A260" s="2">
        <v>18</v>
      </c>
      <c r="B260" s="2">
        <v>1</v>
      </c>
      <c r="C260" s="2">
        <v>171</v>
      </c>
      <c r="D260" s="2"/>
      <c r="E260" s="2" t="s">
        <v>293</v>
      </c>
      <c r="F260" s="2" t="s">
        <v>294</v>
      </c>
      <c r="G260" s="2" t="s">
        <v>295</v>
      </c>
      <c r="H260" s="2" t="s">
        <v>215</v>
      </c>
      <c r="I260" s="2">
        <f>I258*J260</f>
        <v>4.8070000000000002E-2</v>
      </c>
      <c r="J260" s="2">
        <v>0.19228000000000001</v>
      </c>
      <c r="K260" s="2">
        <v>0.19228000000000001</v>
      </c>
      <c r="L260" s="2"/>
      <c r="M260" s="2"/>
      <c r="N260" s="2"/>
      <c r="O260" s="2">
        <f t="shared" si="220"/>
        <v>0.34</v>
      </c>
      <c r="P260" s="2">
        <f t="shared" si="221"/>
        <v>0.34</v>
      </c>
      <c r="Q260" s="2">
        <f t="shared" ref="Q260:Q265" si="252">(ROUND((ROUND(((ET260)*AV260*I260),2)*BB260),2)+ROUND((ROUND(((AE260-(EU260))*AV260*I260),2)*BS260),2))</f>
        <v>0</v>
      </c>
      <c r="R260" s="2">
        <f t="shared" si="222"/>
        <v>0</v>
      </c>
      <c r="S260" s="2">
        <f t="shared" si="223"/>
        <v>0</v>
      </c>
      <c r="T260" s="2">
        <f t="shared" si="224"/>
        <v>0</v>
      </c>
      <c r="U260" s="2">
        <f t="shared" si="225"/>
        <v>0</v>
      </c>
      <c r="V260" s="2">
        <f t="shared" si="226"/>
        <v>0</v>
      </c>
      <c r="W260" s="2">
        <f t="shared" si="227"/>
        <v>0</v>
      </c>
      <c r="X260" s="2">
        <f t="shared" si="228"/>
        <v>0</v>
      </c>
      <c r="Y260" s="2">
        <f t="shared" si="229"/>
        <v>0</v>
      </c>
      <c r="Z260" s="2"/>
      <c r="AA260" s="2">
        <v>50444023</v>
      </c>
      <c r="AB260" s="2">
        <f t="shared" si="230"/>
        <v>7.07</v>
      </c>
      <c r="AC260" s="2">
        <f t="shared" ref="AC260:AC265" si="253">ROUND((ES260),6)</f>
        <v>7.07</v>
      </c>
      <c r="AD260" s="2">
        <f t="shared" ref="AD260:AD265" si="254">ROUND((((ET260)-(EU260))+AE260),6)</f>
        <v>0</v>
      </c>
      <c r="AE260" s="2">
        <f t="shared" ref="AE260:AF265" si="255">ROUND((EU260),6)</f>
        <v>0</v>
      </c>
      <c r="AF260" s="2">
        <f t="shared" si="255"/>
        <v>0</v>
      </c>
      <c r="AG260" s="2">
        <f t="shared" si="232"/>
        <v>0</v>
      </c>
      <c r="AH260" s="2">
        <f t="shared" ref="AH260:AI265" si="256">(EW260)</f>
        <v>0</v>
      </c>
      <c r="AI260" s="2">
        <f t="shared" si="256"/>
        <v>0</v>
      </c>
      <c r="AJ260" s="2">
        <f t="shared" si="234"/>
        <v>0</v>
      </c>
      <c r="AK260" s="2">
        <v>7.07</v>
      </c>
      <c r="AL260" s="2">
        <v>7.07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100</v>
      </c>
      <c r="AU260" s="2">
        <v>64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296</v>
      </c>
      <c r="BK260" s="2"/>
      <c r="BL260" s="2"/>
      <c r="BM260" s="2">
        <v>115</v>
      </c>
      <c r="BN260" s="2">
        <v>0</v>
      </c>
      <c r="BO260" s="2" t="s">
        <v>3</v>
      </c>
      <c r="BP260" s="2">
        <v>0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100</v>
      </c>
      <c r="CA260" s="2">
        <v>64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828</v>
      </c>
      <c r="CO260" s="2">
        <v>0</v>
      </c>
      <c r="CP260" s="2">
        <f t="shared" si="235"/>
        <v>0.34</v>
      </c>
      <c r="CQ260" s="2">
        <f t="shared" si="236"/>
        <v>7.07</v>
      </c>
      <c r="CR260" s="2">
        <f t="shared" ref="CR260:CR265" si="257">(ROUND((ROUND(((ET260)*AV260*1),2)*BB260),2)+ROUND((ROUND(((AE260-(EU260))*AV260*1),2)*BS260),2))</f>
        <v>0</v>
      </c>
      <c r="CS260" s="2">
        <f t="shared" si="237"/>
        <v>0</v>
      </c>
      <c r="CT260" s="2">
        <f t="shared" si="238"/>
        <v>0</v>
      </c>
      <c r="CU260" s="2">
        <f t="shared" si="239"/>
        <v>0</v>
      </c>
      <c r="CV260" s="2">
        <f t="shared" si="240"/>
        <v>0</v>
      </c>
      <c r="CW260" s="2">
        <f t="shared" si="241"/>
        <v>0</v>
      </c>
      <c r="CX260" s="2">
        <f t="shared" si="242"/>
        <v>0</v>
      </c>
      <c r="CY260" s="2">
        <f>((S260*BZ260)/100)</f>
        <v>0</v>
      </c>
      <c r="CZ260" s="2">
        <f>((S260*CA260)/100)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1007</v>
      </c>
      <c r="DV260" s="2" t="s">
        <v>215</v>
      </c>
      <c r="DW260" s="2" t="s">
        <v>215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49571035</v>
      </c>
      <c r="EF260" s="2">
        <v>30</v>
      </c>
      <c r="EG260" s="2" t="s">
        <v>129</v>
      </c>
      <c r="EH260" s="2">
        <v>0</v>
      </c>
      <c r="EI260" s="2" t="s">
        <v>3</v>
      </c>
      <c r="EJ260" s="2">
        <v>1</v>
      </c>
      <c r="EK260" s="2">
        <v>115</v>
      </c>
      <c r="EL260" s="2" t="s">
        <v>273</v>
      </c>
      <c r="EM260" s="2" t="s">
        <v>274</v>
      </c>
      <c r="EN260" s="2"/>
      <c r="EO260" s="2" t="s">
        <v>188</v>
      </c>
      <c r="EP260" s="2"/>
      <c r="EQ260" s="2">
        <v>0</v>
      </c>
      <c r="ER260" s="2">
        <v>7.07</v>
      </c>
      <c r="ES260" s="2">
        <v>7.07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f t="shared" si="243"/>
        <v>0</v>
      </c>
      <c r="FS260" s="2">
        <v>0</v>
      </c>
      <c r="FT260" s="2"/>
      <c r="FU260" s="2"/>
      <c r="FV260" s="2"/>
      <c r="FW260" s="2"/>
      <c r="FX260" s="2">
        <v>100</v>
      </c>
      <c r="FY260" s="2">
        <v>64</v>
      </c>
      <c r="FZ260" s="2"/>
      <c r="GA260" s="2" t="s">
        <v>3</v>
      </c>
      <c r="GB260" s="2"/>
      <c r="GC260" s="2"/>
      <c r="GD260" s="2">
        <v>0</v>
      </c>
      <c r="GE260" s="2"/>
      <c r="GF260" s="2">
        <v>1942501623</v>
      </c>
      <c r="GG260" s="2">
        <v>2</v>
      </c>
      <c r="GH260" s="2">
        <v>1</v>
      </c>
      <c r="GI260" s="2">
        <v>-2</v>
      </c>
      <c r="GJ260" s="2">
        <v>0</v>
      </c>
      <c r="GK260" s="2">
        <f>ROUND(R260*(R12)/100,2)</f>
        <v>0</v>
      </c>
      <c r="GL260" s="2">
        <f t="shared" si="244"/>
        <v>0</v>
      </c>
      <c r="GM260" s="2">
        <f t="shared" si="245"/>
        <v>0.34</v>
      </c>
      <c r="GN260" s="2">
        <f t="shared" si="246"/>
        <v>0.34</v>
      </c>
      <c r="GO260" s="2">
        <f t="shared" si="247"/>
        <v>0</v>
      </c>
      <c r="GP260" s="2">
        <f t="shared" si="248"/>
        <v>0</v>
      </c>
      <c r="GQ260" s="2"/>
      <c r="GR260" s="2">
        <v>0</v>
      </c>
      <c r="GS260" s="2">
        <v>3</v>
      </c>
      <c r="GT260" s="2">
        <v>0</v>
      </c>
      <c r="GU260" s="2" t="s">
        <v>3</v>
      </c>
      <c r="GV260" s="2">
        <f t="shared" si="249"/>
        <v>0</v>
      </c>
      <c r="GW260" s="2">
        <v>1</v>
      </c>
      <c r="GX260" s="2">
        <f t="shared" si="250"/>
        <v>0</v>
      </c>
      <c r="GY260" s="2"/>
      <c r="GZ260" s="2"/>
      <c r="HA260" s="2">
        <v>0</v>
      </c>
      <c r="HB260" s="2">
        <v>0</v>
      </c>
      <c r="HC260" s="2">
        <f t="shared" si="251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23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18</v>
      </c>
      <c r="B261">
        <v>1</v>
      </c>
      <c r="C261">
        <v>182</v>
      </c>
      <c r="E261" t="s">
        <v>293</v>
      </c>
      <c r="F261" t="s">
        <v>294</v>
      </c>
      <c r="G261" t="s">
        <v>295</v>
      </c>
      <c r="H261" t="s">
        <v>215</v>
      </c>
      <c r="I261">
        <f>I259*J261</f>
        <v>4.8070000000000002E-2</v>
      </c>
      <c r="J261">
        <v>0.19228000000000001</v>
      </c>
      <c r="K261">
        <v>0.19228000000000001</v>
      </c>
      <c r="O261">
        <f t="shared" si="220"/>
        <v>2.04</v>
      </c>
      <c r="P261">
        <f t="shared" si="221"/>
        <v>2.04</v>
      </c>
      <c r="Q261">
        <f t="shared" si="252"/>
        <v>0</v>
      </c>
      <c r="R261">
        <f t="shared" si="222"/>
        <v>0</v>
      </c>
      <c r="S261">
        <f t="shared" si="223"/>
        <v>0</v>
      </c>
      <c r="T261">
        <f t="shared" si="224"/>
        <v>0</v>
      </c>
      <c r="U261">
        <f t="shared" si="225"/>
        <v>0</v>
      </c>
      <c r="V261">
        <f t="shared" si="226"/>
        <v>0</v>
      </c>
      <c r="W261">
        <f t="shared" si="227"/>
        <v>0</v>
      </c>
      <c r="X261">
        <f t="shared" si="228"/>
        <v>0</v>
      </c>
      <c r="Y261">
        <f t="shared" si="229"/>
        <v>0</v>
      </c>
      <c r="AA261">
        <v>50444024</v>
      </c>
      <c r="AB261">
        <f t="shared" si="230"/>
        <v>7.07</v>
      </c>
      <c r="AC261">
        <f t="shared" si="253"/>
        <v>7.07</v>
      </c>
      <c r="AD261">
        <f t="shared" si="254"/>
        <v>0</v>
      </c>
      <c r="AE261">
        <f t="shared" si="255"/>
        <v>0</v>
      </c>
      <c r="AF261">
        <f t="shared" si="255"/>
        <v>0</v>
      </c>
      <c r="AG261">
        <f t="shared" si="232"/>
        <v>0</v>
      </c>
      <c r="AH261">
        <f t="shared" si="256"/>
        <v>0</v>
      </c>
      <c r="AI261">
        <f t="shared" si="256"/>
        <v>0</v>
      </c>
      <c r="AJ261">
        <f t="shared" si="234"/>
        <v>0</v>
      </c>
      <c r="AK261">
        <v>7.07</v>
      </c>
      <c r="AL261">
        <v>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6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296</v>
      </c>
      <c r="BM261">
        <v>115</v>
      </c>
      <c r="BN261">
        <v>0</v>
      </c>
      <c r="BO261" t="s">
        <v>294</v>
      </c>
      <c r="BP261">
        <v>1</v>
      </c>
      <c r="BQ261">
        <v>30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828</v>
      </c>
      <c r="CO261">
        <v>0</v>
      </c>
      <c r="CP261">
        <f t="shared" si="235"/>
        <v>2.04</v>
      </c>
      <c r="CQ261">
        <f t="shared" si="236"/>
        <v>42.42</v>
      </c>
      <c r="CR261">
        <f t="shared" si="257"/>
        <v>0</v>
      </c>
      <c r="CS261">
        <f t="shared" si="237"/>
        <v>0</v>
      </c>
      <c r="CT261">
        <f t="shared" si="238"/>
        <v>0</v>
      </c>
      <c r="CU261">
        <f t="shared" si="239"/>
        <v>0</v>
      </c>
      <c r="CV261">
        <f t="shared" si="240"/>
        <v>0</v>
      </c>
      <c r="CW261">
        <f t="shared" si="241"/>
        <v>0</v>
      </c>
      <c r="CX261">
        <f t="shared" si="242"/>
        <v>0</v>
      </c>
      <c r="CY261">
        <f>S261*(BZ261/100)</f>
        <v>0</v>
      </c>
      <c r="CZ261">
        <f>S261*(CA261/100)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100</v>
      </c>
      <c r="DO261">
        <v>64</v>
      </c>
      <c r="DP261">
        <v>1</v>
      </c>
      <c r="DQ261">
        <v>1</v>
      </c>
      <c r="DU261">
        <v>1007</v>
      </c>
      <c r="DV261" t="s">
        <v>215</v>
      </c>
      <c r="DW261" t="s">
        <v>215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49571035</v>
      </c>
      <c r="EF261">
        <v>30</v>
      </c>
      <c r="EG261" t="s">
        <v>129</v>
      </c>
      <c r="EH261">
        <v>0</v>
      </c>
      <c r="EI261" t="s">
        <v>3</v>
      </c>
      <c r="EJ261">
        <v>1</v>
      </c>
      <c r="EK261">
        <v>115</v>
      </c>
      <c r="EL261" t="s">
        <v>273</v>
      </c>
      <c r="EM261" t="s">
        <v>274</v>
      </c>
      <c r="EO261" t="s">
        <v>188</v>
      </c>
      <c r="EQ261">
        <v>0</v>
      </c>
      <c r="ER261">
        <v>7.07</v>
      </c>
      <c r="ES261">
        <v>7.07</v>
      </c>
      <c r="ET261">
        <v>0</v>
      </c>
      <c r="EU261">
        <v>0</v>
      </c>
      <c r="EV261">
        <v>0</v>
      </c>
      <c r="EW261">
        <v>0</v>
      </c>
      <c r="EX261">
        <v>0</v>
      </c>
      <c r="FQ261">
        <v>0</v>
      </c>
      <c r="FR261">
        <f t="shared" si="243"/>
        <v>0</v>
      </c>
      <c r="FS261">
        <v>0</v>
      </c>
      <c r="FX261">
        <v>100</v>
      </c>
      <c r="FY261">
        <v>64</v>
      </c>
      <c r="GA261" t="s">
        <v>3</v>
      </c>
      <c r="GD261">
        <v>0</v>
      </c>
      <c r="GF261">
        <v>1942501623</v>
      </c>
      <c r="GG261">
        <v>2</v>
      </c>
      <c r="GH261">
        <v>1</v>
      </c>
      <c r="GI261">
        <v>2</v>
      </c>
      <c r="GJ261">
        <v>0</v>
      </c>
      <c r="GK261">
        <f>ROUND(R261*(S12)/100,2)</f>
        <v>0</v>
      </c>
      <c r="GL261">
        <f t="shared" si="244"/>
        <v>0</v>
      </c>
      <c r="GM261">
        <f t="shared" si="245"/>
        <v>2.04</v>
      </c>
      <c r="GN261">
        <f t="shared" si="246"/>
        <v>2.04</v>
      </c>
      <c r="GO261">
        <f t="shared" si="247"/>
        <v>0</v>
      </c>
      <c r="GP261">
        <f t="shared" si="248"/>
        <v>0</v>
      </c>
      <c r="GR261">
        <v>0</v>
      </c>
      <c r="GS261">
        <v>3</v>
      </c>
      <c r="GT261">
        <v>0</v>
      </c>
      <c r="GU261" t="s">
        <v>3</v>
      </c>
      <c r="GV261">
        <f t="shared" si="249"/>
        <v>0</v>
      </c>
      <c r="GW261">
        <v>1</v>
      </c>
      <c r="GX261">
        <f t="shared" si="250"/>
        <v>0</v>
      </c>
      <c r="HA261">
        <v>0</v>
      </c>
      <c r="HB261">
        <v>0</v>
      </c>
      <c r="HC261">
        <f t="shared" si="251"/>
        <v>0</v>
      </c>
      <c r="HE261" t="s">
        <v>3</v>
      </c>
      <c r="HF261" t="s">
        <v>3</v>
      </c>
      <c r="HM261" t="s">
        <v>23</v>
      </c>
      <c r="HN261" t="s">
        <v>3</v>
      </c>
      <c r="HO261" t="s">
        <v>3</v>
      </c>
      <c r="HP261" t="s">
        <v>3</v>
      </c>
      <c r="HQ261" t="s">
        <v>3</v>
      </c>
      <c r="IK261">
        <v>0</v>
      </c>
    </row>
    <row r="262" spans="1:255" x14ac:dyDescent="0.2">
      <c r="A262" s="2">
        <v>18</v>
      </c>
      <c r="B262" s="2">
        <v>1</v>
      </c>
      <c r="C262" s="2">
        <v>177</v>
      </c>
      <c r="D262" s="2"/>
      <c r="E262" s="2" t="s">
        <v>297</v>
      </c>
      <c r="F262" s="2" t="s">
        <v>298</v>
      </c>
      <c r="G262" s="2" t="s">
        <v>299</v>
      </c>
      <c r="H262" s="2" t="s">
        <v>32</v>
      </c>
      <c r="I262" s="2">
        <f>I258*J262</f>
        <v>0.25608999999999998</v>
      </c>
      <c r="J262" s="2">
        <v>1.0243599999999999</v>
      </c>
      <c r="K262" s="2">
        <v>1.0243599999999999</v>
      </c>
      <c r="L262" s="2"/>
      <c r="M262" s="2"/>
      <c r="N262" s="2"/>
      <c r="O262" s="2">
        <f t="shared" si="220"/>
        <v>794.39</v>
      </c>
      <c r="P262" s="2">
        <f t="shared" si="221"/>
        <v>794.39</v>
      </c>
      <c r="Q262" s="2">
        <f t="shared" si="252"/>
        <v>0</v>
      </c>
      <c r="R262" s="2">
        <f t="shared" si="222"/>
        <v>0</v>
      </c>
      <c r="S262" s="2">
        <f t="shared" si="223"/>
        <v>0</v>
      </c>
      <c r="T262" s="2">
        <f t="shared" si="224"/>
        <v>0</v>
      </c>
      <c r="U262" s="2">
        <f t="shared" si="225"/>
        <v>0</v>
      </c>
      <c r="V262" s="2">
        <f t="shared" si="226"/>
        <v>0</v>
      </c>
      <c r="W262" s="2">
        <f t="shared" si="227"/>
        <v>0</v>
      </c>
      <c r="X262" s="2">
        <f t="shared" si="228"/>
        <v>0</v>
      </c>
      <c r="Y262" s="2">
        <f t="shared" si="229"/>
        <v>0</v>
      </c>
      <c r="Z262" s="2"/>
      <c r="AA262" s="2">
        <v>50444023</v>
      </c>
      <c r="AB262" s="2">
        <f t="shared" si="230"/>
        <v>3102.01</v>
      </c>
      <c r="AC262" s="2">
        <f t="shared" si="253"/>
        <v>3102.01</v>
      </c>
      <c r="AD262" s="2">
        <f t="shared" si="254"/>
        <v>0</v>
      </c>
      <c r="AE262" s="2">
        <f t="shared" si="255"/>
        <v>0</v>
      </c>
      <c r="AF262" s="2">
        <f t="shared" si="255"/>
        <v>0</v>
      </c>
      <c r="AG262" s="2">
        <f t="shared" si="232"/>
        <v>0</v>
      </c>
      <c r="AH262" s="2">
        <f t="shared" si="256"/>
        <v>0</v>
      </c>
      <c r="AI262" s="2">
        <f t="shared" si="256"/>
        <v>0</v>
      </c>
      <c r="AJ262" s="2">
        <f t="shared" si="234"/>
        <v>0</v>
      </c>
      <c r="AK262" s="2">
        <v>3102.01</v>
      </c>
      <c r="AL262" s="2">
        <v>3102.01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100</v>
      </c>
      <c r="AU262" s="2">
        <v>64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300</v>
      </c>
      <c r="BK262" s="2"/>
      <c r="BL262" s="2"/>
      <c r="BM262" s="2">
        <v>115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100</v>
      </c>
      <c r="CA262" s="2">
        <v>64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828</v>
      </c>
      <c r="CO262" s="2">
        <v>0</v>
      </c>
      <c r="CP262" s="2">
        <f t="shared" si="235"/>
        <v>794.39</v>
      </c>
      <c r="CQ262" s="2">
        <f t="shared" si="236"/>
        <v>3102.01</v>
      </c>
      <c r="CR262" s="2">
        <f t="shared" si="257"/>
        <v>0</v>
      </c>
      <c r="CS262" s="2">
        <f t="shared" si="237"/>
        <v>0</v>
      </c>
      <c r="CT262" s="2">
        <f t="shared" si="238"/>
        <v>0</v>
      </c>
      <c r="CU262" s="2">
        <f t="shared" si="239"/>
        <v>0</v>
      </c>
      <c r="CV262" s="2">
        <f t="shared" si="240"/>
        <v>0</v>
      </c>
      <c r="CW262" s="2">
        <f t="shared" si="241"/>
        <v>0</v>
      </c>
      <c r="CX262" s="2">
        <f t="shared" si="242"/>
        <v>0</v>
      </c>
      <c r="CY262" s="2">
        <f>((S262*BZ262)/100)</f>
        <v>0</v>
      </c>
      <c r="CZ262" s="2">
        <f>((S262*CA262)/100)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1009</v>
      </c>
      <c r="DV262" s="2" t="s">
        <v>32</v>
      </c>
      <c r="DW262" s="2" t="s">
        <v>32</v>
      </c>
      <c r="DX262" s="2">
        <v>1000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49571035</v>
      </c>
      <c r="EF262" s="2">
        <v>30</v>
      </c>
      <c r="EG262" s="2" t="s">
        <v>129</v>
      </c>
      <c r="EH262" s="2">
        <v>0</v>
      </c>
      <c r="EI262" s="2" t="s">
        <v>3</v>
      </c>
      <c r="EJ262" s="2">
        <v>1</v>
      </c>
      <c r="EK262" s="2">
        <v>115</v>
      </c>
      <c r="EL262" s="2" t="s">
        <v>273</v>
      </c>
      <c r="EM262" s="2" t="s">
        <v>274</v>
      </c>
      <c r="EN262" s="2"/>
      <c r="EO262" s="2" t="s">
        <v>188</v>
      </c>
      <c r="EP262" s="2"/>
      <c r="EQ262" s="2">
        <v>0</v>
      </c>
      <c r="ER262" s="2">
        <v>3102.01</v>
      </c>
      <c r="ES262" s="2">
        <v>3102.01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f t="shared" si="243"/>
        <v>0</v>
      </c>
      <c r="FS262" s="2">
        <v>0</v>
      </c>
      <c r="FT262" s="2"/>
      <c r="FU262" s="2"/>
      <c r="FV262" s="2"/>
      <c r="FW262" s="2"/>
      <c r="FX262" s="2">
        <v>100</v>
      </c>
      <c r="FY262" s="2">
        <v>64</v>
      </c>
      <c r="FZ262" s="2"/>
      <c r="GA262" s="2" t="s">
        <v>3</v>
      </c>
      <c r="GB262" s="2"/>
      <c r="GC262" s="2"/>
      <c r="GD262" s="2">
        <v>0</v>
      </c>
      <c r="GE262" s="2"/>
      <c r="GF262" s="2">
        <v>-1067157662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0</v>
      </c>
      <c r="GL262" s="2">
        <f t="shared" si="244"/>
        <v>0</v>
      </c>
      <c r="GM262" s="2">
        <f t="shared" si="245"/>
        <v>794.39</v>
      </c>
      <c r="GN262" s="2">
        <f t="shared" si="246"/>
        <v>794.39</v>
      </c>
      <c r="GO262" s="2">
        <f t="shared" si="247"/>
        <v>0</v>
      </c>
      <c r="GP262" s="2">
        <f t="shared" si="248"/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si="249"/>
        <v>0</v>
      </c>
      <c r="GW262" s="2">
        <v>1</v>
      </c>
      <c r="GX262" s="2">
        <f t="shared" si="250"/>
        <v>0</v>
      </c>
      <c r="GY262" s="2"/>
      <c r="GZ262" s="2"/>
      <c r="HA262" s="2">
        <v>0</v>
      </c>
      <c r="HB262" s="2">
        <v>0</v>
      </c>
      <c r="HC262" s="2">
        <f t="shared" si="251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18</v>
      </c>
      <c r="B263">
        <v>1</v>
      </c>
      <c r="C263">
        <v>188</v>
      </c>
      <c r="E263" t="s">
        <v>297</v>
      </c>
      <c r="F263" t="s">
        <v>298</v>
      </c>
      <c r="G263" t="s">
        <v>299</v>
      </c>
      <c r="H263" t="s">
        <v>32</v>
      </c>
      <c r="I263">
        <f>I259*J263</f>
        <v>0.25608999999999998</v>
      </c>
      <c r="J263">
        <v>1.0243599999999999</v>
      </c>
      <c r="K263">
        <v>1.0243599999999999</v>
      </c>
      <c r="O263">
        <f t="shared" si="220"/>
        <v>2573.8200000000002</v>
      </c>
      <c r="P263">
        <f t="shared" si="221"/>
        <v>2573.8200000000002</v>
      </c>
      <c r="Q263">
        <f t="shared" si="252"/>
        <v>0</v>
      </c>
      <c r="R263">
        <f t="shared" si="222"/>
        <v>0</v>
      </c>
      <c r="S263">
        <f t="shared" si="223"/>
        <v>0</v>
      </c>
      <c r="T263">
        <f t="shared" si="224"/>
        <v>0</v>
      </c>
      <c r="U263">
        <f t="shared" si="225"/>
        <v>0</v>
      </c>
      <c r="V263">
        <f t="shared" si="226"/>
        <v>0</v>
      </c>
      <c r="W263">
        <f t="shared" si="227"/>
        <v>0</v>
      </c>
      <c r="X263">
        <f t="shared" si="228"/>
        <v>0</v>
      </c>
      <c r="Y263">
        <f t="shared" si="229"/>
        <v>0</v>
      </c>
      <c r="AA263">
        <v>50444024</v>
      </c>
      <c r="AB263">
        <f t="shared" si="230"/>
        <v>3102.01</v>
      </c>
      <c r="AC263">
        <f t="shared" si="253"/>
        <v>3102.01</v>
      </c>
      <c r="AD263">
        <f t="shared" si="254"/>
        <v>0</v>
      </c>
      <c r="AE263">
        <f t="shared" si="255"/>
        <v>0</v>
      </c>
      <c r="AF263">
        <f t="shared" si="255"/>
        <v>0</v>
      </c>
      <c r="AG263">
        <f t="shared" si="232"/>
        <v>0</v>
      </c>
      <c r="AH263">
        <f t="shared" si="256"/>
        <v>0</v>
      </c>
      <c r="AI263">
        <f t="shared" si="256"/>
        <v>0</v>
      </c>
      <c r="AJ263">
        <f t="shared" si="234"/>
        <v>0</v>
      </c>
      <c r="AK263">
        <v>3102.01</v>
      </c>
      <c r="AL263">
        <v>3102.01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3.24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300</v>
      </c>
      <c r="BM263">
        <v>115</v>
      </c>
      <c r="BN263">
        <v>0</v>
      </c>
      <c r="BO263" t="s">
        <v>298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828</v>
      </c>
      <c r="CO263">
        <v>0</v>
      </c>
      <c r="CP263">
        <f t="shared" si="235"/>
        <v>2573.8200000000002</v>
      </c>
      <c r="CQ263">
        <f t="shared" si="236"/>
        <v>10050.51</v>
      </c>
      <c r="CR263">
        <f t="shared" si="257"/>
        <v>0</v>
      </c>
      <c r="CS263">
        <f t="shared" si="237"/>
        <v>0</v>
      </c>
      <c r="CT263">
        <f t="shared" si="238"/>
        <v>0</v>
      </c>
      <c r="CU263">
        <f t="shared" si="239"/>
        <v>0</v>
      </c>
      <c r="CV263">
        <f t="shared" si="240"/>
        <v>0</v>
      </c>
      <c r="CW263">
        <f t="shared" si="241"/>
        <v>0</v>
      </c>
      <c r="CX263">
        <f t="shared" si="242"/>
        <v>0</v>
      </c>
      <c r="CY263">
        <f>S263*(BZ263/100)</f>
        <v>0</v>
      </c>
      <c r="CZ263">
        <f>S263*(CA263/100)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100</v>
      </c>
      <c r="DO263">
        <v>64</v>
      </c>
      <c r="DP263">
        <v>1</v>
      </c>
      <c r="DQ263">
        <v>1</v>
      </c>
      <c r="DU263">
        <v>1009</v>
      </c>
      <c r="DV263" t="s">
        <v>32</v>
      </c>
      <c r="DW263" t="s">
        <v>32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49571035</v>
      </c>
      <c r="EF263">
        <v>30</v>
      </c>
      <c r="EG263" t="s">
        <v>129</v>
      </c>
      <c r="EH263">
        <v>0</v>
      </c>
      <c r="EI263" t="s">
        <v>3</v>
      </c>
      <c r="EJ263">
        <v>1</v>
      </c>
      <c r="EK263">
        <v>115</v>
      </c>
      <c r="EL263" t="s">
        <v>273</v>
      </c>
      <c r="EM263" t="s">
        <v>274</v>
      </c>
      <c r="EO263" t="s">
        <v>188</v>
      </c>
      <c r="EQ263">
        <v>0</v>
      </c>
      <c r="ER263">
        <v>3102.01</v>
      </c>
      <c r="ES263">
        <v>3102.01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f t="shared" si="243"/>
        <v>0</v>
      </c>
      <c r="FS263">
        <v>0</v>
      </c>
      <c r="FX263">
        <v>100</v>
      </c>
      <c r="FY263">
        <v>64</v>
      </c>
      <c r="GA263" t="s">
        <v>3</v>
      </c>
      <c r="GD263">
        <v>0</v>
      </c>
      <c r="GF263">
        <v>-1067157662</v>
      </c>
      <c r="GG263">
        <v>2</v>
      </c>
      <c r="GH263">
        <v>1</v>
      </c>
      <c r="GI263">
        <v>2</v>
      </c>
      <c r="GJ263">
        <v>0</v>
      </c>
      <c r="GK263">
        <f>ROUND(R263*(S12)/100,2)</f>
        <v>0</v>
      </c>
      <c r="GL263">
        <f t="shared" si="244"/>
        <v>0</v>
      </c>
      <c r="GM263">
        <f t="shared" si="245"/>
        <v>2573.8200000000002</v>
      </c>
      <c r="GN263">
        <f t="shared" si="246"/>
        <v>2573.8200000000002</v>
      </c>
      <c r="GO263">
        <f t="shared" si="247"/>
        <v>0</v>
      </c>
      <c r="GP263">
        <f t="shared" si="248"/>
        <v>0</v>
      </c>
      <c r="GR263">
        <v>0</v>
      </c>
      <c r="GS263">
        <v>3</v>
      </c>
      <c r="GT263">
        <v>0</v>
      </c>
      <c r="GU263" t="s">
        <v>3</v>
      </c>
      <c r="GV263">
        <f t="shared" si="249"/>
        <v>0</v>
      </c>
      <c r="GW263">
        <v>1</v>
      </c>
      <c r="GX263">
        <f t="shared" si="250"/>
        <v>0</v>
      </c>
      <c r="HA263">
        <v>0</v>
      </c>
      <c r="HB263">
        <v>0</v>
      </c>
      <c r="HC263">
        <f t="shared" si="251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IK263">
        <v>0</v>
      </c>
    </row>
    <row r="264" spans="1:255" x14ac:dyDescent="0.2">
      <c r="A264" s="2">
        <v>18</v>
      </c>
      <c r="B264" s="2">
        <v>1</v>
      </c>
      <c r="C264" s="2">
        <v>176</v>
      </c>
      <c r="D264" s="2"/>
      <c r="E264" s="2" t="s">
        <v>301</v>
      </c>
      <c r="F264" s="2" t="s">
        <v>302</v>
      </c>
      <c r="G264" s="2" t="s">
        <v>303</v>
      </c>
      <c r="H264" s="2" t="s">
        <v>215</v>
      </c>
      <c r="I264" s="2">
        <f>I258*J264</f>
        <v>0.60099999999999998</v>
      </c>
      <c r="J264" s="2">
        <v>2.4039999999999999</v>
      </c>
      <c r="K264" s="2">
        <v>2.4039999999999999</v>
      </c>
      <c r="L264" s="2"/>
      <c r="M264" s="2"/>
      <c r="N264" s="2"/>
      <c r="O264" s="2">
        <f t="shared" si="220"/>
        <v>289.5</v>
      </c>
      <c r="P264" s="2">
        <f t="shared" si="221"/>
        <v>289.5</v>
      </c>
      <c r="Q264" s="2">
        <f t="shared" si="252"/>
        <v>0</v>
      </c>
      <c r="R264" s="2">
        <f t="shared" si="222"/>
        <v>0</v>
      </c>
      <c r="S264" s="2">
        <f t="shared" si="223"/>
        <v>0</v>
      </c>
      <c r="T264" s="2">
        <f t="shared" si="224"/>
        <v>0</v>
      </c>
      <c r="U264" s="2">
        <f t="shared" si="225"/>
        <v>0</v>
      </c>
      <c r="V264" s="2">
        <f t="shared" si="226"/>
        <v>0</v>
      </c>
      <c r="W264" s="2">
        <f t="shared" si="227"/>
        <v>0</v>
      </c>
      <c r="X264" s="2">
        <f t="shared" si="228"/>
        <v>0</v>
      </c>
      <c r="Y264" s="2">
        <f t="shared" si="229"/>
        <v>0</v>
      </c>
      <c r="Z264" s="2"/>
      <c r="AA264" s="2">
        <v>50444023</v>
      </c>
      <c r="AB264" s="2">
        <f t="shared" si="230"/>
        <v>481.69</v>
      </c>
      <c r="AC264" s="2">
        <f t="shared" si="253"/>
        <v>481.69</v>
      </c>
      <c r="AD264" s="2">
        <f t="shared" si="254"/>
        <v>0</v>
      </c>
      <c r="AE264" s="2">
        <f t="shared" si="255"/>
        <v>0</v>
      </c>
      <c r="AF264" s="2">
        <f t="shared" si="255"/>
        <v>0</v>
      </c>
      <c r="AG264" s="2">
        <f t="shared" si="232"/>
        <v>0</v>
      </c>
      <c r="AH264" s="2">
        <f t="shared" si="256"/>
        <v>0</v>
      </c>
      <c r="AI264" s="2">
        <f t="shared" si="256"/>
        <v>0</v>
      </c>
      <c r="AJ264" s="2">
        <f t="shared" si="234"/>
        <v>0</v>
      </c>
      <c r="AK264" s="2">
        <v>481.69</v>
      </c>
      <c r="AL264" s="2">
        <v>481.69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100</v>
      </c>
      <c r="AU264" s="2">
        <v>64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304</v>
      </c>
      <c r="BK264" s="2"/>
      <c r="BL264" s="2"/>
      <c r="BM264" s="2">
        <v>115</v>
      </c>
      <c r="BN264" s="2">
        <v>0</v>
      </c>
      <c r="BO264" s="2" t="s">
        <v>3</v>
      </c>
      <c r="BP264" s="2">
        <v>0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100</v>
      </c>
      <c r="CA264" s="2">
        <v>64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828</v>
      </c>
      <c r="CO264" s="2">
        <v>0</v>
      </c>
      <c r="CP264" s="2">
        <f t="shared" si="235"/>
        <v>289.5</v>
      </c>
      <c r="CQ264" s="2">
        <f t="shared" si="236"/>
        <v>481.69</v>
      </c>
      <c r="CR264" s="2">
        <f t="shared" si="257"/>
        <v>0</v>
      </c>
      <c r="CS264" s="2">
        <f t="shared" si="237"/>
        <v>0</v>
      </c>
      <c r="CT264" s="2">
        <f t="shared" si="238"/>
        <v>0</v>
      </c>
      <c r="CU264" s="2">
        <f t="shared" si="239"/>
        <v>0</v>
      </c>
      <c r="CV264" s="2">
        <f t="shared" si="240"/>
        <v>0</v>
      </c>
      <c r="CW264" s="2">
        <f t="shared" si="241"/>
        <v>0</v>
      </c>
      <c r="CX264" s="2">
        <f t="shared" si="242"/>
        <v>0</v>
      </c>
      <c r="CY264" s="2">
        <f>((S264*BZ264)/100)</f>
        <v>0</v>
      </c>
      <c r="CZ264" s="2">
        <f>((S264*CA264)/100)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215</v>
      </c>
      <c r="DW264" s="2" t="s">
        <v>215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49571035</v>
      </c>
      <c r="EF264" s="2">
        <v>30</v>
      </c>
      <c r="EG264" s="2" t="s">
        <v>129</v>
      </c>
      <c r="EH264" s="2">
        <v>0</v>
      </c>
      <c r="EI264" s="2" t="s">
        <v>3</v>
      </c>
      <c r="EJ264" s="2">
        <v>1</v>
      </c>
      <c r="EK264" s="2">
        <v>115</v>
      </c>
      <c r="EL264" s="2" t="s">
        <v>273</v>
      </c>
      <c r="EM264" s="2" t="s">
        <v>274</v>
      </c>
      <c r="EN264" s="2"/>
      <c r="EO264" s="2" t="s">
        <v>188</v>
      </c>
      <c r="EP264" s="2"/>
      <c r="EQ264" s="2">
        <v>0</v>
      </c>
      <c r="ER264" s="2">
        <v>481.69</v>
      </c>
      <c r="ES264" s="2">
        <v>481.69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f t="shared" si="243"/>
        <v>0</v>
      </c>
      <c r="FS264" s="2">
        <v>0</v>
      </c>
      <c r="FT264" s="2"/>
      <c r="FU264" s="2"/>
      <c r="FV264" s="2"/>
      <c r="FW264" s="2"/>
      <c r="FX264" s="2">
        <v>100</v>
      </c>
      <c r="FY264" s="2">
        <v>64</v>
      </c>
      <c r="FZ264" s="2"/>
      <c r="GA264" s="2" t="s">
        <v>3</v>
      </c>
      <c r="GB264" s="2"/>
      <c r="GC264" s="2"/>
      <c r="GD264" s="2">
        <v>0</v>
      </c>
      <c r="GE264" s="2"/>
      <c r="GF264" s="2">
        <v>-2082693316</v>
      </c>
      <c r="GG264" s="2">
        <v>2</v>
      </c>
      <c r="GH264" s="2">
        <v>1</v>
      </c>
      <c r="GI264" s="2">
        <v>-2</v>
      </c>
      <c r="GJ264" s="2">
        <v>0</v>
      </c>
      <c r="GK264" s="2">
        <f>ROUND(R264*(R12)/100,2)</f>
        <v>0</v>
      </c>
      <c r="GL264" s="2">
        <f t="shared" si="244"/>
        <v>0</v>
      </c>
      <c r="GM264" s="2">
        <f t="shared" si="245"/>
        <v>289.5</v>
      </c>
      <c r="GN264" s="2">
        <f t="shared" si="246"/>
        <v>289.5</v>
      </c>
      <c r="GO264" s="2">
        <f t="shared" si="247"/>
        <v>0</v>
      </c>
      <c r="GP264" s="2">
        <f t="shared" si="248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249"/>
        <v>0</v>
      </c>
      <c r="GW264" s="2">
        <v>1</v>
      </c>
      <c r="GX264" s="2">
        <f t="shared" si="250"/>
        <v>0</v>
      </c>
      <c r="GY264" s="2"/>
      <c r="GZ264" s="2"/>
      <c r="HA264" s="2">
        <v>0</v>
      </c>
      <c r="HB264" s="2">
        <v>0</v>
      </c>
      <c r="HC264" s="2">
        <f t="shared" si="251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18</v>
      </c>
      <c r="B265">
        <v>1</v>
      </c>
      <c r="C265">
        <v>187</v>
      </c>
      <c r="E265" t="s">
        <v>301</v>
      </c>
      <c r="F265" t="s">
        <v>302</v>
      </c>
      <c r="G265" t="s">
        <v>303</v>
      </c>
      <c r="H265" t="s">
        <v>215</v>
      </c>
      <c r="I265">
        <f>I259*J265</f>
        <v>0.60099999999999998</v>
      </c>
      <c r="J265">
        <v>2.4039999999999999</v>
      </c>
      <c r="K265">
        <v>2.4039999999999999</v>
      </c>
      <c r="O265">
        <f t="shared" si="220"/>
        <v>2776.31</v>
      </c>
      <c r="P265">
        <f t="shared" si="221"/>
        <v>2776.31</v>
      </c>
      <c r="Q265">
        <f t="shared" si="252"/>
        <v>0</v>
      </c>
      <c r="R265">
        <f t="shared" si="222"/>
        <v>0</v>
      </c>
      <c r="S265">
        <f t="shared" si="223"/>
        <v>0</v>
      </c>
      <c r="T265">
        <f t="shared" si="224"/>
        <v>0</v>
      </c>
      <c r="U265">
        <f t="shared" si="225"/>
        <v>0</v>
      </c>
      <c r="V265">
        <f t="shared" si="226"/>
        <v>0</v>
      </c>
      <c r="W265">
        <f t="shared" si="227"/>
        <v>0</v>
      </c>
      <c r="X265">
        <f t="shared" si="228"/>
        <v>0</v>
      </c>
      <c r="Y265">
        <f t="shared" si="229"/>
        <v>0</v>
      </c>
      <c r="AA265">
        <v>50444024</v>
      </c>
      <c r="AB265">
        <f t="shared" si="230"/>
        <v>481.69</v>
      </c>
      <c r="AC265">
        <f t="shared" si="253"/>
        <v>481.69</v>
      </c>
      <c r="AD265">
        <f t="shared" si="254"/>
        <v>0</v>
      </c>
      <c r="AE265">
        <f t="shared" si="255"/>
        <v>0</v>
      </c>
      <c r="AF265">
        <f t="shared" si="255"/>
        <v>0</v>
      </c>
      <c r="AG265">
        <f t="shared" si="232"/>
        <v>0</v>
      </c>
      <c r="AH265">
        <f t="shared" si="256"/>
        <v>0</v>
      </c>
      <c r="AI265">
        <f t="shared" si="256"/>
        <v>0</v>
      </c>
      <c r="AJ265">
        <f t="shared" si="234"/>
        <v>0</v>
      </c>
      <c r="AK265">
        <v>481.69</v>
      </c>
      <c r="AL265">
        <v>481.69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9.59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304</v>
      </c>
      <c r="BM265">
        <v>115</v>
      </c>
      <c r="BN265">
        <v>0</v>
      </c>
      <c r="BO265" t="s">
        <v>302</v>
      </c>
      <c r="BP265">
        <v>1</v>
      </c>
      <c r="BQ265">
        <v>30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828</v>
      </c>
      <c r="CO265">
        <v>0</v>
      </c>
      <c r="CP265">
        <f t="shared" si="235"/>
        <v>2776.31</v>
      </c>
      <c r="CQ265">
        <f t="shared" si="236"/>
        <v>4619.41</v>
      </c>
      <c r="CR265">
        <f t="shared" si="257"/>
        <v>0</v>
      </c>
      <c r="CS265">
        <f t="shared" si="237"/>
        <v>0</v>
      </c>
      <c r="CT265">
        <f t="shared" si="238"/>
        <v>0</v>
      </c>
      <c r="CU265">
        <f t="shared" si="239"/>
        <v>0</v>
      </c>
      <c r="CV265">
        <f t="shared" si="240"/>
        <v>0</v>
      </c>
      <c r="CW265">
        <f t="shared" si="241"/>
        <v>0</v>
      </c>
      <c r="CX265">
        <f t="shared" si="242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100</v>
      </c>
      <c r="DO265">
        <v>64</v>
      </c>
      <c r="DP265">
        <v>1</v>
      </c>
      <c r="DQ265">
        <v>1</v>
      </c>
      <c r="DU265">
        <v>1007</v>
      </c>
      <c r="DV265" t="s">
        <v>215</v>
      </c>
      <c r="DW265" t="s">
        <v>215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49571035</v>
      </c>
      <c r="EF265">
        <v>30</v>
      </c>
      <c r="EG265" t="s">
        <v>129</v>
      </c>
      <c r="EH265">
        <v>0</v>
      </c>
      <c r="EI265" t="s">
        <v>3</v>
      </c>
      <c r="EJ265">
        <v>1</v>
      </c>
      <c r="EK265">
        <v>115</v>
      </c>
      <c r="EL265" t="s">
        <v>273</v>
      </c>
      <c r="EM265" t="s">
        <v>274</v>
      </c>
      <c r="EO265" t="s">
        <v>188</v>
      </c>
      <c r="EQ265">
        <v>0</v>
      </c>
      <c r="ER265">
        <v>481.69</v>
      </c>
      <c r="ES265">
        <v>481.69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 t="shared" si="243"/>
        <v>0</v>
      </c>
      <c r="FS265">
        <v>0</v>
      </c>
      <c r="FX265">
        <v>100</v>
      </c>
      <c r="FY265">
        <v>64</v>
      </c>
      <c r="GA265" t="s">
        <v>3</v>
      </c>
      <c r="GD265">
        <v>0</v>
      </c>
      <c r="GF265">
        <v>-2082693316</v>
      </c>
      <c r="GG265">
        <v>2</v>
      </c>
      <c r="GH265">
        <v>1</v>
      </c>
      <c r="GI265">
        <v>2</v>
      </c>
      <c r="GJ265">
        <v>0</v>
      </c>
      <c r="GK265">
        <f>ROUND(R265*(S12)/100,2)</f>
        <v>0</v>
      </c>
      <c r="GL265">
        <f t="shared" si="244"/>
        <v>0</v>
      </c>
      <c r="GM265">
        <f t="shared" si="245"/>
        <v>2776.31</v>
      </c>
      <c r="GN265">
        <f t="shared" si="246"/>
        <v>2776.31</v>
      </c>
      <c r="GO265">
        <f t="shared" si="247"/>
        <v>0</v>
      </c>
      <c r="GP265">
        <f t="shared" si="248"/>
        <v>0</v>
      </c>
      <c r="GR265">
        <v>0</v>
      </c>
      <c r="GS265">
        <v>3</v>
      </c>
      <c r="GT265">
        <v>0</v>
      </c>
      <c r="GU265" t="s">
        <v>3</v>
      </c>
      <c r="GV265">
        <f t="shared" si="249"/>
        <v>0</v>
      </c>
      <c r="GW265">
        <v>1</v>
      </c>
      <c r="GX265">
        <f t="shared" si="250"/>
        <v>0</v>
      </c>
      <c r="HA265">
        <v>0</v>
      </c>
      <c r="HB265">
        <v>0</v>
      </c>
      <c r="HC265">
        <f t="shared" si="251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IK265">
        <v>0</v>
      </c>
    </row>
    <row r="266" spans="1:255" x14ac:dyDescent="0.2">
      <c r="A266" s="2">
        <v>17</v>
      </c>
      <c r="B266" s="2">
        <v>1</v>
      </c>
      <c r="C266" s="2">
        <f>ROW(SmtRes!A197)</f>
        <v>197</v>
      </c>
      <c r="D266" s="2">
        <f>ROW(EtalonRes!A189)</f>
        <v>189</v>
      </c>
      <c r="E266" s="2" t="s">
        <v>305</v>
      </c>
      <c r="F266" s="2" t="s">
        <v>306</v>
      </c>
      <c r="G266" s="2" t="s">
        <v>307</v>
      </c>
      <c r="H266" s="2" t="s">
        <v>36</v>
      </c>
      <c r="I266" s="2">
        <f>ROUND((25)/100,9)</f>
        <v>0.25</v>
      </c>
      <c r="J266" s="2">
        <v>0</v>
      </c>
      <c r="K266" s="2">
        <f>ROUND((25)/100,9)</f>
        <v>0.25</v>
      </c>
      <c r="L266" s="2"/>
      <c r="M266" s="2"/>
      <c r="N266" s="2"/>
      <c r="O266" s="2">
        <f t="shared" si="220"/>
        <v>416.95</v>
      </c>
      <c r="P266" s="2">
        <f t="shared" si="221"/>
        <v>20.86</v>
      </c>
      <c r="Q266" s="2">
        <f>(ROUND((ROUND((((ET266*1.25))*AV266*I266),2)*BB266),2)+ROUND((ROUND(((AE266-((EU266*1.25)))*AV266*I266),2)*BS266),2))</f>
        <v>4.46</v>
      </c>
      <c r="R266" s="2">
        <f t="shared" si="222"/>
        <v>0.36</v>
      </c>
      <c r="S266" s="2">
        <f t="shared" si="223"/>
        <v>391.63</v>
      </c>
      <c r="T266" s="2">
        <f t="shared" si="224"/>
        <v>0</v>
      </c>
      <c r="U266" s="2">
        <f t="shared" si="225"/>
        <v>33.137250000000002</v>
      </c>
      <c r="V266" s="2">
        <f t="shared" si="226"/>
        <v>0</v>
      </c>
      <c r="W266" s="2">
        <f t="shared" si="227"/>
        <v>0</v>
      </c>
      <c r="X266" s="2">
        <f t="shared" si="228"/>
        <v>391.63</v>
      </c>
      <c r="Y266" s="2">
        <f t="shared" si="229"/>
        <v>250.64</v>
      </c>
      <c r="Z266" s="2"/>
      <c r="AA266" s="2">
        <v>50444023</v>
      </c>
      <c r="AB266" s="2">
        <f t="shared" si="230"/>
        <v>1667.7885000000001</v>
      </c>
      <c r="AC266" s="2">
        <f>ROUND(((ES266*1)),6)</f>
        <v>83.42</v>
      </c>
      <c r="AD266" s="2">
        <f>ROUND(((((ET266*1.25))-((EU266*1.25)))+AE266),6)</f>
        <v>17.850000000000001</v>
      </c>
      <c r="AE266" s="2">
        <f>ROUND(((EU266*1.25)),6)</f>
        <v>1.45</v>
      </c>
      <c r="AF266" s="2">
        <f>ROUND(((EV266*1.15)),6)</f>
        <v>1566.5184999999999</v>
      </c>
      <c r="AG266" s="2">
        <f t="shared" si="232"/>
        <v>0</v>
      </c>
      <c r="AH266" s="2">
        <f>((EW266*1.15))</f>
        <v>132.54900000000001</v>
      </c>
      <c r="AI266" s="2">
        <f>((EX266*1.25))</f>
        <v>0</v>
      </c>
      <c r="AJ266" s="2">
        <f t="shared" si="234"/>
        <v>0</v>
      </c>
      <c r="AK266" s="2">
        <v>1459.89</v>
      </c>
      <c r="AL266" s="2">
        <v>83.42</v>
      </c>
      <c r="AM266" s="2">
        <v>14.28</v>
      </c>
      <c r="AN266" s="2">
        <v>1.1599999999999999</v>
      </c>
      <c r="AO266" s="2">
        <v>1362.19</v>
      </c>
      <c r="AP266" s="2">
        <v>0</v>
      </c>
      <c r="AQ266" s="2">
        <v>115.26</v>
      </c>
      <c r="AR266" s="2">
        <v>0</v>
      </c>
      <c r="AS266" s="2">
        <v>0</v>
      </c>
      <c r="AT266" s="2">
        <v>100</v>
      </c>
      <c r="AU266" s="2">
        <v>64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308</v>
      </c>
      <c r="BK266" s="2"/>
      <c r="BL266" s="2"/>
      <c r="BM266" s="2">
        <v>126</v>
      </c>
      <c r="BN266" s="2">
        <v>0</v>
      </c>
      <c r="BO266" s="2" t="s">
        <v>3</v>
      </c>
      <c r="BP266" s="2">
        <v>0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100</v>
      </c>
      <c r="CA266" s="2">
        <v>64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828</v>
      </c>
      <c r="CO266" s="2">
        <v>0</v>
      </c>
      <c r="CP266" s="2">
        <f t="shared" si="235"/>
        <v>416.95</v>
      </c>
      <c r="CQ266" s="2">
        <f t="shared" si="236"/>
        <v>83.42</v>
      </c>
      <c r="CR266" s="2">
        <f>(ROUND((ROUND((((ET266*1.25))*AV266*1),2)*BB266),2)+ROUND((ROUND(((AE266-((EU266*1.25)))*AV266*1),2)*BS266),2))</f>
        <v>17.850000000000001</v>
      </c>
      <c r="CS266" s="2">
        <f t="shared" si="237"/>
        <v>1.45</v>
      </c>
      <c r="CT266" s="2">
        <f t="shared" si="238"/>
        <v>1566.52</v>
      </c>
      <c r="CU266" s="2">
        <f t="shared" si="239"/>
        <v>0</v>
      </c>
      <c r="CV266" s="2">
        <f t="shared" si="240"/>
        <v>132.54900000000001</v>
      </c>
      <c r="CW266" s="2">
        <f t="shared" si="241"/>
        <v>0</v>
      </c>
      <c r="CX266" s="2">
        <f t="shared" si="242"/>
        <v>0</v>
      </c>
      <c r="CY266" s="2">
        <f>((S266*BZ266)/100)</f>
        <v>391.63</v>
      </c>
      <c r="CZ266" s="2">
        <f>((S266*CA266)/100)</f>
        <v>250.64320000000001</v>
      </c>
      <c r="DA266" s="2"/>
      <c r="DB266" s="2"/>
      <c r="DC266" s="2" t="s">
        <v>3</v>
      </c>
      <c r="DD266" s="2" t="s">
        <v>23</v>
      </c>
      <c r="DE266" s="2" t="s">
        <v>184</v>
      </c>
      <c r="DF266" s="2" t="s">
        <v>184</v>
      </c>
      <c r="DG266" s="2" t="s">
        <v>185</v>
      </c>
      <c r="DH266" s="2" t="s">
        <v>3</v>
      </c>
      <c r="DI266" s="2" t="s">
        <v>185</v>
      </c>
      <c r="DJ266" s="2" t="s">
        <v>184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1005</v>
      </c>
      <c r="DV266" s="2" t="s">
        <v>36</v>
      </c>
      <c r="DW266" s="2" t="s">
        <v>36</v>
      </c>
      <c r="DX266" s="2">
        <v>100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49571046</v>
      </c>
      <c r="EF266" s="2">
        <v>30</v>
      </c>
      <c r="EG266" s="2" t="s">
        <v>129</v>
      </c>
      <c r="EH266" s="2">
        <v>0</v>
      </c>
      <c r="EI266" s="2" t="s">
        <v>3</v>
      </c>
      <c r="EJ266" s="2">
        <v>1</v>
      </c>
      <c r="EK266" s="2">
        <v>126</v>
      </c>
      <c r="EL266" s="2" t="s">
        <v>251</v>
      </c>
      <c r="EM266" s="2" t="s">
        <v>252</v>
      </c>
      <c r="EN266" s="2"/>
      <c r="EO266" s="2" t="s">
        <v>188</v>
      </c>
      <c r="EP266" s="2"/>
      <c r="EQ266" s="2">
        <v>131072</v>
      </c>
      <c r="ER266" s="2">
        <v>1459.89</v>
      </c>
      <c r="ES266" s="2">
        <v>83.42</v>
      </c>
      <c r="ET266" s="2">
        <v>14.28</v>
      </c>
      <c r="EU266" s="2">
        <v>1.1599999999999999</v>
      </c>
      <c r="EV266" s="2">
        <v>1362.19</v>
      </c>
      <c r="EW266" s="2">
        <v>115.26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si="243"/>
        <v>0</v>
      </c>
      <c r="FS266" s="2">
        <v>0</v>
      </c>
      <c r="FT266" s="2"/>
      <c r="FU266" s="2"/>
      <c r="FV266" s="2"/>
      <c r="FW266" s="2"/>
      <c r="FX266" s="2">
        <v>100</v>
      </c>
      <c r="FY266" s="2">
        <v>64</v>
      </c>
      <c r="FZ266" s="2"/>
      <c r="GA266" s="2" t="s">
        <v>3</v>
      </c>
      <c r="GB266" s="2"/>
      <c r="GC266" s="2"/>
      <c r="GD266" s="2">
        <v>0</v>
      </c>
      <c r="GE266" s="2"/>
      <c r="GF266" s="2">
        <v>-1925346572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0.63</v>
      </c>
      <c r="GL266" s="2">
        <f t="shared" si="244"/>
        <v>0</v>
      </c>
      <c r="GM266" s="2">
        <f t="shared" si="245"/>
        <v>1059.8499999999999</v>
      </c>
      <c r="GN266" s="2">
        <f t="shared" si="246"/>
        <v>1059.8499999999999</v>
      </c>
      <c r="GO266" s="2">
        <f t="shared" si="247"/>
        <v>0</v>
      </c>
      <c r="GP266" s="2">
        <f t="shared" si="248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249"/>
        <v>0</v>
      </c>
      <c r="GW266" s="2">
        <v>1</v>
      </c>
      <c r="GX266" s="2">
        <f t="shared" si="250"/>
        <v>0</v>
      </c>
      <c r="GY266" s="2"/>
      <c r="GZ266" s="2"/>
      <c r="HA266" s="2">
        <v>0</v>
      </c>
      <c r="HB266" s="2">
        <v>0</v>
      </c>
      <c r="HC266" s="2">
        <f t="shared" si="251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ROW(SmtRes!A206)</f>
        <v>206</v>
      </c>
      <c r="D267">
        <f>ROW(EtalonRes!A198)</f>
        <v>198</v>
      </c>
      <c r="E267" t="s">
        <v>305</v>
      </c>
      <c r="F267" t="s">
        <v>306</v>
      </c>
      <c r="G267" t="s">
        <v>307</v>
      </c>
      <c r="H267" t="s">
        <v>36</v>
      </c>
      <c r="I267">
        <f>ROUND((25)/100,9)</f>
        <v>0.25</v>
      </c>
      <c r="J267">
        <v>0</v>
      </c>
      <c r="K267">
        <f>ROUND((25)/100,9)</f>
        <v>0.25</v>
      </c>
      <c r="O267">
        <f t="shared" si="220"/>
        <v>13460.12</v>
      </c>
      <c r="P267">
        <f t="shared" si="221"/>
        <v>58.2</v>
      </c>
      <c r="Q267">
        <f>(ROUND((ROUND((((ET267*1.25))*AV267*I267),2)*BB267),2)+ROUND((ROUND(((AE267-((EU267*1.25)))*AV267*I267),2)*BS267),2))</f>
        <v>51.25</v>
      </c>
      <c r="R267">
        <f t="shared" si="222"/>
        <v>12.27</v>
      </c>
      <c r="S267">
        <f t="shared" si="223"/>
        <v>13350.67</v>
      </c>
      <c r="T267">
        <f t="shared" si="224"/>
        <v>0</v>
      </c>
      <c r="U267">
        <f t="shared" si="225"/>
        <v>33.137250000000002</v>
      </c>
      <c r="V267">
        <f t="shared" si="226"/>
        <v>0</v>
      </c>
      <c r="W267">
        <f t="shared" si="227"/>
        <v>0</v>
      </c>
      <c r="X267">
        <f t="shared" si="228"/>
        <v>11081.06</v>
      </c>
      <c r="Y267">
        <f t="shared" si="229"/>
        <v>5473.77</v>
      </c>
      <c r="AA267">
        <v>50444024</v>
      </c>
      <c r="AB267">
        <f t="shared" si="230"/>
        <v>1667.7885000000001</v>
      </c>
      <c r="AC267">
        <f>ROUND(((ES267*1)),6)</f>
        <v>83.42</v>
      </c>
      <c r="AD267">
        <f>ROUND(((((ET267*1.25))-((EU267*1.25)))+AE267),6)</f>
        <v>17.850000000000001</v>
      </c>
      <c r="AE267">
        <f>ROUND(((EU267*1.25)),6)</f>
        <v>1.45</v>
      </c>
      <c r="AF267">
        <f>ROUND(((EV267*1.15)),6)</f>
        <v>1566.5184999999999</v>
      </c>
      <c r="AG267">
        <f t="shared" si="232"/>
        <v>0</v>
      </c>
      <c r="AH267">
        <f>((EW267*1.15))</f>
        <v>132.54900000000001</v>
      </c>
      <c r="AI267">
        <f>((EX267*1.25))</f>
        <v>0</v>
      </c>
      <c r="AJ267">
        <f t="shared" si="234"/>
        <v>0</v>
      </c>
      <c r="AK267">
        <v>1459.89</v>
      </c>
      <c r="AL267">
        <v>83.42</v>
      </c>
      <c r="AM267">
        <v>14.28</v>
      </c>
      <c r="AN267">
        <v>1.1599999999999999</v>
      </c>
      <c r="AO267">
        <v>1362.19</v>
      </c>
      <c r="AP267">
        <v>0</v>
      </c>
      <c r="AQ267">
        <v>115.26</v>
      </c>
      <c r="AR267">
        <v>0</v>
      </c>
      <c r="AS267">
        <v>0</v>
      </c>
      <c r="AT267">
        <v>83</v>
      </c>
      <c r="AU267">
        <v>41</v>
      </c>
      <c r="AV267">
        <v>1</v>
      </c>
      <c r="AW267">
        <v>1</v>
      </c>
      <c r="AZ267">
        <v>1</v>
      </c>
      <c r="BA267">
        <v>34.090000000000003</v>
      </c>
      <c r="BB267">
        <v>11.49</v>
      </c>
      <c r="BC267">
        <v>2.79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308</v>
      </c>
      <c r="BM267">
        <v>126</v>
      </c>
      <c r="BN267">
        <v>0</v>
      </c>
      <c r="BO267" t="s">
        <v>306</v>
      </c>
      <c r="BP267">
        <v>1</v>
      </c>
      <c r="BQ267">
        <v>30</v>
      </c>
      <c r="BR267">
        <v>0</v>
      </c>
      <c r="BS267">
        <v>34.090000000000003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83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828</v>
      </c>
      <c r="CO267">
        <v>0</v>
      </c>
      <c r="CP267">
        <f t="shared" si="235"/>
        <v>13460.12</v>
      </c>
      <c r="CQ267">
        <f t="shared" si="236"/>
        <v>232.74</v>
      </c>
      <c r="CR267">
        <f>(ROUND((ROUND((((ET267*1.25))*AV267*1),2)*BB267),2)+ROUND((ROUND(((AE267-((EU267*1.25)))*AV267*1),2)*BS267),2))</f>
        <v>205.1</v>
      </c>
      <c r="CS267">
        <f t="shared" si="237"/>
        <v>49.43</v>
      </c>
      <c r="CT267">
        <f t="shared" si="238"/>
        <v>53402.67</v>
      </c>
      <c r="CU267">
        <f t="shared" si="239"/>
        <v>0</v>
      </c>
      <c r="CV267">
        <f t="shared" si="240"/>
        <v>132.54900000000001</v>
      </c>
      <c r="CW267">
        <f t="shared" si="241"/>
        <v>0</v>
      </c>
      <c r="CX267">
        <f t="shared" si="242"/>
        <v>0</v>
      </c>
      <c r="CY267">
        <f>S267*(BZ267/100)</f>
        <v>11081.0561</v>
      </c>
      <c r="CZ267">
        <f>S267*(CA267/100)</f>
        <v>5473.7746999999999</v>
      </c>
      <c r="DC267" t="s">
        <v>3</v>
      </c>
      <c r="DD267" t="s">
        <v>23</v>
      </c>
      <c r="DE267" t="s">
        <v>184</v>
      </c>
      <c r="DF267" t="s">
        <v>184</v>
      </c>
      <c r="DG267" t="s">
        <v>185</v>
      </c>
      <c r="DH267" t="s">
        <v>3</v>
      </c>
      <c r="DI267" t="s">
        <v>185</v>
      </c>
      <c r="DJ267" t="s">
        <v>184</v>
      </c>
      <c r="DK267" t="s">
        <v>3</v>
      </c>
      <c r="DL267" t="s">
        <v>3</v>
      </c>
      <c r="DM267" t="s">
        <v>3</v>
      </c>
      <c r="DN267">
        <v>100</v>
      </c>
      <c r="DO267">
        <v>64</v>
      </c>
      <c r="DP267">
        <v>1</v>
      </c>
      <c r="DQ267">
        <v>1</v>
      </c>
      <c r="DU267">
        <v>1005</v>
      </c>
      <c r="DV267" t="s">
        <v>36</v>
      </c>
      <c r="DW267" t="s">
        <v>36</v>
      </c>
      <c r="DX267">
        <v>100</v>
      </c>
      <c r="DZ267" t="s">
        <v>3</v>
      </c>
      <c r="EA267" t="s">
        <v>3</v>
      </c>
      <c r="EB267" t="s">
        <v>3</v>
      </c>
      <c r="EC267" t="s">
        <v>3</v>
      </c>
      <c r="EE267">
        <v>49571046</v>
      </c>
      <c r="EF267">
        <v>30</v>
      </c>
      <c r="EG267" t="s">
        <v>129</v>
      </c>
      <c r="EH267">
        <v>0</v>
      </c>
      <c r="EI267" t="s">
        <v>3</v>
      </c>
      <c r="EJ267">
        <v>1</v>
      </c>
      <c r="EK267">
        <v>126</v>
      </c>
      <c r="EL267" t="s">
        <v>251</v>
      </c>
      <c r="EM267" t="s">
        <v>252</v>
      </c>
      <c r="EO267" t="s">
        <v>188</v>
      </c>
      <c r="EQ267">
        <v>131072</v>
      </c>
      <c r="ER267">
        <v>1459.89</v>
      </c>
      <c r="ES267">
        <v>83.42</v>
      </c>
      <c r="ET267">
        <v>14.28</v>
      </c>
      <c r="EU267">
        <v>1.1599999999999999</v>
      </c>
      <c r="EV267">
        <v>1362.19</v>
      </c>
      <c r="EW267">
        <v>115.26</v>
      </c>
      <c r="EX267">
        <v>0</v>
      </c>
      <c r="EY267">
        <v>0</v>
      </c>
      <c r="FQ267">
        <v>0</v>
      </c>
      <c r="FR267">
        <f t="shared" si="243"/>
        <v>0</v>
      </c>
      <c r="FS267">
        <v>0</v>
      </c>
      <c r="FX267">
        <v>100</v>
      </c>
      <c r="FY267">
        <v>64</v>
      </c>
      <c r="GA267" t="s">
        <v>3</v>
      </c>
      <c r="GD267">
        <v>0</v>
      </c>
      <c r="GF267">
        <v>-1925346572</v>
      </c>
      <c r="GG267">
        <v>2</v>
      </c>
      <c r="GH267">
        <v>1</v>
      </c>
      <c r="GI267">
        <v>2</v>
      </c>
      <c r="GJ267">
        <v>0</v>
      </c>
      <c r="GK267">
        <f>ROUND(R267*(S12)/100,2)</f>
        <v>19.63</v>
      </c>
      <c r="GL267">
        <f t="shared" si="244"/>
        <v>0</v>
      </c>
      <c r="GM267">
        <f t="shared" si="245"/>
        <v>30034.58</v>
      </c>
      <c r="GN267">
        <f t="shared" si="246"/>
        <v>30034.58</v>
      </c>
      <c r="GO267">
        <f t="shared" si="247"/>
        <v>0</v>
      </c>
      <c r="GP267">
        <f t="shared" si="248"/>
        <v>0</v>
      </c>
      <c r="GR267">
        <v>0</v>
      </c>
      <c r="GS267">
        <v>3</v>
      </c>
      <c r="GT267">
        <v>0</v>
      </c>
      <c r="GU267" t="s">
        <v>3</v>
      </c>
      <c r="GV267">
        <f t="shared" si="249"/>
        <v>0</v>
      </c>
      <c r="GW267">
        <v>1</v>
      </c>
      <c r="GX267">
        <f t="shared" si="250"/>
        <v>0</v>
      </c>
      <c r="HA267">
        <v>0</v>
      </c>
      <c r="HB267">
        <v>0</v>
      </c>
      <c r="HC267">
        <f t="shared" si="251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18</v>
      </c>
      <c r="B268" s="2">
        <v>1</v>
      </c>
      <c r="C268" s="2">
        <v>196</v>
      </c>
      <c r="D268" s="2"/>
      <c r="E268" s="2" t="s">
        <v>309</v>
      </c>
      <c r="F268" s="2" t="s">
        <v>310</v>
      </c>
      <c r="G268" s="2" t="s">
        <v>311</v>
      </c>
      <c r="H268" s="2" t="s">
        <v>32</v>
      </c>
      <c r="I268" s="2">
        <f>I266*J268</f>
        <v>6.1479999999999998E-3</v>
      </c>
      <c r="J268" s="2">
        <v>2.4591999999999999E-2</v>
      </c>
      <c r="K268" s="2">
        <v>2.4590000000000001E-2</v>
      </c>
      <c r="L268" s="2"/>
      <c r="M268" s="2"/>
      <c r="N268" s="2"/>
      <c r="O268" s="2">
        <f t="shared" si="220"/>
        <v>36.799999999999997</v>
      </c>
      <c r="P268" s="2">
        <f t="shared" si="221"/>
        <v>36.799999999999997</v>
      </c>
      <c r="Q268" s="2">
        <f t="shared" ref="Q268:Q275" si="258">(ROUND((ROUND(((ET268)*AV268*I268),2)*BB268),2)+ROUND((ROUND(((AE268-(EU268))*AV268*I268),2)*BS268),2))</f>
        <v>0</v>
      </c>
      <c r="R268" s="2">
        <f t="shared" si="222"/>
        <v>0</v>
      </c>
      <c r="S268" s="2">
        <f t="shared" si="223"/>
        <v>0</v>
      </c>
      <c r="T268" s="2">
        <f t="shared" si="224"/>
        <v>0</v>
      </c>
      <c r="U268" s="2">
        <f t="shared" si="225"/>
        <v>0</v>
      </c>
      <c r="V268" s="2">
        <f t="shared" si="226"/>
        <v>0</v>
      </c>
      <c r="W268" s="2">
        <f t="shared" si="227"/>
        <v>0</v>
      </c>
      <c r="X268" s="2">
        <f t="shared" si="228"/>
        <v>0</v>
      </c>
      <c r="Y268" s="2">
        <f t="shared" si="229"/>
        <v>0</v>
      </c>
      <c r="Z268" s="2"/>
      <c r="AA268" s="2">
        <v>50444023</v>
      </c>
      <c r="AB268" s="2">
        <f t="shared" si="230"/>
        <v>5986.03</v>
      </c>
      <c r="AC268" s="2">
        <f t="shared" ref="AC268:AC275" si="259">ROUND((ES268),6)</f>
        <v>5986.03</v>
      </c>
      <c r="AD268" s="2">
        <f t="shared" ref="AD268:AD275" si="260">ROUND((((ET268)-(EU268))+AE268),6)</f>
        <v>0</v>
      </c>
      <c r="AE268" s="2">
        <f t="shared" ref="AE268:AF275" si="261">ROUND((EU268),6)</f>
        <v>0</v>
      </c>
      <c r="AF268" s="2">
        <f t="shared" si="261"/>
        <v>0</v>
      </c>
      <c r="AG268" s="2">
        <f t="shared" si="232"/>
        <v>0</v>
      </c>
      <c r="AH268" s="2">
        <f t="shared" ref="AH268:AI275" si="262">(EW268)</f>
        <v>0</v>
      </c>
      <c r="AI268" s="2">
        <f t="shared" si="262"/>
        <v>0</v>
      </c>
      <c r="AJ268" s="2">
        <f t="shared" si="234"/>
        <v>0</v>
      </c>
      <c r="AK268" s="2">
        <v>5986.03</v>
      </c>
      <c r="AL268" s="2">
        <v>5986.03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100</v>
      </c>
      <c r="AU268" s="2">
        <v>64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312</v>
      </c>
      <c r="BK268" s="2"/>
      <c r="BL268" s="2"/>
      <c r="BM268" s="2">
        <v>126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100</v>
      </c>
      <c r="CA268" s="2">
        <v>64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828</v>
      </c>
      <c r="CO268" s="2">
        <v>0</v>
      </c>
      <c r="CP268" s="2">
        <f t="shared" si="235"/>
        <v>36.799999999999997</v>
      </c>
      <c r="CQ268" s="2">
        <f t="shared" si="236"/>
        <v>5986.03</v>
      </c>
      <c r="CR268" s="2">
        <f t="shared" ref="CR268:CR275" si="263">(ROUND((ROUND(((ET268)*AV268*1),2)*BB268),2)+ROUND((ROUND(((AE268-(EU268))*AV268*1),2)*BS268),2))</f>
        <v>0</v>
      </c>
      <c r="CS268" s="2">
        <f t="shared" si="237"/>
        <v>0</v>
      </c>
      <c r="CT268" s="2">
        <f t="shared" si="238"/>
        <v>0</v>
      </c>
      <c r="CU268" s="2">
        <f t="shared" si="239"/>
        <v>0</v>
      </c>
      <c r="CV268" s="2">
        <f t="shared" si="240"/>
        <v>0</v>
      </c>
      <c r="CW268" s="2">
        <f t="shared" si="241"/>
        <v>0</v>
      </c>
      <c r="CX268" s="2">
        <f t="shared" si="242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1009</v>
      </c>
      <c r="DV268" s="2" t="s">
        <v>32</v>
      </c>
      <c r="DW268" s="2" t="s">
        <v>32</v>
      </c>
      <c r="DX268" s="2">
        <v>1000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49571046</v>
      </c>
      <c r="EF268" s="2">
        <v>30</v>
      </c>
      <c r="EG268" s="2" t="s">
        <v>129</v>
      </c>
      <c r="EH268" s="2">
        <v>0</v>
      </c>
      <c r="EI268" s="2" t="s">
        <v>3</v>
      </c>
      <c r="EJ268" s="2">
        <v>1</v>
      </c>
      <c r="EK268" s="2">
        <v>126</v>
      </c>
      <c r="EL268" s="2" t="s">
        <v>251</v>
      </c>
      <c r="EM268" s="2" t="s">
        <v>252</v>
      </c>
      <c r="EN268" s="2"/>
      <c r="EO268" s="2" t="s">
        <v>188</v>
      </c>
      <c r="EP268" s="2"/>
      <c r="EQ268" s="2">
        <v>0</v>
      </c>
      <c r="ER268" s="2">
        <v>5986.03</v>
      </c>
      <c r="ES268" s="2">
        <v>5986.03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243"/>
        <v>0</v>
      </c>
      <c r="FS268" s="2">
        <v>0</v>
      </c>
      <c r="FT268" s="2"/>
      <c r="FU268" s="2"/>
      <c r="FV268" s="2"/>
      <c r="FW268" s="2"/>
      <c r="FX268" s="2">
        <v>100</v>
      </c>
      <c r="FY268" s="2">
        <v>64</v>
      </c>
      <c r="FZ268" s="2"/>
      <c r="GA268" s="2" t="s">
        <v>3</v>
      </c>
      <c r="GB268" s="2"/>
      <c r="GC268" s="2"/>
      <c r="GD268" s="2">
        <v>0</v>
      </c>
      <c r="GE268" s="2"/>
      <c r="GF268" s="2">
        <v>524915192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244"/>
        <v>0</v>
      </c>
      <c r="GM268" s="2">
        <f t="shared" si="245"/>
        <v>36.799999999999997</v>
      </c>
      <c r="GN268" s="2">
        <f t="shared" si="246"/>
        <v>36.799999999999997</v>
      </c>
      <c r="GO268" s="2">
        <f t="shared" si="247"/>
        <v>0</v>
      </c>
      <c r="GP268" s="2">
        <f t="shared" si="248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249"/>
        <v>0</v>
      </c>
      <c r="GW268" s="2">
        <v>1</v>
      </c>
      <c r="GX268" s="2">
        <f t="shared" si="250"/>
        <v>0</v>
      </c>
      <c r="GY268" s="2"/>
      <c r="GZ268" s="2"/>
      <c r="HA268" s="2">
        <v>0</v>
      </c>
      <c r="HB268" s="2">
        <v>0</v>
      </c>
      <c r="HC268" s="2">
        <f t="shared" si="251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23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C269">
        <v>205</v>
      </c>
      <c r="E269" t="s">
        <v>309</v>
      </c>
      <c r="F269" t="s">
        <v>310</v>
      </c>
      <c r="G269" t="s">
        <v>311</v>
      </c>
      <c r="H269" t="s">
        <v>32</v>
      </c>
      <c r="I269">
        <f>I267*J269</f>
        <v>6.1479999999999998E-3</v>
      </c>
      <c r="J269">
        <v>2.4591999999999999E-2</v>
      </c>
      <c r="K269">
        <v>2.4590000000000001E-2</v>
      </c>
      <c r="O269">
        <f t="shared" si="220"/>
        <v>561.94000000000005</v>
      </c>
      <c r="P269">
        <f t="shared" si="221"/>
        <v>561.94000000000005</v>
      </c>
      <c r="Q269">
        <f t="shared" si="258"/>
        <v>0</v>
      </c>
      <c r="R269">
        <f t="shared" si="222"/>
        <v>0</v>
      </c>
      <c r="S269">
        <f t="shared" si="223"/>
        <v>0</v>
      </c>
      <c r="T269">
        <f t="shared" si="224"/>
        <v>0</v>
      </c>
      <c r="U269">
        <f t="shared" si="225"/>
        <v>0</v>
      </c>
      <c r="V269">
        <f t="shared" si="226"/>
        <v>0</v>
      </c>
      <c r="W269">
        <f t="shared" si="227"/>
        <v>0</v>
      </c>
      <c r="X269">
        <f t="shared" si="228"/>
        <v>0</v>
      </c>
      <c r="Y269">
        <f t="shared" si="229"/>
        <v>0</v>
      </c>
      <c r="AA269">
        <v>50444024</v>
      </c>
      <c r="AB269">
        <f t="shared" si="230"/>
        <v>5986.03</v>
      </c>
      <c r="AC269">
        <f t="shared" si="259"/>
        <v>5986.03</v>
      </c>
      <c r="AD269">
        <f t="shared" si="260"/>
        <v>0</v>
      </c>
      <c r="AE269">
        <f t="shared" si="261"/>
        <v>0</v>
      </c>
      <c r="AF269">
        <f t="shared" si="261"/>
        <v>0</v>
      </c>
      <c r="AG269">
        <f t="shared" si="232"/>
        <v>0</v>
      </c>
      <c r="AH269">
        <f t="shared" si="262"/>
        <v>0</v>
      </c>
      <c r="AI269">
        <f t="shared" si="262"/>
        <v>0</v>
      </c>
      <c r="AJ269">
        <f t="shared" si="234"/>
        <v>0</v>
      </c>
      <c r="AK269">
        <v>5986.03</v>
      </c>
      <c r="AL269">
        <v>5986.03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15.27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312</v>
      </c>
      <c r="BM269">
        <v>126</v>
      </c>
      <c r="BN269">
        <v>0</v>
      </c>
      <c r="BO269" t="s">
        <v>310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828</v>
      </c>
      <c r="CO269">
        <v>0</v>
      </c>
      <c r="CP269">
        <f t="shared" si="235"/>
        <v>561.94000000000005</v>
      </c>
      <c r="CQ269">
        <f t="shared" si="236"/>
        <v>91406.68</v>
      </c>
      <c r="CR269">
        <f t="shared" si="263"/>
        <v>0</v>
      </c>
      <c r="CS269">
        <f t="shared" si="237"/>
        <v>0</v>
      </c>
      <c r="CT269">
        <f t="shared" si="238"/>
        <v>0</v>
      </c>
      <c r="CU269">
        <f t="shared" si="239"/>
        <v>0</v>
      </c>
      <c r="CV269">
        <f t="shared" si="240"/>
        <v>0</v>
      </c>
      <c r="CW269">
        <f t="shared" si="241"/>
        <v>0</v>
      </c>
      <c r="CX269">
        <f t="shared" si="242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100</v>
      </c>
      <c r="DO269">
        <v>64</v>
      </c>
      <c r="DP269">
        <v>1</v>
      </c>
      <c r="DQ269">
        <v>1</v>
      </c>
      <c r="DU269">
        <v>1009</v>
      </c>
      <c r="DV269" t="s">
        <v>32</v>
      </c>
      <c r="DW269" t="s">
        <v>32</v>
      </c>
      <c r="DX269">
        <v>1000</v>
      </c>
      <c r="DZ269" t="s">
        <v>3</v>
      </c>
      <c r="EA269" t="s">
        <v>3</v>
      </c>
      <c r="EB269" t="s">
        <v>3</v>
      </c>
      <c r="EC269" t="s">
        <v>3</v>
      </c>
      <c r="EE269">
        <v>49571046</v>
      </c>
      <c r="EF269">
        <v>30</v>
      </c>
      <c r="EG269" t="s">
        <v>129</v>
      </c>
      <c r="EH269">
        <v>0</v>
      </c>
      <c r="EI269" t="s">
        <v>3</v>
      </c>
      <c r="EJ269">
        <v>1</v>
      </c>
      <c r="EK269">
        <v>126</v>
      </c>
      <c r="EL269" t="s">
        <v>251</v>
      </c>
      <c r="EM269" t="s">
        <v>252</v>
      </c>
      <c r="EO269" t="s">
        <v>188</v>
      </c>
      <c r="EQ269">
        <v>0</v>
      </c>
      <c r="ER269">
        <v>5986.03</v>
      </c>
      <c r="ES269">
        <v>5986.03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f t="shared" si="243"/>
        <v>0</v>
      </c>
      <c r="FS269">
        <v>0</v>
      </c>
      <c r="FX269">
        <v>100</v>
      </c>
      <c r="FY269">
        <v>64</v>
      </c>
      <c r="GA269" t="s">
        <v>3</v>
      </c>
      <c r="GD269">
        <v>0</v>
      </c>
      <c r="GF269">
        <v>524915192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244"/>
        <v>0</v>
      </c>
      <c r="GM269">
        <f t="shared" si="245"/>
        <v>561.94000000000005</v>
      </c>
      <c r="GN269">
        <f t="shared" si="246"/>
        <v>561.94000000000005</v>
      </c>
      <c r="GO269">
        <f t="shared" si="247"/>
        <v>0</v>
      </c>
      <c r="GP269">
        <f t="shared" si="248"/>
        <v>0</v>
      </c>
      <c r="GR269">
        <v>0</v>
      </c>
      <c r="GS269">
        <v>3</v>
      </c>
      <c r="GT269">
        <v>0</v>
      </c>
      <c r="GU269" t="s">
        <v>3</v>
      </c>
      <c r="GV269">
        <f t="shared" si="249"/>
        <v>0</v>
      </c>
      <c r="GW269">
        <v>1</v>
      </c>
      <c r="GX269">
        <f t="shared" si="250"/>
        <v>0</v>
      </c>
      <c r="HA269">
        <v>0</v>
      </c>
      <c r="HB269">
        <v>0</v>
      </c>
      <c r="HC269">
        <f t="shared" si="251"/>
        <v>0</v>
      </c>
      <c r="HE269" t="s">
        <v>3</v>
      </c>
      <c r="HF269" t="s">
        <v>3</v>
      </c>
      <c r="HM269" t="s">
        <v>23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18</v>
      </c>
      <c r="B270" s="2">
        <v>1</v>
      </c>
      <c r="C270" s="2">
        <v>195</v>
      </c>
      <c r="D270" s="2"/>
      <c r="E270" s="2" t="s">
        <v>313</v>
      </c>
      <c r="F270" s="2" t="s">
        <v>245</v>
      </c>
      <c r="G270" s="2" t="s">
        <v>246</v>
      </c>
      <c r="H270" s="2" t="s">
        <v>32</v>
      </c>
      <c r="I270" s="2">
        <f>I266*J270</f>
        <v>9.375E-2</v>
      </c>
      <c r="J270" s="2">
        <v>0.375</v>
      </c>
      <c r="K270" s="2">
        <v>0.375</v>
      </c>
      <c r="L270" s="2"/>
      <c r="M270" s="2"/>
      <c r="N270" s="2"/>
      <c r="O270" s="2">
        <f t="shared" si="220"/>
        <v>133.56</v>
      </c>
      <c r="P270" s="2">
        <f t="shared" si="221"/>
        <v>133.56</v>
      </c>
      <c r="Q270" s="2">
        <f t="shared" si="258"/>
        <v>0</v>
      </c>
      <c r="R270" s="2">
        <f t="shared" si="222"/>
        <v>0</v>
      </c>
      <c r="S270" s="2">
        <f t="shared" si="223"/>
        <v>0</v>
      </c>
      <c r="T270" s="2">
        <f t="shared" si="224"/>
        <v>0</v>
      </c>
      <c r="U270" s="2">
        <f t="shared" si="225"/>
        <v>0</v>
      </c>
      <c r="V270" s="2">
        <f t="shared" si="226"/>
        <v>0</v>
      </c>
      <c r="W270" s="2">
        <f t="shared" si="227"/>
        <v>0</v>
      </c>
      <c r="X270" s="2">
        <f t="shared" si="228"/>
        <v>0</v>
      </c>
      <c r="Y270" s="2">
        <f t="shared" si="229"/>
        <v>0</v>
      </c>
      <c r="Z270" s="2"/>
      <c r="AA270" s="2">
        <v>50444023</v>
      </c>
      <c r="AB270" s="2">
        <f t="shared" si="230"/>
        <v>1424.67</v>
      </c>
      <c r="AC270" s="2">
        <f t="shared" si="259"/>
        <v>1424.67</v>
      </c>
      <c r="AD270" s="2">
        <f t="shared" si="260"/>
        <v>0</v>
      </c>
      <c r="AE270" s="2">
        <f t="shared" si="261"/>
        <v>0</v>
      </c>
      <c r="AF270" s="2">
        <f t="shared" si="261"/>
        <v>0</v>
      </c>
      <c r="AG270" s="2">
        <f t="shared" si="232"/>
        <v>0</v>
      </c>
      <c r="AH270" s="2">
        <f t="shared" si="262"/>
        <v>0</v>
      </c>
      <c r="AI270" s="2">
        <f t="shared" si="262"/>
        <v>0</v>
      </c>
      <c r="AJ270" s="2">
        <f t="shared" si="234"/>
        <v>0</v>
      </c>
      <c r="AK270" s="2">
        <v>1424.67</v>
      </c>
      <c r="AL270" s="2">
        <v>1424.67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100</v>
      </c>
      <c r="AU270" s="2">
        <v>64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247</v>
      </c>
      <c r="BK270" s="2"/>
      <c r="BL270" s="2"/>
      <c r="BM270" s="2">
        <v>126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100</v>
      </c>
      <c r="CA270" s="2">
        <v>64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828</v>
      </c>
      <c r="CO270" s="2">
        <v>0</v>
      </c>
      <c r="CP270" s="2">
        <f t="shared" si="235"/>
        <v>133.56</v>
      </c>
      <c r="CQ270" s="2">
        <f t="shared" si="236"/>
        <v>1424.67</v>
      </c>
      <c r="CR270" s="2">
        <f t="shared" si="263"/>
        <v>0</v>
      </c>
      <c r="CS270" s="2">
        <f t="shared" si="237"/>
        <v>0</v>
      </c>
      <c r="CT270" s="2">
        <f t="shared" si="238"/>
        <v>0</v>
      </c>
      <c r="CU270" s="2">
        <f t="shared" si="239"/>
        <v>0</v>
      </c>
      <c r="CV270" s="2">
        <f t="shared" si="240"/>
        <v>0</v>
      </c>
      <c r="CW270" s="2">
        <f t="shared" si="241"/>
        <v>0</v>
      </c>
      <c r="CX270" s="2">
        <f t="shared" si="242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1009</v>
      </c>
      <c r="DV270" s="2" t="s">
        <v>32</v>
      </c>
      <c r="DW270" s="2" t="s">
        <v>32</v>
      </c>
      <c r="DX270" s="2">
        <v>1000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49571046</v>
      </c>
      <c r="EF270" s="2">
        <v>30</v>
      </c>
      <c r="EG270" s="2" t="s">
        <v>129</v>
      </c>
      <c r="EH270" s="2">
        <v>0</v>
      </c>
      <c r="EI270" s="2" t="s">
        <v>3</v>
      </c>
      <c r="EJ270" s="2">
        <v>1</v>
      </c>
      <c r="EK270" s="2">
        <v>126</v>
      </c>
      <c r="EL270" s="2" t="s">
        <v>251</v>
      </c>
      <c r="EM270" s="2" t="s">
        <v>252</v>
      </c>
      <c r="EN270" s="2"/>
      <c r="EO270" s="2" t="s">
        <v>188</v>
      </c>
      <c r="EP270" s="2"/>
      <c r="EQ270" s="2">
        <v>0</v>
      </c>
      <c r="ER270" s="2">
        <v>1424.67</v>
      </c>
      <c r="ES270" s="2">
        <v>1424.67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243"/>
        <v>0</v>
      </c>
      <c r="FS270" s="2">
        <v>0</v>
      </c>
      <c r="FT270" s="2"/>
      <c r="FU270" s="2"/>
      <c r="FV270" s="2"/>
      <c r="FW270" s="2"/>
      <c r="FX270" s="2">
        <v>100</v>
      </c>
      <c r="FY270" s="2">
        <v>64</v>
      </c>
      <c r="FZ270" s="2"/>
      <c r="GA270" s="2" t="s">
        <v>3</v>
      </c>
      <c r="GB270" s="2"/>
      <c r="GC270" s="2"/>
      <c r="GD270" s="2">
        <v>0</v>
      </c>
      <c r="GE270" s="2"/>
      <c r="GF270" s="2">
        <v>986286951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244"/>
        <v>0</v>
      </c>
      <c r="GM270" s="2">
        <f t="shared" si="245"/>
        <v>133.56</v>
      </c>
      <c r="GN270" s="2">
        <f t="shared" si="246"/>
        <v>133.56</v>
      </c>
      <c r="GO270" s="2">
        <f t="shared" si="247"/>
        <v>0</v>
      </c>
      <c r="GP270" s="2">
        <f t="shared" si="248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249"/>
        <v>0</v>
      </c>
      <c r="GW270" s="2">
        <v>1</v>
      </c>
      <c r="GX270" s="2">
        <f t="shared" si="250"/>
        <v>0</v>
      </c>
      <c r="GY270" s="2"/>
      <c r="GZ270" s="2"/>
      <c r="HA270" s="2">
        <v>0</v>
      </c>
      <c r="HB270" s="2">
        <v>0</v>
      </c>
      <c r="HC270" s="2">
        <f t="shared" si="251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204</v>
      </c>
      <c r="E271" t="s">
        <v>313</v>
      </c>
      <c r="F271" t="s">
        <v>245</v>
      </c>
      <c r="G271" t="s">
        <v>246</v>
      </c>
      <c r="H271" t="s">
        <v>32</v>
      </c>
      <c r="I271">
        <f>I267*J271</f>
        <v>9.375E-2</v>
      </c>
      <c r="J271">
        <v>0.375</v>
      </c>
      <c r="K271">
        <v>0.375</v>
      </c>
      <c r="O271">
        <f t="shared" si="220"/>
        <v>2577.71</v>
      </c>
      <c r="P271">
        <f t="shared" si="221"/>
        <v>2577.71</v>
      </c>
      <c r="Q271">
        <f t="shared" si="258"/>
        <v>0</v>
      </c>
      <c r="R271">
        <f t="shared" si="222"/>
        <v>0</v>
      </c>
      <c r="S271">
        <f t="shared" si="223"/>
        <v>0</v>
      </c>
      <c r="T271">
        <f t="shared" si="224"/>
        <v>0</v>
      </c>
      <c r="U271">
        <f t="shared" si="225"/>
        <v>0</v>
      </c>
      <c r="V271">
        <f t="shared" si="226"/>
        <v>0</v>
      </c>
      <c r="W271">
        <f t="shared" si="227"/>
        <v>0</v>
      </c>
      <c r="X271">
        <f t="shared" si="228"/>
        <v>0</v>
      </c>
      <c r="Y271">
        <f t="shared" si="229"/>
        <v>0</v>
      </c>
      <c r="AA271">
        <v>50444024</v>
      </c>
      <c r="AB271">
        <f t="shared" si="230"/>
        <v>1424.67</v>
      </c>
      <c r="AC271">
        <f t="shared" si="259"/>
        <v>1424.67</v>
      </c>
      <c r="AD271">
        <f t="shared" si="260"/>
        <v>0</v>
      </c>
      <c r="AE271">
        <f t="shared" si="261"/>
        <v>0</v>
      </c>
      <c r="AF271">
        <f t="shared" si="261"/>
        <v>0</v>
      </c>
      <c r="AG271">
        <f t="shared" si="232"/>
        <v>0</v>
      </c>
      <c r="AH271">
        <f t="shared" si="262"/>
        <v>0</v>
      </c>
      <c r="AI271">
        <f t="shared" si="262"/>
        <v>0</v>
      </c>
      <c r="AJ271">
        <f t="shared" si="234"/>
        <v>0</v>
      </c>
      <c r="AK271">
        <v>1424.67</v>
      </c>
      <c r="AL271">
        <v>1424.67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19.3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247</v>
      </c>
      <c r="BM271">
        <v>126</v>
      </c>
      <c r="BN271">
        <v>0</v>
      </c>
      <c r="BO271" t="s">
        <v>245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828</v>
      </c>
      <c r="CO271">
        <v>0</v>
      </c>
      <c r="CP271">
        <f t="shared" si="235"/>
        <v>2577.71</v>
      </c>
      <c r="CQ271">
        <f t="shared" si="236"/>
        <v>27496.13</v>
      </c>
      <c r="CR271">
        <f t="shared" si="263"/>
        <v>0</v>
      </c>
      <c r="CS271">
        <f t="shared" si="237"/>
        <v>0</v>
      </c>
      <c r="CT271">
        <f t="shared" si="238"/>
        <v>0</v>
      </c>
      <c r="CU271">
        <f t="shared" si="239"/>
        <v>0</v>
      </c>
      <c r="CV271">
        <f t="shared" si="240"/>
        <v>0</v>
      </c>
      <c r="CW271">
        <f t="shared" si="241"/>
        <v>0</v>
      </c>
      <c r="CX271">
        <f t="shared" si="242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100</v>
      </c>
      <c r="DO271">
        <v>64</v>
      </c>
      <c r="DP271">
        <v>1</v>
      </c>
      <c r="DQ271">
        <v>1</v>
      </c>
      <c r="DU271">
        <v>1009</v>
      </c>
      <c r="DV271" t="s">
        <v>32</v>
      </c>
      <c r="DW271" t="s">
        <v>32</v>
      </c>
      <c r="DX271">
        <v>1000</v>
      </c>
      <c r="DZ271" t="s">
        <v>3</v>
      </c>
      <c r="EA271" t="s">
        <v>3</v>
      </c>
      <c r="EB271" t="s">
        <v>3</v>
      </c>
      <c r="EC271" t="s">
        <v>3</v>
      </c>
      <c r="EE271">
        <v>49571046</v>
      </c>
      <c r="EF271">
        <v>30</v>
      </c>
      <c r="EG271" t="s">
        <v>129</v>
      </c>
      <c r="EH271">
        <v>0</v>
      </c>
      <c r="EI271" t="s">
        <v>3</v>
      </c>
      <c r="EJ271">
        <v>1</v>
      </c>
      <c r="EK271">
        <v>126</v>
      </c>
      <c r="EL271" t="s">
        <v>251</v>
      </c>
      <c r="EM271" t="s">
        <v>252</v>
      </c>
      <c r="EO271" t="s">
        <v>188</v>
      </c>
      <c r="EQ271">
        <v>0</v>
      </c>
      <c r="ER271">
        <v>1424.67</v>
      </c>
      <c r="ES271">
        <v>1424.67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f t="shared" si="243"/>
        <v>0</v>
      </c>
      <c r="FS271">
        <v>0</v>
      </c>
      <c r="FX271">
        <v>100</v>
      </c>
      <c r="FY271">
        <v>64</v>
      </c>
      <c r="GA271" t="s">
        <v>3</v>
      </c>
      <c r="GD271">
        <v>0</v>
      </c>
      <c r="GF271">
        <v>986286951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244"/>
        <v>0</v>
      </c>
      <c r="GM271">
        <f t="shared" si="245"/>
        <v>2577.71</v>
      </c>
      <c r="GN271">
        <f t="shared" si="246"/>
        <v>2577.71</v>
      </c>
      <c r="GO271">
        <f t="shared" si="247"/>
        <v>0</v>
      </c>
      <c r="GP271">
        <f t="shared" si="248"/>
        <v>0</v>
      </c>
      <c r="GR271">
        <v>0</v>
      </c>
      <c r="GS271">
        <v>3</v>
      </c>
      <c r="GT271">
        <v>0</v>
      </c>
      <c r="GU271" t="s">
        <v>3</v>
      </c>
      <c r="GV271">
        <f t="shared" si="249"/>
        <v>0</v>
      </c>
      <c r="GW271">
        <v>1</v>
      </c>
      <c r="GX271">
        <f t="shared" si="250"/>
        <v>0</v>
      </c>
      <c r="HA271">
        <v>0</v>
      </c>
      <c r="HB271">
        <v>0</v>
      </c>
      <c r="HC271">
        <f t="shared" si="251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>
        <v>197</v>
      </c>
      <c r="D272" s="2"/>
      <c r="E272" s="2" t="s">
        <v>314</v>
      </c>
      <c r="F272" s="2" t="s">
        <v>249</v>
      </c>
      <c r="G272" s="2" t="s">
        <v>250</v>
      </c>
      <c r="H272" s="2" t="s">
        <v>192</v>
      </c>
      <c r="I272" s="2">
        <f>I266*J272</f>
        <v>25</v>
      </c>
      <c r="J272" s="2">
        <v>100</v>
      </c>
      <c r="K272" s="2">
        <v>100</v>
      </c>
      <c r="L272" s="2"/>
      <c r="M272" s="2"/>
      <c r="N272" s="2"/>
      <c r="O272" s="2">
        <f t="shared" si="220"/>
        <v>0</v>
      </c>
      <c r="P272" s="2">
        <f t="shared" si="221"/>
        <v>0</v>
      </c>
      <c r="Q272" s="2">
        <f t="shared" si="258"/>
        <v>0</v>
      </c>
      <c r="R272" s="2">
        <f t="shared" si="222"/>
        <v>0</v>
      </c>
      <c r="S272" s="2">
        <f t="shared" si="223"/>
        <v>0</v>
      </c>
      <c r="T272" s="2">
        <f t="shared" si="224"/>
        <v>0</v>
      </c>
      <c r="U272" s="2">
        <f t="shared" si="225"/>
        <v>0</v>
      </c>
      <c r="V272" s="2">
        <f t="shared" si="226"/>
        <v>0</v>
      </c>
      <c r="W272" s="2">
        <f t="shared" si="227"/>
        <v>0</v>
      </c>
      <c r="X272" s="2">
        <f t="shared" si="228"/>
        <v>0</v>
      </c>
      <c r="Y272" s="2">
        <f t="shared" si="229"/>
        <v>0</v>
      </c>
      <c r="Z272" s="2"/>
      <c r="AA272" s="2">
        <v>50444023</v>
      </c>
      <c r="AB272" s="2">
        <f t="shared" si="230"/>
        <v>0</v>
      </c>
      <c r="AC272" s="2">
        <f t="shared" si="259"/>
        <v>0</v>
      </c>
      <c r="AD272" s="2">
        <f t="shared" si="260"/>
        <v>0</v>
      </c>
      <c r="AE272" s="2">
        <f t="shared" si="261"/>
        <v>0</v>
      </c>
      <c r="AF272" s="2">
        <f t="shared" si="261"/>
        <v>0</v>
      </c>
      <c r="AG272" s="2">
        <f t="shared" si="232"/>
        <v>0</v>
      </c>
      <c r="AH272" s="2">
        <f t="shared" si="262"/>
        <v>0</v>
      </c>
      <c r="AI272" s="2">
        <f t="shared" si="262"/>
        <v>0</v>
      </c>
      <c r="AJ272" s="2">
        <f t="shared" si="234"/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100</v>
      </c>
      <c r="AU272" s="2">
        <v>64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2</v>
      </c>
      <c r="BJ272" s="2" t="s">
        <v>3</v>
      </c>
      <c r="BK272" s="2"/>
      <c r="BL272" s="2"/>
      <c r="BM272" s="2">
        <v>126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100</v>
      </c>
      <c r="CA272" s="2">
        <v>64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828</v>
      </c>
      <c r="CO272" s="2">
        <v>0</v>
      </c>
      <c r="CP272" s="2">
        <f t="shared" si="235"/>
        <v>0</v>
      </c>
      <c r="CQ272" s="2">
        <f t="shared" si="236"/>
        <v>0</v>
      </c>
      <c r="CR272" s="2">
        <f t="shared" si="263"/>
        <v>0</v>
      </c>
      <c r="CS272" s="2">
        <f t="shared" si="237"/>
        <v>0</v>
      </c>
      <c r="CT272" s="2">
        <f t="shared" si="238"/>
        <v>0</v>
      </c>
      <c r="CU272" s="2">
        <f t="shared" si="239"/>
        <v>0</v>
      </c>
      <c r="CV272" s="2">
        <f t="shared" si="240"/>
        <v>0</v>
      </c>
      <c r="CW272" s="2">
        <f t="shared" si="241"/>
        <v>0</v>
      </c>
      <c r="CX272" s="2">
        <f t="shared" si="242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1005</v>
      </c>
      <c r="DV272" s="2" t="s">
        <v>192</v>
      </c>
      <c r="DW272" s="2" t="s">
        <v>192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49571046</v>
      </c>
      <c r="EF272" s="2">
        <v>30</v>
      </c>
      <c r="EG272" s="2" t="s">
        <v>129</v>
      </c>
      <c r="EH272" s="2">
        <v>0</v>
      </c>
      <c r="EI272" s="2" t="s">
        <v>3</v>
      </c>
      <c r="EJ272" s="2">
        <v>1</v>
      </c>
      <c r="EK272" s="2">
        <v>126</v>
      </c>
      <c r="EL272" s="2" t="s">
        <v>251</v>
      </c>
      <c r="EM272" s="2" t="s">
        <v>252</v>
      </c>
      <c r="EN272" s="2"/>
      <c r="EO272" s="2" t="s">
        <v>188</v>
      </c>
      <c r="EP272" s="2"/>
      <c r="EQ272" s="2">
        <v>0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43"/>
        <v>0</v>
      </c>
      <c r="FS272" s="2">
        <v>0</v>
      </c>
      <c r="FT272" s="2"/>
      <c r="FU272" s="2"/>
      <c r="FV272" s="2"/>
      <c r="FW272" s="2"/>
      <c r="FX272" s="2">
        <v>100</v>
      </c>
      <c r="FY272" s="2">
        <v>64</v>
      </c>
      <c r="FZ272" s="2"/>
      <c r="GA272" s="2" t="s">
        <v>3</v>
      </c>
      <c r="GB272" s="2"/>
      <c r="GC272" s="2"/>
      <c r="GD272" s="2">
        <v>0</v>
      </c>
      <c r="GE272" s="2"/>
      <c r="GF272" s="2">
        <v>552668999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44"/>
        <v>0</v>
      </c>
      <c r="GM272" s="2">
        <f t="shared" si="245"/>
        <v>0</v>
      </c>
      <c r="GN272" s="2">
        <f t="shared" si="246"/>
        <v>0</v>
      </c>
      <c r="GO272" s="2">
        <f t="shared" si="247"/>
        <v>0</v>
      </c>
      <c r="GP272" s="2">
        <f t="shared" si="248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249"/>
        <v>0</v>
      </c>
      <c r="GW272" s="2">
        <v>1</v>
      </c>
      <c r="GX272" s="2">
        <f t="shared" si="250"/>
        <v>0</v>
      </c>
      <c r="GY272" s="2"/>
      <c r="GZ272" s="2"/>
      <c r="HA272" s="2">
        <v>0</v>
      </c>
      <c r="HB272" s="2">
        <v>0</v>
      </c>
      <c r="HC272" s="2">
        <f t="shared" si="251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23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C273">
        <v>206</v>
      </c>
      <c r="E273" t="s">
        <v>314</v>
      </c>
      <c r="F273" t="s">
        <v>249</v>
      </c>
      <c r="G273" t="s">
        <v>250</v>
      </c>
      <c r="H273" t="s">
        <v>192</v>
      </c>
      <c r="I273">
        <f>I267*J273</f>
        <v>25</v>
      </c>
      <c r="J273">
        <v>100</v>
      </c>
      <c r="K273">
        <v>100</v>
      </c>
      <c r="O273">
        <f t="shared" si="220"/>
        <v>82450.92</v>
      </c>
      <c r="P273">
        <f t="shared" si="221"/>
        <v>82450.92</v>
      </c>
      <c r="Q273">
        <f t="shared" si="258"/>
        <v>0</v>
      </c>
      <c r="R273">
        <f t="shared" si="222"/>
        <v>0</v>
      </c>
      <c r="S273">
        <f t="shared" si="223"/>
        <v>0</v>
      </c>
      <c r="T273">
        <f t="shared" si="224"/>
        <v>0</v>
      </c>
      <c r="U273">
        <f t="shared" si="225"/>
        <v>0</v>
      </c>
      <c r="V273">
        <f t="shared" si="226"/>
        <v>0</v>
      </c>
      <c r="W273">
        <f t="shared" si="227"/>
        <v>0</v>
      </c>
      <c r="X273">
        <f t="shared" si="228"/>
        <v>0</v>
      </c>
      <c r="Y273">
        <f t="shared" si="229"/>
        <v>0</v>
      </c>
      <c r="AA273">
        <v>50444024</v>
      </c>
      <c r="AB273">
        <f t="shared" si="230"/>
        <v>342.12</v>
      </c>
      <c r="AC273">
        <f t="shared" si="259"/>
        <v>342.12</v>
      </c>
      <c r="AD273">
        <f t="shared" si="260"/>
        <v>0</v>
      </c>
      <c r="AE273">
        <f t="shared" si="261"/>
        <v>0</v>
      </c>
      <c r="AF273">
        <f t="shared" si="261"/>
        <v>0</v>
      </c>
      <c r="AG273">
        <f t="shared" si="232"/>
        <v>0</v>
      </c>
      <c r="AH273">
        <f t="shared" si="262"/>
        <v>0</v>
      </c>
      <c r="AI273">
        <f t="shared" si="262"/>
        <v>0</v>
      </c>
      <c r="AJ273">
        <f t="shared" si="234"/>
        <v>0</v>
      </c>
      <c r="AK273">
        <v>342.12</v>
      </c>
      <c r="AL273">
        <v>342.12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9.64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2</v>
      </c>
      <c r="BJ273" t="s">
        <v>3</v>
      </c>
      <c r="BM273">
        <v>126</v>
      </c>
      <c r="BN273">
        <v>0</v>
      </c>
      <c r="BO273" t="s">
        <v>3</v>
      </c>
      <c r="BP273">
        <v>0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828</v>
      </c>
      <c r="CO273">
        <v>0</v>
      </c>
      <c r="CP273">
        <f t="shared" si="235"/>
        <v>82450.92</v>
      </c>
      <c r="CQ273">
        <f t="shared" si="236"/>
        <v>3298.04</v>
      </c>
      <c r="CR273">
        <f t="shared" si="263"/>
        <v>0</v>
      </c>
      <c r="CS273">
        <f t="shared" si="237"/>
        <v>0</v>
      </c>
      <c r="CT273">
        <f t="shared" si="238"/>
        <v>0</v>
      </c>
      <c r="CU273">
        <f t="shared" si="239"/>
        <v>0</v>
      </c>
      <c r="CV273">
        <f t="shared" si="240"/>
        <v>0</v>
      </c>
      <c r="CW273">
        <f t="shared" si="241"/>
        <v>0</v>
      </c>
      <c r="CX273">
        <f t="shared" si="242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100</v>
      </c>
      <c r="DO273">
        <v>64</v>
      </c>
      <c r="DP273">
        <v>1</v>
      </c>
      <c r="DQ273">
        <v>1</v>
      </c>
      <c r="DU273">
        <v>1005</v>
      </c>
      <c r="DV273" t="s">
        <v>192</v>
      </c>
      <c r="DW273" t="s">
        <v>192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49571046</v>
      </c>
      <c r="EF273">
        <v>30</v>
      </c>
      <c r="EG273" t="s">
        <v>129</v>
      </c>
      <c r="EH273">
        <v>0</v>
      </c>
      <c r="EI273" t="s">
        <v>3</v>
      </c>
      <c r="EJ273">
        <v>1</v>
      </c>
      <c r="EK273">
        <v>126</v>
      </c>
      <c r="EL273" t="s">
        <v>251</v>
      </c>
      <c r="EM273" t="s">
        <v>252</v>
      </c>
      <c r="EO273" t="s">
        <v>188</v>
      </c>
      <c r="EQ273">
        <v>0</v>
      </c>
      <c r="ER273">
        <v>342.12</v>
      </c>
      <c r="ES273">
        <v>342.12</v>
      </c>
      <c r="ET273">
        <v>0</v>
      </c>
      <c r="EU273">
        <v>0</v>
      </c>
      <c r="EV273">
        <v>0</v>
      </c>
      <c r="EW273">
        <v>0</v>
      </c>
      <c r="EX273">
        <v>0</v>
      </c>
      <c r="EZ273">
        <v>5</v>
      </c>
      <c r="FC273">
        <v>1</v>
      </c>
      <c r="FD273">
        <v>18</v>
      </c>
      <c r="FF273">
        <v>3880</v>
      </c>
      <c r="FQ273">
        <v>0</v>
      </c>
      <c r="FR273">
        <f t="shared" si="243"/>
        <v>0</v>
      </c>
      <c r="FS273">
        <v>0</v>
      </c>
      <c r="FX273">
        <v>100</v>
      </c>
      <c r="FY273">
        <v>64</v>
      </c>
      <c r="GA273" t="s">
        <v>253</v>
      </c>
      <c r="GD273">
        <v>0</v>
      </c>
      <c r="GF273">
        <v>552668999</v>
      </c>
      <c r="GG273">
        <v>2</v>
      </c>
      <c r="GH273">
        <v>3</v>
      </c>
      <c r="GI273">
        <v>5</v>
      </c>
      <c r="GJ273">
        <v>0</v>
      </c>
      <c r="GK273">
        <f>ROUND(R273*(S12)/100,2)</f>
        <v>0</v>
      </c>
      <c r="GL273">
        <f t="shared" si="244"/>
        <v>0</v>
      </c>
      <c r="GM273">
        <f t="shared" si="245"/>
        <v>82450.92</v>
      </c>
      <c r="GN273">
        <f t="shared" si="246"/>
        <v>0</v>
      </c>
      <c r="GO273">
        <f t="shared" si="247"/>
        <v>82450.92</v>
      </c>
      <c r="GP273">
        <f t="shared" si="248"/>
        <v>0</v>
      </c>
      <c r="GR273">
        <v>1</v>
      </c>
      <c r="GS273">
        <v>1</v>
      </c>
      <c r="GT273">
        <v>0</v>
      </c>
      <c r="GU273" t="s">
        <v>3</v>
      </c>
      <c r="GV273">
        <f t="shared" si="249"/>
        <v>0</v>
      </c>
      <c r="GW273">
        <v>1</v>
      </c>
      <c r="GX273">
        <f t="shared" si="250"/>
        <v>0</v>
      </c>
      <c r="HA273">
        <v>0</v>
      </c>
      <c r="HB273">
        <v>0</v>
      </c>
      <c r="HC273">
        <f t="shared" si="251"/>
        <v>0</v>
      </c>
      <c r="HE273" t="s">
        <v>254</v>
      </c>
      <c r="HF273" t="s">
        <v>33</v>
      </c>
      <c r="HM273" t="s">
        <v>23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315</v>
      </c>
      <c r="F274" s="2" t="s">
        <v>3</v>
      </c>
      <c r="G274" s="2" t="s">
        <v>3</v>
      </c>
      <c r="H274" s="2" t="s">
        <v>3</v>
      </c>
      <c r="I274" s="2">
        <v>0</v>
      </c>
      <c r="J274" s="2">
        <v>0</v>
      </c>
      <c r="K274" s="2">
        <v>0</v>
      </c>
      <c r="L274" s="2"/>
      <c r="M274" s="2"/>
      <c r="N274" s="2"/>
      <c r="O274" s="2">
        <f t="shared" si="220"/>
        <v>0</v>
      </c>
      <c r="P274" s="2">
        <f t="shared" si="221"/>
        <v>0</v>
      </c>
      <c r="Q274" s="2">
        <f t="shared" si="258"/>
        <v>0</v>
      </c>
      <c r="R274" s="2">
        <f t="shared" si="222"/>
        <v>0</v>
      </c>
      <c r="S274" s="2">
        <f t="shared" si="223"/>
        <v>0</v>
      </c>
      <c r="T274" s="2">
        <f t="shared" si="224"/>
        <v>0</v>
      </c>
      <c r="U274" s="2">
        <f t="shared" si="225"/>
        <v>0</v>
      </c>
      <c r="V274" s="2">
        <f t="shared" si="226"/>
        <v>0</v>
      </c>
      <c r="W274" s="2">
        <f t="shared" si="227"/>
        <v>0</v>
      </c>
      <c r="X274" s="2">
        <f t="shared" si="228"/>
        <v>0</v>
      </c>
      <c r="Y274" s="2">
        <f t="shared" si="229"/>
        <v>0</v>
      </c>
      <c r="Z274" s="2"/>
      <c r="AA274" s="2">
        <v>50444023</v>
      </c>
      <c r="AB274" s="2">
        <f t="shared" si="230"/>
        <v>0</v>
      </c>
      <c r="AC274" s="2">
        <f t="shared" si="259"/>
        <v>0</v>
      </c>
      <c r="AD274" s="2">
        <f t="shared" si="260"/>
        <v>0</v>
      </c>
      <c r="AE274" s="2">
        <f t="shared" si="261"/>
        <v>0</v>
      </c>
      <c r="AF274" s="2">
        <f t="shared" si="261"/>
        <v>0</v>
      </c>
      <c r="AG274" s="2">
        <f t="shared" si="232"/>
        <v>0</v>
      </c>
      <c r="AH274" s="2">
        <f t="shared" si="262"/>
        <v>0</v>
      </c>
      <c r="AI274" s="2">
        <f t="shared" si="262"/>
        <v>0</v>
      </c>
      <c r="AJ274" s="2">
        <f t="shared" si="234"/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3</v>
      </c>
      <c r="BK274" s="2"/>
      <c r="BL274" s="2"/>
      <c r="BM274" s="2">
        <v>0</v>
      </c>
      <c r="BN274" s="2">
        <v>0</v>
      </c>
      <c r="BO274" s="2" t="s">
        <v>3</v>
      </c>
      <c r="BP274" s="2">
        <v>0</v>
      </c>
      <c r="BQ274" s="2">
        <v>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35"/>
        <v>0</v>
      </c>
      <c r="CQ274" s="2">
        <f t="shared" si="236"/>
        <v>0</v>
      </c>
      <c r="CR274" s="2">
        <f t="shared" si="263"/>
        <v>0</v>
      </c>
      <c r="CS274" s="2">
        <f t="shared" si="237"/>
        <v>0</v>
      </c>
      <c r="CT274" s="2">
        <f t="shared" si="238"/>
        <v>0</v>
      </c>
      <c r="CU274" s="2">
        <f t="shared" si="239"/>
        <v>0</v>
      </c>
      <c r="CV274" s="2">
        <f t="shared" si="240"/>
        <v>0</v>
      </c>
      <c r="CW274" s="2">
        <f t="shared" si="241"/>
        <v>0</v>
      </c>
      <c r="CX274" s="2">
        <f t="shared" si="242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/>
      <c r="DV274" s="2"/>
      <c r="DW274" s="2"/>
      <c r="DX274" s="2"/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49572921</v>
      </c>
      <c r="EF274" s="2">
        <v>0</v>
      </c>
      <c r="EG274" s="2" t="s">
        <v>3</v>
      </c>
      <c r="EH274" s="2">
        <v>0</v>
      </c>
      <c r="EI274" s="2" t="s">
        <v>3</v>
      </c>
      <c r="EJ274" s="2">
        <v>4</v>
      </c>
      <c r="EK274" s="2">
        <v>0</v>
      </c>
      <c r="EL274" s="2" t="s">
        <v>316</v>
      </c>
      <c r="EM274" s="2" t="s">
        <v>317</v>
      </c>
      <c r="EN274" s="2"/>
      <c r="EO274" s="2" t="s">
        <v>3</v>
      </c>
      <c r="EP274" s="2"/>
      <c r="EQ274" s="2">
        <v>131072</v>
      </c>
      <c r="ER274" s="2">
        <v>0</v>
      </c>
      <c r="ES274" s="2">
        <v>0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43"/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1255953653</v>
      </c>
      <c r="GG274" s="2">
        <v>2</v>
      </c>
      <c r="GH274" s="2">
        <v>0</v>
      </c>
      <c r="GI274" s="2">
        <v>-2</v>
      </c>
      <c r="GJ274" s="2">
        <v>0</v>
      </c>
      <c r="GK274" s="2">
        <v>0</v>
      </c>
      <c r="GL274" s="2">
        <f t="shared" si="244"/>
        <v>0</v>
      </c>
      <c r="GM274" s="2">
        <f>ROUND(O274+X274+Y274,2)+GX274</f>
        <v>0</v>
      </c>
      <c r="GN274" s="2">
        <f t="shared" si="246"/>
        <v>0</v>
      </c>
      <c r="GO274" s="2">
        <f t="shared" si="247"/>
        <v>0</v>
      </c>
      <c r="GP274" s="2">
        <f t="shared" si="248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249"/>
        <v>0</v>
      </c>
      <c r="GW274" s="2">
        <v>1</v>
      </c>
      <c r="GX274" s="2">
        <f t="shared" si="250"/>
        <v>0</v>
      </c>
      <c r="GY274" s="2"/>
      <c r="GZ274" s="2"/>
      <c r="HA274" s="2">
        <v>0</v>
      </c>
      <c r="HB274" s="2">
        <v>0</v>
      </c>
      <c r="HC274" s="2">
        <f t="shared" si="251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315</v>
      </c>
      <c r="F275" t="s">
        <v>3</v>
      </c>
      <c r="G275" t="s">
        <v>3</v>
      </c>
      <c r="H275" t="s">
        <v>3</v>
      </c>
      <c r="I275">
        <v>0</v>
      </c>
      <c r="J275">
        <v>0</v>
      </c>
      <c r="K275">
        <v>0</v>
      </c>
      <c r="O275">
        <f t="shared" si="220"/>
        <v>0</v>
      </c>
      <c r="P275">
        <f t="shared" si="221"/>
        <v>0</v>
      </c>
      <c r="Q275">
        <f t="shared" si="258"/>
        <v>0</v>
      </c>
      <c r="R275">
        <f t="shared" si="222"/>
        <v>0</v>
      </c>
      <c r="S275">
        <f t="shared" si="223"/>
        <v>0</v>
      </c>
      <c r="T275">
        <f t="shared" si="224"/>
        <v>0</v>
      </c>
      <c r="U275">
        <f t="shared" si="225"/>
        <v>0</v>
      </c>
      <c r="V275">
        <f t="shared" si="226"/>
        <v>0</v>
      </c>
      <c r="W275">
        <f t="shared" si="227"/>
        <v>0</v>
      </c>
      <c r="X275">
        <f t="shared" si="228"/>
        <v>0</v>
      </c>
      <c r="Y275">
        <f t="shared" si="229"/>
        <v>0</v>
      </c>
      <c r="AA275">
        <v>50444024</v>
      </c>
      <c r="AB275">
        <f t="shared" si="230"/>
        <v>0</v>
      </c>
      <c r="AC275">
        <f t="shared" si="259"/>
        <v>0</v>
      </c>
      <c r="AD275">
        <f t="shared" si="260"/>
        <v>0</v>
      </c>
      <c r="AE275">
        <f t="shared" si="261"/>
        <v>0</v>
      </c>
      <c r="AF275">
        <f t="shared" si="261"/>
        <v>0</v>
      </c>
      <c r="AG275">
        <f t="shared" si="232"/>
        <v>0</v>
      </c>
      <c r="AH275">
        <f t="shared" si="262"/>
        <v>0</v>
      </c>
      <c r="AI275">
        <f t="shared" si="262"/>
        <v>0</v>
      </c>
      <c r="AJ275">
        <f t="shared" si="234"/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9.64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3</v>
      </c>
      <c r="BM275">
        <v>0</v>
      </c>
      <c r="BN275">
        <v>0</v>
      </c>
      <c r="BO275" t="s">
        <v>3</v>
      </c>
      <c r="BP275">
        <v>0</v>
      </c>
      <c r="BQ275">
        <v>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35"/>
        <v>0</v>
      </c>
      <c r="CQ275">
        <f t="shared" si="236"/>
        <v>0</v>
      </c>
      <c r="CR275">
        <f t="shared" si="263"/>
        <v>0</v>
      </c>
      <c r="CS275">
        <f t="shared" si="237"/>
        <v>0</v>
      </c>
      <c r="CT275">
        <f t="shared" si="238"/>
        <v>0</v>
      </c>
      <c r="CU275">
        <f t="shared" si="239"/>
        <v>0</v>
      </c>
      <c r="CV275">
        <f t="shared" si="240"/>
        <v>0</v>
      </c>
      <c r="CW275">
        <f t="shared" si="241"/>
        <v>0</v>
      </c>
      <c r="CX275">
        <f t="shared" si="242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49572921</v>
      </c>
      <c r="EF275">
        <v>0</v>
      </c>
      <c r="EG275" t="s">
        <v>3</v>
      </c>
      <c r="EH275">
        <v>0</v>
      </c>
      <c r="EI275" t="s">
        <v>3</v>
      </c>
      <c r="EJ275">
        <v>4</v>
      </c>
      <c r="EK275">
        <v>0</v>
      </c>
      <c r="EL275" t="s">
        <v>316</v>
      </c>
      <c r="EM275" t="s">
        <v>317</v>
      </c>
      <c r="EO275" t="s">
        <v>3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f t="shared" si="243"/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1255953653</v>
      </c>
      <c r="GG275">
        <v>2</v>
      </c>
      <c r="GH275">
        <v>0</v>
      </c>
      <c r="GI275">
        <v>5</v>
      </c>
      <c r="GJ275">
        <v>0</v>
      </c>
      <c r="GK275">
        <v>0</v>
      </c>
      <c r="GL275">
        <f t="shared" si="244"/>
        <v>0</v>
      </c>
      <c r="GM275">
        <f>ROUND(O275+X275+Y275,2)+GX275</f>
        <v>0</v>
      </c>
      <c r="GN275">
        <f t="shared" si="246"/>
        <v>0</v>
      </c>
      <c r="GO275">
        <f t="shared" si="247"/>
        <v>0</v>
      </c>
      <c r="GP275">
        <f t="shared" si="248"/>
        <v>0</v>
      </c>
      <c r="GR275">
        <v>0</v>
      </c>
      <c r="GS275">
        <v>3</v>
      </c>
      <c r="GT275">
        <v>0</v>
      </c>
      <c r="GU275" t="s">
        <v>3</v>
      </c>
      <c r="GV275">
        <f t="shared" si="249"/>
        <v>0</v>
      </c>
      <c r="GW275">
        <v>1</v>
      </c>
      <c r="GX275">
        <f t="shared" si="250"/>
        <v>0</v>
      </c>
      <c r="HA275">
        <v>0</v>
      </c>
      <c r="HB275">
        <v>0</v>
      </c>
      <c r="HC275">
        <f t="shared" si="251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B238</f>
        <v>1</v>
      </c>
      <c r="C277" s="3">
        <f>A238</f>
        <v>5</v>
      </c>
      <c r="D277" s="3">
        <f>ROW(A238)</f>
        <v>238</v>
      </c>
      <c r="E277" s="3"/>
      <c r="F277" s="3" t="str">
        <f>IF(F238&lt;&gt;"",F238,"")</f>
        <v>Новый подраздел</v>
      </c>
      <c r="G277" s="3" t="str">
        <f>IF(G238&lt;&gt;"",G238,"")</f>
        <v>Стены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264">ROUND(AB277,2)</f>
        <v>4178.45</v>
      </c>
      <c r="P277" s="3">
        <f t="shared" si="264"/>
        <v>3118.55</v>
      </c>
      <c r="Q277" s="3">
        <f t="shared" si="264"/>
        <v>59.43</v>
      </c>
      <c r="R277" s="3">
        <f t="shared" si="264"/>
        <v>8.66</v>
      </c>
      <c r="S277" s="3">
        <f t="shared" si="264"/>
        <v>1000.47</v>
      </c>
      <c r="T277" s="3">
        <f t="shared" si="264"/>
        <v>0</v>
      </c>
      <c r="U277" s="3">
        <f>AH277</f>
        <v>83.520375000000001</v>
      </c>
      <c r="V277" s="3">
        <f>AI277</f>
        <v>0</v>
      </c>
      <c r="W277" s="3">
        <f>ROUND(AJ277,2)</f>
        <v>0</v>
      </c>
      <c r="X277" s="3">
        <f>ROUND(AK277,2)</f>
        <v>993.65</v>
      </c>
      <c r="Y277" s="3">
        <f>ROUND(AL277,2)</f>
        <v>644.84</v>
      </c>
      <c r="Z277" s="3"/>
      <c r="AA277" s="3"/>
      <c r="AB277" s="3">
        <f>ROUND(SUMIF(AA242:AA275,"=50444023",O242:O275),2)</f>
        <v>4178.45</v>
      </c>
      <c r="AC277" s="3">
        <f>ROUND(SUMIF(AA242:AA275,"=50444023",P242:P275),2)</f>
        <v>3118.55</v>
      </c>
      <c r="AD277" s="3">
        <f>ROUND(SUMIF(AA242:AA275,"=50444023",Q242:Q275),2)</f>
        <v>59.43</v>
      </c>
      <c r="AE277" s="3">
        <f>ROUND(SUMIF(AA242:AA275,"=50444023",R242:R275),2)</f>
        <v>8.66</v>
      </c>
      <c r="AF277" s="3">
        <f>ROUND(SUMIF(AA242:AA275,"=50444023",S242:S275),2)</f>
        <v>1000.47</v>
      </c>
      <c r="AG277" s="3">
        <f>ROUND(SUMIF(AA242:AA275,"=50444023",T242:T275),2)</f>
        <v>0</v>
      </c>
      <c r="AH277" s="3">
        <f>SUMIF(AA242:AA275,"=50444023",U242:U275)</f>
        <v>83.520375000000001</v>
      </c>
      <c r="AI277" s="3">
        <f>SUMIF(AA242:AA275,"=50444023",V242:V275)</f>
        <v>0</v>
      </c>
      <c r="AJ277" s="3">
        <f>ROUND(SUMIF(AA242:AA275,"=50444023",W242:W275),2)</f>
        <v>0</v>
      </c>
      <c r="AK277" s="3">
        <f>ROUND(SUMIF(AA242:AA275,"=50444023",X242:X275),2)</f>
        <v>993.65</v>
      </c>
      <c r="AL277" s="3">
        <f>ROUND(SUMIF(AA242:AA275,"=50444023",Y242:Y275),2)</f>
        <v>644.84</v>
      </c>
      <c r="AM277" s="3"/>
      <c r="AN277" s="3"/>
      <c r="AO277" s="3">
        <f t="shared" ref="AO277:BD277" si="265">ROUND(BX277,2)</f>
        <v>0</v>
      </c>
      <c r="AP277" s="3">
        <f t="shared" si="265"/>
        <v>0</v>
      </c>
      <c r="AQ277" s="3">
        <f t="shared" si="265"/>
        <v>0</v>
      </c>
      <c r="AR277" s="3">
        <f t="shared" si="265"/>
        <v>5832.1</v>
      </c>
      <c r="AS277" s="3">
        <f t="shared" si="265"/>
        <v>5832.1</v>
      </c>
      <c r="AT277" s="3">
        <f t="shared" si="265"/>
        <v>0</v>
      </c>
      <c r="AU277" s="3">
        <f t="shared" si="265"/>
        <v>0</v>
      </c>
      <c r="AV277" s="3">
        <f t="shared" si="265"/>
        <v>3118.55</v>
      </c>
      <c r="AW277" s="3">
        <f t="shared" si="265"/>
        <v>3118.55</v>
      </c>
      <c r="AX277" s="3">
        <f t="shared" si="265"/>
        <v>0</v>
      </c>
      <c r="AY277" s="3">
        <f t="shared" si="265"/>
        <v>3118.55</v>
      </c>
      <c r="AZ277" s="3">
        <f t="shared" si="265"/>
        <v>0</v>
      </c>
      <c r="BA277" s="3">
        <f t="shared" si="265"/>
        <v>0</v>
      </c>
      <c r="BB277" s="3">
        <f t="shared" si="265"/>
        <v>0</v>
      </c>
      <c r="BC277" s="3">
        <f t="shared" si="265"/>
        <v>0</v>
      </c>
      <c r="BD277" s="3">
        <f t="shared" si="265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ROUND(SUMIF(AA242:AA275,"=50444023",FQ242:FQ275),2)</f>
        <v>0</v>
      </c>
      <c r="BY277" s="3">
        <f>ROUND(SUMIF(AA242:AA275,"=50444023",FR242:FR275),2)</f>
        <v>0</v>
      </c>
      <c r="BZ277" s="3">
        <f>ROUND(SUMIF(AA242:AA275,"=50444023",GL242:GL275),2)</f>
        <v>0</v>
      </c>
      <c r="CA277" s="3">
        <f>ROUND(SUMIF(AA242:AA275,"=50444023",GM242:GM275),2)</f>
        <v>5832.1</v>
      </c>
      <c r="CB277" s="3">
        <f>ROUND(SUMIF(AA242:AA275,"=50444023",GN242:GN275),2)</f>
        <v>5832.1</v>
      </c>
      <c r="CC277" s="3">
        <f>ROUND(SUMIF(AA242:AA275,"=50444023",GO242:GO275),2)</f>
        <v>0</v>
      </c>
      <c r="CD277" s="3">
        <f>ROUND(SUMIF(AA242:AA275,"=50444023",GP242:GP275),2)</f>
        <v>0</v>
      </c>
      <c r="CE277" s="3">
        <f>AC277-BX277</f>
        <v>3118.55</v>
      </c>
      <c r="CF277" s="3">
        <f>AC277-BY277</f>
        <v>3118.55</v>
      </c>
      <c r="CG277" s="3">
        <f>BX277-BZ277</f>
        <v>0</v>
      </c>
      <c r="CH277" s="3">
        <f>AC277-BX277-BY277+BZ277</f>
        <v>3118.55</v>
      </c>
      <c r="CI277" s="3">
        <f>BY277-BZ277</f>
        <v>0</v>
      </c>
      <c r="CJ277" s="3">
        <f>ROUND(SUMIF(AA242:AA275,"=50444023",GX242:GX275),2)</f>
        <v>0</v>
      </c>
      <c r="CK277" s="3">
        <f>ROUND(SUMIF(AA242:AA275,"=50444023",GY242:GY275),2)</f>
        <v>0</v>
      </c>
      <c r="CL277" s="3">
        <f>ROUND(SUMIF(AA242:AA275,"=50444023",GZ242:GZ275),2)</f>
        <v>0</v>
      </c>
      <c r="CM277" s="3">
        <f>ROUND(SUMIF(AA242:AA275,"=50444023",HD242:HD275),2)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266">ROUND(DT277,2)</f>
        <v>137068.98000000001</v>
      </c>
      <c r="DH277" s="4">
        <f t="shared" si="266"/>
        <v>102190.9</v>
      </c>
      <c r="DI277" s="4">
        <f t="shared" si="266"/>
        <v>772.06</v>
      </c>
      <c r="DJ277" s="4">
        <f t="shared" si="266"/>
        <v>295.20999999999998</v>
      </c>
      <c r="DK277" s="4">
        <f t="shared" si="266"/>
        <v>34106.019999999997</v>
      </c>
      <c r="DL277" s="4">
        <f t="shared" si="266"/>
        <v>0</v>
      </c>
      <c r="DM277" s="4">
        <f>DZ277</f>
        <v>83.520375000000001</v>
      </c>
      <c r="DN277" s="4">
        <f>EA277</f>
        <v>0</v>
      </c>
      <c r="DO277" s="4">
        <f>ROUND(EB277,2)</f>
        <v>0</v>
      </c>
      <c r="DP277" s="4">
        <f>ROUND(EC277,2)</f>
        <v>28101.23</v>
      </c>
      <c r="DQ277" s="4">
        <f>ROUND(ED277,2)</f>
        <v>13983.46</v>
      </c>
      <c r="DR277" s="4"/>
      <c r="DS277" s="4"/>
      <c r="DT277" s="4">
        <f>ROUND(SUMIF(AA242:AA275,"=50444024",O242:O275),2)</f>
        <v>137068.98000000001</v>
      </c>
      <c r="DU277" s="4">
        <f>ROUND(SUMIF(AA242:AA275,"=50444024",P242:P275),2)</f>
        <v>102190.9</v>
      </c>
      <c r="DV277" s="4">
        <f>ROUND(SUMIF(AA242:AA275,"=50444024",Q242:Q275),2)</f>
        <v>772.06</v>
      </c>
      <c r="DW277" s="4">
        <f>ROUND(SUMIF(AA242:AA275,"=50444024",R242:R275),2)</f>
        <v>295.20999999999998</v>
      </c>
      <c r="DX277" s="4">
        <f>ROUND(SUMIF(AA242:AA275,"=50444024",S242:S275),2)</f>
        <v>34106.019999999997</v>
      </c>
      <c r="DY277" s="4">
        <f>ROUND(SUMIF(AA242:AA275,"=50444024",T242:T275),2)</f>
        <v>0</v>
      </c>
      <c r="DZ277" s="4">
        <f>SUMIF(AA242:AA275,"=50444024",U242:U275)</f>
        <v>83.520375000000001</v>
      </c>
      <c r="EA277" s="4">
        <f>SUMIF(AA242:AA275,"=50444024",V242:V275)</f>
        <v>0</v>
      </c>
      <c r="EB277" s="4">
        <f>ROUND(SUMIF(AA242:AA275,"=50444024",W242:W275),2)</f>
        <v>0</v>
      </c>
      <c r="EC277" s="4">
        <f>ROUND(SUMIF(AA242:AA275,"=50444024",X242:X275),2)</f>
        <v>28101.23</v>
      </c>
      <c r="ED277" s="4">
        <f>ROUND(SUMIF(AA242:AA275,"=50444024",Y242:Y275),2)</f>
        <v>13983.46</v>
      </c>
      <c r="EE277" s="4"/>
      <c r="EF277" s="4"/>
      <c r="EG277" s="4">
        <f t="shared" ref="EG277:EV277" si="267">ROUND(FP277,2)</f>
        <v>0</v>
      </c>
      <c r="EH277" s="4">
        <f t="shared" si="267"/>
        <v>0</v>
      </c>
      <c r="EI277" s="4">
        <f t="shared" si="267"/>
        <v>0</v>
      </c>
      <c r="EJ277" s="4">
        <f t="shared" si="267"/>
        <v>179626.01</v>
      </c>
      <c r="EK277" s="4">
        <f t="shared" si="267"/>
        <v>97175.09</v>
      </c>
      <c r="EL277" s="4">
        <f t="shared" si="267"/>
        <v>82450.92</v>
      </c>
      <c r="EM277" s="4">
        <f t="shared" si="267"/>
        <v>0</v>
      </c>
      <c r="EN277" s="4">
        <f t="shared" si="267"/>
        <v>102190.9</v>
      </c>
      <c r="EO277" s="4">
        <f t="shared" si="267"/>
        <v>102190.9</v>
      </c>
      <c r="EP277" s="4">
        <f t="shared" si="267"/>
        <v>0</v>
      </c>
      <c r="EQ277" s="4">
        <f t="shared" si="267"/>
        <v>102190.9</v>
      </c>
      <c r="ER277" s="4">
        <f t="shared" si="267"/>
        <v>0</v>
      </c>
      <c r="ES277" s="4">
        <f t="shared" si="267"/>
        <v>0</v>
      </c>
      <c r="ET277" s="4">
        <f t="shared" si="267"/>
        <v>0</v>
      </c>
      <c r="EU277" s="4">
        <f t="shared" si="267"/>
        <v>0</v>
      </c>
      <c r="EV277" s="4">
        <f t="shared" si="267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ROUND(SUMIF(AA242:AA275,"=50444024",FQ242:FQ275),2)</f>
        <v>0</v>
      </c>
      <c r="FQ277" s="4">
        <f>ROUND(SUMIF(AA242:AA275,"=50444024",FR242:FR275),2)</f>
        <v>0</v>
      </c>
      <c r="FR277" s="4">
        <f>ROUND(SUMIF(AA242:AA275,"=50444024",GL242:GL275),2)</f>
        <v>0</v>
      </c>
      <c r="FS277" s="4">
        <f>ROUND(SUMIF(AA242:AA275,"=50444024",GM242:GM275),2)</f>
        <v>179626.01</v>
      </c>
      <c r="FT277" s="4">
        <f>ROUND(SUMIF(AA242:AA275,"=50444024",GN242:GN275),2)</f>
        <v>97175.09</v>
      </c>
      <c r="FU277" s="4">
        <f>ROUND(SUMIF(AA242:AA275,"=50444024",GO242:GO275),2)</f>
        <v>82450.92</v>
      </c>
      <c r="FV277" s="4">
        <f>ROUND(SUMIF(AA242:AA275,"=50444024",GP242:GP275),2)</f>
        <v>0</v>
      </c>
      <c r="FW277" s="4">
        <f>DU277-FP277</f>
        <v>102190.9</v>
      </c>
      <c r="FX277" s="4">
        <f>DU277-FQ277</f>
        <v>102190.9</v>
      </c>
      <c r="FY277" s="4">
        <f>FP277-FR277</f>
        <v>0</v>
      </c>
      <c r="FZ277" s="4">
        <f>DU277-FP277-FQ277+FR277</f>
        <v>102190.9</v>
      </c>
      <c r="GA277" s="4">
        <f>FQ277-FR277</f>
        <v>0</v>
      </c>
      <c r="GB277" s="4">
        <f>ROUND(SUMIF(AA242:AA275,"=50444024",GX242:GX275),2)</f>
        <v>0</v>
      </c>
      <c r="GC277" s="4">
        <f>ROUND(SUMIF(AA242:AA275,"=50444024",GY242:GY275),2)</f>
        <v>0</v>
      </c>
      <c r="GD277" s="4">
        <f>ROUND(SUMIF(AA242:AA275,"=50444024",GZ242:GZ275),2)</f>
        <v>0</v>
      </c>
      <c r="GE277" s="4">
        <f>ROUND(SUMIF(AA242:AA275,"=50444024",HD242:HD275),2)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4178.45</v>
      </c>
      <c r="G279" s="5" t="s">
        <v>69</v>
      </c>
      <c r="H279" s="5" t="s">
        <v>70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137068.98000000001</v>
      </c>
      <c r="Q279" s="5"/>
      <c r="R279" s="5"/>
      <c r="S279" s="5"/>
      <c r="T279" s="5"/>
      <c r="U279" s="5"/>
      <c r="V279" s="5"/>
      <c r="W279" s="5">
        <v>4178.45</v>
      </c>
      <c r="X279" s="5">
        <v>1</v>
      </c>
      <c r="Y279" s="5">
        <v>4178.45</v>
      </c>
      <c r="Z279" s="5">
        <v>137068.98000000001</v>
      </c>
      <c r="AA279" s="5">
        <v>1</v>
      </c>
      <c r="AB279" s="5">
        <v>137068.98000000001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3118.55</v>
      </c>
      <c r="G280" s="5" t="s">
        <v>71</v>
      </c>
      <c r="H280" s="5" t="s">
        <v>72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102190.9</v>
      </c>
      <c r="Q280" s="5"/>
      <c r="R280" s="5"/>
      <c r="S280" s="5"/>
      <c r="T280" s="5"/>
      <c r="U280" s="5"/>
      <c r="V280" s="5"/>
      <c r="W280" s="5">
        <v>3118.55</v>
      </c>
      <c r="X280" s="5">
        <v>1</v>
      </c>
      <c r="Y280" s="5">
        <v>3118.55</v>
      </c>
      <c r="Z280" s="5">
        <v>102190.9</v>
      </c>
      <c r="AA280" s="5">
        <v>1</v>
      </c>
      <c r="AB280" s="5">
        <v>102190.9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73</v>
      </c>
      <c r="H281" s="5" t="s">
        <v>74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3118.55</v>
      </c>
      <c r="G282" s="5" t="s">
        <v>75</v>
      </c>
      <c r="H282" s="5" t="s">
        <v>76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102190.9</v>
      </c>
      <c r="Q282" s="5"/>
      <c r="R282" s="5"/>
      <c r="S282" s="5"/>
      <c r="T282" s="5"/>
      <c r="U282" s="5"/>
      <c r="V282" s="5"/>
      <c r="W282" s="5">
        <v>3118.55</v>
      </c>
      <c r="X282" s="5">
        <v>1</v>
      </c>
      <c r="Y282" s="5">
        <v>3118.55</v>
      </c>
      <c r="Z282" s="5">
        <v>102190.9</v>
      </c>
      <c r="AA282" s="5">
        <v>1</v>
      </c>
      <c r="AB282" s="5">
        <v>102190.9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3118.55</v>
      </c>
      <c r="G283" s="5" t="s">
        <v>77</v>
      </c>
      <c r="H283" s="5" t="s">
        <v>78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102190.9</v>
      </c>
      <c r="Q283" s="5"/>
      <c r="R283" s="5"/>
      <c r="S283" s="5"/>
      <c r="T283" s="5"/>
      <c r="U283" s="5"/>
      <c r="V283" s="5"/>
      <c r="W283" s="5">
        <v>3118.55</v>
      </c>
      <c r="X283" s="5">
        <v>1</v>
      </c>
      <c r="Y283" s="5">
        <v>3118.55</v>
      </c>
      <c r="Z283" s="5">
        <v>102190.9</v>
      </c>
      <c r="AA283" s="5">
        <v>1</v>
      </c>
      <c r="AB283" s="5">
        <v>102190.9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79</v>
      </c>
      <c r="H284" s="5" t="s">
        <v>80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3118.55</v>
      </c>
      <c r="G285" s="5" t="s">
        <v>81</v>
      </c>
      <c r="H285" s="5" t="s">
        <v>82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102190.9</v>
      </c>
      <c r="Q285" s="5"/>
      <c r="R285" s="5"/>
      <c r="S285" s="5"/>
      <c r="T285" s="5"/>
      <c r="U285" s="5"/>
      <c r="V285" s="5"/>
      <c r="W285" s="5">
        <v>3118.55</v>
      </c>
      <c r="X285" s="5">
        <v>1</v>
      </c>
      <c r="Y285" s="5">
        <v>3118.55</v>
      </c>
      <c r="Z285" s="5">
        <v>102190.9</v>
      </c>
      <c r="AA285" s="5">
        <v>1</v>
      </c>
      <c r="AB285" s="5">
        <v>102190.9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83</v>
      </c>
      <c r="H286" s="5" t="s">
        <v>84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85</v>
      </c>
      <c r="H287" s="5" t="s">
        <v>86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87</v>
      </c>
      <c r="H288" s="5" t="s">
        <v>88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59.43</v>
      </c>
      <c r="G289" s="5" t="s">
        <v>89</v>
      </c>
      <c r="H289" s="5" t="s">
        <v>90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772.06</v>
      </c>
      <c r="Q289" s="5"/>
      <c r="R289" s="5"/>
      <c r="S289" s="5"/>
      <c r="T289" s="5"/>
      <c r="U289" s="5"/>
      <c r="V289" s="5"/>
      <c r="W289" s="5">
        <v>59.43</v>
      </c>
      <c r="X289" s="5">
        <v>1</v>
      </c>
      <c r="Y289" s="5">
        <v>59.43</v>
      </c>
      <c r="Z289" s="5">
        <v>772.06</v>
      </c>
      <c r="AA289" s="5">
        <v>1</v>
      </c>
      <c r="AB289" s="5">
        <v>772.06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91</v>
      </c>
      <c r="H290" s="5" t="s">
        <v>92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8.66</v>
      </c>
      <c r="G291" s="5" t="s">
        <v>93</v>
      </c>
      <c r="H291" s="5" t="s">
        <v>94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295.20999999999998</v>
      </c>
      <c r="Q291" s="5"/>
      <c r="R291" s="5"/>
      <c r="S291" s="5"/>
      <c r="T291" s="5"/>
      <c r="U291" s="5"/>
      <c r="V291" s="5"/>
      <c r="W291" s="5">
        <v>8.66</v>
      </c>
      <c r="X291" s="5">
        <v>1</v>
      </c>
      <c r="Y291" s="5">
        <v>8.66</v>
      </c>
      <c r="Z291" s="5">
        <v>295.20999999999998</v>
      </c>
      <c r="AA291" s="5">
        <v>1</v>
      </c>
      <c r="AB291" s="5">
        <v>295.20999999999998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1000.47</v>
      </c>
      <c r="G292" s="5" t="s">
        <v>95</v>
      </c>
      <c r="H292" s="5" t="s">
        <v>96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34106.019999999997</v>
      </c>
      <c r="Q292" s="5"/>
      <c r="R292" s="5"/>
      <c r="S292" s="5"/>
      <c r="T292" s="5"/>
      <c r="U292" s="5"/>
      <c r="V292" s="5"/>
      <c r="W292" s="5">
        <v>1000.47</v>
      </c>
      <c r="X292" s="5">
        <v>1</v>
      </c>
      <c r="Y292" s="5">
        <v>1000.47</v>
      </c>
      <c r="Z292" s="5">
        <v>34106.019999999997</v>
      </c>
      <c r="AA292" s="5">
        <v>1</v>
      </c>
      <c r="AB292" s="5">
        <v>34106.019999999997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97</v>
      </c>
      <c r="H293" s="5" t="s">
        <v>98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5832.1</v>
      </c>
      <c r="G294" s="5" t="s">
        <v>99</v>
      </c>
      <c r="H294" s="5" t="s">
        <v>100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97175.09</v>
      </c>
      <c r="Q294" s="5"/>
      <c r="R294" s="5"/>
      <c r="S294" s="5"/>
      <c r="T294" s="5"/>
      <c r="U294" s="5"/>
      <c r="V294" s="5"/>
      <c r="W294" s="5">
        <v>5832.1</v>
      </c>
      <c r="X294" s="5">
        <v>1</v>
      </c>
      <c r="Y294" s="5">
        <v>5832.1</v>
      </c>
      <c r="Z294" s="5">
        <v>97175.09</v>
      </c>
      <c r="AA294" s="5">
        <v>1</v>
      </c>
      <c r="AB294" s="5">
        <v>97175.09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101</v>
      </c>
      <c r="H295" s="5" t="s">
        <v>102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82450.92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82450.92</v>
      </c>
      <c r="AA295" s="5">
        <v>1</v>
      </c>
      <c r="AB295" s="5">
        <v>82450.92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0</v>
      </c>
      <c r="G296" s="5" t="s">
        <v>103</v>
      </c>
      <c r="H296" s="5" t="s">
        <v>104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105</v>
      </c>
      <c r="H297" s="5" t="s">
        <v>106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107</v>
      </c>
      <c r="H298" s="5" t="s">
        <v>108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83.520375000000001</v>
      </c>
      <c r="G299" s="5" t="s">
        <v>109</v>
      </c>
      <c r="H299" s="5" t="s">
        <v>110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83.520375000000001</v>
      </c>
      <c r="Q299" s="5"/>
      <c r="R299" s="5"/>
      <c r="S299" s="5"/>
      <c r="T299" s="5"/>
      <c r="U299" s="5"/>
      <c r="V299" s="5"/>
      <c r="W299" s="5">
        <v>83.520375000000001</v>
      </c>
      <c r="X299" s="5">
        <v>1</v>
      </c>
      <c r="Y299" s="5">
        <v>83.520375000000001</v>
      </c>
      <c r="Z299" s="5">
        <v>83.520375000000001</v>
      </c>
      <c r="AA299" s="5">
        <v>1</v>
      </c>
      <c r="AB299" s="5">
        <v>83.520375000000001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111</v>
      </c>
      <c r="H300" s="5" t="s">
        <v>112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113</v>
      </c>
      <c r="H301" s="5" t="s">
        <v>114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115</v>
      </c>
      <c r="H302" s="5" t="s">
        <v>116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993.65</v>
      </c>
      <c r="G303" s="5" t="s">
        <v>117</v>
      </c>
      <c r="H303" s="5" t="s">
        <v>118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28101.23</v>
      </c>
      <c r="Q303" s="5"/>
      <c r="R303" s="5"/>
      <c r="S303" s="5"/>
      <c r="T303" s="5"/>
      <c r="U303" s="5"/>
      <c r="V303" s="5"/>
      <c r="W303" s="5">
        <v>993.65</v>
      </c>
      <c r="X303" s="5">
        <v>1</v>
      </c>
      <c r="Y303" s="5">
        <v>993.65</v>
      </c>
      <c r="Z303" s="5">
        <v>28101.23</v>
      </c>
      <c r="AA303" s="5">
        <v>1</v>
      </c>
      <c r="AB303" s="5">
        <v>28101.23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644.84</v>
      </c>
      <c r="G304" s="5" t="s">
        <v>119</v>
      </c>
      <c r="H304" s="5" t="s">
        <v>120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13983.46</v>
      </c>
      <c r="Q304" s="5"/>
      <c r="R304" s="5"/>
      <c r="S304" s="5"/>
      <c r="T304" s="5"/>
      <c r="U304" s="5"/>
      <c r="V304" s="5"/>
      <c r="W304" s="5">
        <v>644.84</v>
      </c>
      <c r="X304" s="5">
        <v>1</v>
      </c>
      <c r="Y304" s="5">
        <v>644.84</v>
      </c>
      <c r="Z304" s="5">
        <v>13983.46</v>
      </c>
      <c r="AA304" s="5">
        <v>1</v>
      </c>
      <c r="AB304" s="5">
        <v>13983.46</v>
      </c>
    </row>
    <row r="305" spans="1:255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5832.1</v>
      </c>
      <c r="G305" s="5" t="s">
        <v>121</v>
      </c>
      <c r="H305" s="5" t="s">
        <v>122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179626.01</v>
      </c>
      <c r="Q305" s="5"/>
      <c r="R305" s="5"/>
      <c r="S305" s="5"/>
      <c r="T305" s="5"/>
      <c r="U305" s="5"/>
      <c r="V305" s="5"/>
      <c r="W305" s="5">
        <v>5832.1</v>
      </c>
      <c r="X305" s="5">
        <v>1</v>
      </c>
      <c r="Y305" s="5">
        <v>5832.1</v>
      </c>
      <c r="Z305" s="5">
        <v>179626.01</v>
      </c>
      <c r="AA305" s="5">
        <v>1</v>
      </c>
      <c r="AB305" s="5">
        <v>179626.01</v>
      </c>
    </row>
    <row r="307" spans="1:255" x14ac:dyDescent="0.2">
      <c r="A307" s="1">
        <v>5</v>
      </c>
      <c r="B307" s="1">
        <v>1</v>
      </c>
      <c r="C307" s="1"/>
      <c r="D307" s="1">
        <f>ROW(A334)</f>
        <v>334</v>
      </c>
      <c r="E307" s="1"/>
      <c r="F307" s="1" t="s">
        <v>167</v>
      </c>
      <c r="G307" s="1" t="s">
        <v>318</v>
      </c>
      <c r="H307" s="1" t="s">
        <v>3</v>
      </c>
      <c r="I307" s="1">
        <v>0</v>
      </c>
      <c r="J307" s="1"/>
      <c r="K307" s="1">
        <v>0</v>
      </c>
      <c r="L307" s="1"/>
      <c r="M307" s="1" t="s">
        <v>3</v>
      </c>
      <c r="N307" s="1"/>
      <c r="O307" s="1"/>
      <c r="P307" s="1"/>
      <c r="Q307" s="1"/>
      <c r="R307" s="1"/>
      <c r="S307" s="1">
        <v>0</v>
      </c>
      <c r="T307" s="1">
        <v>0</v>
      </c>
      <c r="U307" s="1" t="s">
        <v>3</v>
      </c>
      <c r="V307" s="1">
        <v>0</v>
      </c>
      <c r="W307" s="1"/>
      <c r="X307" s="1"/>
      <c r="Y307" s="1"/>
      <c r="Z307" s="1"/>
      <c r="AA307" s="1"/>
      <c r="AB307" s="1" t="s">
        <v>3</v>
      </c>
      <c r="AC307" s="1" t="s">
        <v>3</v>
      </c>
      <c r="AD307" s="1" t="s">
        <v>3</v>
      </c>
      <c r="AE307" s="1" t="s">
        <v>3</v>
      </c>
      <c r="AF307" s="1" t="s">
        <v>3</v>
      </c>
      <c r="AG307" s="1" t="s">
        <v>3</v>
      </c>
      <c r="AH307" s="1"/>
      <c r="AI307" s="1"/>
      <c r="AJ307" s="1"/>
      <c r="AK307" s="1"/>
      <c r="AL307" s="1"/>
      <c r="AM307" s="1"/>
      <c r="AN307" s="1"/>
      <c r="AO307" s="1"/>
      <c r="AP307" s="1" t="s">
        <v>3</v>
      </c>
      <c r="AQ307" s="1" t="s">
        <v>3</v>
      </c>
      <c r="AR307" s="1" t="s">
        <v>3</v>
      </c>
      <c r="AS307" s="1"/>
      <c r="AT307" s="1"/>
      <c r="AU307" s="1"/>
      <c r="AV307" s="1"/>
      <c r="AW307" s="1"/>
      <c r="AX307" s="1"/>
      <c r="AY307" s="1"/>
      <c r="AZ307" s="1" t="s">
        <v>3</v>
      </c>
      <c r="BA307" s="1"/>
      <c r="BB307" s="1" t="s">
        <v>3</v>
      </c>
      <c r="BC307" s="1" t="s">
        <v>3</v>
      </c>
      <c r="BD307" s="1" t="s">
        <v>3</v>
      </c>
      <c r="BE307" s="1" t="s">
        <v>3</v>
      </c>
      <c r="BF307" s="1" t="s">
        <v>3</v>
      </c>
      <c r="BG307" s="1" t="s">
        <v>3</v>
      </c>
      <c r="BH307" s="1" t="s">
        <v>3</v>
      </c>
      <c r="BI307" s="1" t="s">
        <v>3</v>
      </c>
      <c r="BJ307" s="1" t="s">
        <v>3</v>
      </c>
      <c r="BK307" s="1" t="s">
        <v>3</v>
      </c>
      <c r="BL307" s="1" t="s">
        <v>3</v>
      </c>
      <c r="BM307" s="1" t="s">
        <v>3</v>
      </c>
      <c r="BN307" s="1" t="s">
        <v>3</v>
      </c>
      <c r="BO307" s="1" t="s">
        <v>3</v>
      </c>
      <c r="BP307" s="1" t="s">
        <v>3</v>
      </c>
      <c r="BQ307" s="1"/>
      <c r="BR307" s="1"/>
      <c r="BS307" s="1"/>
      <c r="BT307" s="1"/>
      <c r="BU307" s="1"/>
      <c r="BV307" s="1"/>
      <c r="BW307" s="1"/>
      <c r="BX307" s="1">
        <v>0</v>
      </c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>
        <v>0</v>
      </c>
    </row>
    <row r="309" spans="1:255" x14ac:dyDescent="0.2">
      <c r="A309" s="3">
        <v>52</v>
      </c>
      <c r="B309" s="3">
        <f t="shared" ref="B309:G309" si="268">B334</f>
        <v>1</v>
      </c>
      <c r="C309" s="3">
        <f t="shared" si="268"/>
        <v>5</v>
      </c>
      <c r="D309" s="3">
        <f t="shared" si="268"/>
        <v>307</v>
      </c>
      <c r="E309" s="3">
        <f t="shared" si="268"/>
        <v>0</v>
      </c>
      <c r="F309" s="3" t="str">
        <f t="shared" si="268"/>
        <v>Новый подраздел</v>
      </c>
      <c r="G309" s="3" t="str">
        <f t="shared" si="268"/>
        <v>Потолок</v>
      </c>
      <c r="H309" s="3"/>
      <c r="I309" s="3"/>
      <c r="J309" s="3"/>
      <c r="K309" s="3"/>
      <c r="L309" s="3"/>
      <c r="M309" s="3"/>
      <c r="N309" s="3"/>
      <c r="O309" s="3">
        <f t="shared" ref="O309:AT309" si="269">O334</f>
        <v>195.95</v>
      </c>
      <c r="P309" s="3">
        <f t="shared" si="269"/>
        <v>122.98</v>
      </c>
      <c r="Q309" s="3">
        <f t="shared" si="269"/>
        <v>5.0199999999999996</v>
      </c>
      <c r="R309" s="3">
        <f t="shared" si="269"/>
        <v>0.35</v>
      </c>
      <c r="S309" s="3">
        <f t="shared" si="269"/>
        <v>67.95</v>
      </c>
      <c r="T309" s="3">
        <f t="shared" si="269"/>
        <v>0</v>
      </c>
      <c r="U309" s="3">
        <f t="shared" si="269"/>
        <v>5.5958249999999996</v>
      </c>
      <c r="V309" s="3">
        <f t="shared" si="269"/>
        <v>0</v>
      </c>
      <c r="W309" s="3">
        <f t="shared" si="269"/>
        <v>0</v>
      </c>
      <c r="X309" s="3">
        <f t="shared" si="269"/>
        <v>61.95</v>
      </c>
      <c r="Y309" s="3">
        <f t="shared" si="269"/>
        <v>45.9</v>
      </c>
      <c r="Z309" s="3">
        <f t="shared" si="269"/>
        <v>0</v>
      </c>
      <c r="AA309" s="3">
        <f t="shared" si="269"/>
        <v>0</v>
      </c>
      <c r="AB309" s="3">
        <f t="shared" si="269"/>
        <v>195.95</v>
      </c>
      <c r="AC309" s="3">
        <f t="shared" si="269"/>
        <v>122.98</v>
      </c>
      <c r="AD309" s="3">
        <f t="shared" si="269"/>
        <v>5.0199999999999996</v>
      </c>
      <c r="AE309" s="3">
        <f t="shared" si="269"/>
        <v>0.35</v>
      </c>
      <c r="AF309" s="3">
        <f t="shared" si="269"/>
        <v>67.95</v>
      </c>
      <c r="AG309" s="3">
        <f t="shared" si="269"/>
        <v>0</v>
      </c>
      <c r="AH309" s="3">
        <f t="shared" si="269"/>
        <v>5.5958249999999996</v>
      </c>
      <c r="AI309" s="3">
        <f t="shared" si="269"/>
        <v>0</v>
      </c>
      <c r="AJ309" s="3">
        <f t="shared" si="269"/>
        <v>0</v>
      </c>
      <c r="AK309" s="3">
        <f t="shared" si="269"/>
        <v>61.95</v>
      </c>
      <c r="AL309" s="3">
        <f t="shared" si="269"/>
        <v>45.9</v>
      </c>
      <c r="AM309" s="3">
        <f t="shared" si="269"/>
        <v>0</v>
      </c>
      <c r="AN309" s="3">
        <f t="shared" si="269"/>
        <v>0</v>
      </c>
      <c r="AO309" s="3">
        <f t="shared" si="269"/>
        <v>0</v>
      </c>
      <c r="AP309" s="3">
        <f t="shared" si="269"/>
        <v>0</v>
      </c>
      <c r="AQ309" s="3">
        <f t="shared" si="269"/>
        <v>0</v>
      </c>
      <c r="AR309" s="3">
        <f t="shared" si="269"/>
        <v>304.42</v>
      </c>
      <c r="AS309" s="3">
        <f t="shared" si="269"/>
        <v>304.42</v>
      </c>
      <c r="AT309" s="3">
        <f t="shared" si="269"/>
        <v>0</v>
      </c>
      <c r="AU309" s="3">
        <f t="shared" ref="AU309:BZ309" si="270">AU334</f>
        <v>0</v>
      </c>
      <c r="AV309" s="3">
        <f t="shared" si="270"/>
        <v>122.98</v>
      </c>
      <c r="AW309" s="3">
        <f t="shared" si="270"/>
        <v>122.98</v>
      </c>
      <c r="AX309" s="3">
        <f t="shared" si="270"/>
        <v>0</v>
      </c>
      <c r="AY309" s="3">
        <f t="shared" si="270"/>
        <v>122.98</v>
      </c>
      <c r="AZ309" s="3">
        <f t="shared" si="270"/>
        <v>0</v>
      </c>
      <c r="BA309" s="3">
        <f t="shared" si="270"/>
        <v>0</v>
      </c>
      <c r="BB309" s="3">
        <f t="shared" si="270"/>
        <v>0</v>
      </c>
      <c r="BC309" s="3">
        <f t="shared" si="270"/>
        <v>0</v>
      </c>
      <c r="BD309" s="3">
        <f t="shared" si="270"/>
        <v>0</v>
      </c>
      <c r="BE309" s="3">
        <f t="shared" si="270"/>
        <v>0</v>
      </c>
      <c r="BF309" s="3">
        <f t="shared" si="270"/>
        <v>0</v>
      </c>
      <c r="BG309" s="3">
        <f t="shared" si="270"/>
        <v>0</v>
      </c>
      <c r="BH309" s="3">
        <f t="shared" si="270"/>
        <v>0</v>
      </c>
      <c r="BI309" s="3">
        <f t="shared" si="270"/>
        <v>0</v>
      </c>
      <c r="BJ309" s="3">
        <f t="shared" si="270"/>
        <v>0</v>
      </c>
      <c r="BK309" s="3">
        <f t="shared" si="270"/>
        <v>0</v>
      </c>
      <c r="BL309" s="3">
        <f t="shared" si="270"/>
        <v>0</v>
      </c>
      <c r="BM309" s="3">
        <f t="shared" si="270"/>
        <v>0</v>
      </c>
      <c r="BN309" s="3">
        <f t="shared" si="270"/>
        <v>0</v>
      </c>
      <c r="BO309" s="3">
        <f t="shared" si="270"/>
        <v>0</v>
      </c>
      <c r="BP309" s="3">
        <f t="shared" si="270"/>
        <v>0</v>
      </c>
      <c r="BQ309" s="3">
        <f t="shared" si="270"/>
        <v>0</v>
      </c>
      <c r="BR309" s="3">
        <f t="shared" si="270"/>
        <v>0</v>
      </c>
      <c r="BS309" s="3">
        <f t="shared" si="270"/>
        <v>0</v>
      </c>
      <c r="BT309" s="3">
        <f t="shared" si="270"/>
        <v>0</v>
      </c>
      <c r="BU309" s="3">
        <f t="shared" si="270"/>
        <v>0</v>
      </c>
      <c r="BV309" s="3">
        <f t="shared" si="270"/>
        <v>0</v>
      </c>
      <c r="BW309" s="3">
        <f t="shared" si="270"/>
        <v>0</v>
      </c>
      <c r="BX309" s="3">
        <f t="shared" si="270"/>
        <v>0</v>
      </c>
      <c r="BY309" s="3">
        <f t="shared" si="270"/>
        <v>0</v>
      </c>
      <c r="BZ309" s="3">
        <f t="shared" si="270"/>
        <v>0</v>
      </c>
      <c r="CA309" s="3">
        <f t="shared" ref="CA309:DF309" si="271">CA334</f>
        <v>304.42</v>
      </c>
      <c r="CB309" s="3">
        <f t="shared" si="271"/>
        <v>304.42</v>
      </c>
      <c r="CC309" s="3">
        <f t="shared" si="271"/>
        <v>0</v>
      </c>
      <c r="CD309" s="3">
        <f t="shared" si="271"/>
        <v>0</v>
      </c>
      <c r="CE309" s="3">
        <f t="shared" si="271"/>
        <v>122.98</v>
      </c>
      <c r="CF309" s="3">
        <f t="shared" si="271"/>
        <v>122.98</v>
      </c>
      <c r="CG309" s="3">
        <f t="shared" si="271"/>
        <v>0</v>
      </c>
      <c r="CH309" s="3">
        <f t="shared" si="271"/>
        <v>122.98</v>
      </c>
      <c r="CI309" s="3">
        <f t="shared" si="271"/>
        <v>0</v>
      </c>
      <c r="CJ309" s="3">
        <f t="shared" si="271"/>
        <v>0</v>
      </c>
      <c r="CK309" s="3">
        <f t="shared" si="271"/>
        <v>0</v>
      </c>
      <c r="CL309" s="3">
        <f t="shared" si="271"/>
        <v>0</v>
      </c>
      <c r="CM309" s="3">
        <f t="shared" si="271"/>
        <v>0</v>
      </c>
      <c r="CN309" s="3">
        <f t="shared" si="271"/>
        <v>0</v>
      </c>
      <c r="CO309" s="3">
        <f t="shared" si="271"/>
        <v>0</v>
      </c>
      <c r="CP309" s="3">
        <f t="shared" si="271"/>
        <v>0</v>
      </c>
      <c r="CQ309" s="3">
        <f t="shared" si="271"/>
        <v>0</v>
      </c>
      <c r="CR309" s="3">
        <f t="shared" si="271"/>
        <v>0</v>
      </c>
      <c r="CS309" s="3">
        <f t="shared" si="271"/>
        <v>0</v>
      </c>
      <c r="CT309" s="3">
        <f t="shared" si="271"/>
        <v>0</v>
      </c>
      <c r="CU309" s="3">
        <f t="shared" si="271"/>
        <v>0</v>
      </c>
      <c r="CV309" s="3">
        <f t="shared" si="271"/>
        <v>0</v>
      </c>
      <c r="CW309" s="3">
        <f t="shared" si="271"/>
        <v>0</v>
      </c>
      <c r="CX309" s="3">
        <f t="shared" si="271"/>
        <v>0</v>
      </c>
      <c r="CY309" s="3">
        <f t="shared" si="271"/>
        <v>0</v>
      </c>
      <c r="CZ309" s="3">
        <f t="shared" si="271"/>
        <v>0</v>
      </c>
      <c r="DA309" s="3">
        <f t="shared" si="271"/>
        <v>0</v>
      </c>
      <c r="DB309" s="3">
        <f t="shared" si="271"/>
        <v>0</v>
      </c>
      <c r="DC309" s="3">
        <f t="shared" si="271"/>
        <v>0</v>
      </c>
      <c r="DD309" s="3">
        <f t="shared" si="271"/>
        <v>0</v>
      </c>
      <c r="DE309" s="3">
        <f t="shared" si="271"/>
        <v>0</v>
      </c>
      <c r="DF309" s="3">
        <f t="shared" si="271"/>
        <v>0</v>
      </c>
      <c r="DG309" s="4">
        <f t="shared" ref="DG309:EL309" si="272">DG334</f>
        <v>2950.92</v>
      </c>
      <c r="DH309" s="4">
        <f t="shared" si="272"/>
        <v>580.78</v>
      </c>
      <c r="DI309" s="4">
        <f t="shared" si="272"/>
        <v>53.72</v>
      </c>
      <c r="DJ309" s="4">
        <f t="shared" si="272"/>
        <v>11.93</v>
      </c>
      <c r="DK309" s="4">
        <f t="shared" si="272"/>
        <v>2316.42</v>
      </c>
      <c r="DL309" s="4">
        <f t="shared" si="272"/>
        <v>0</v>
      </c>
      <c r="DM309" s="4">
        <f t="shared" si="272"/>
        <v>5.5958249999999996</v>
      </c>
      <c r="DN309" s="4">
        <f t="shared" si="272"/>
        <v>0</v>
      </c>
      <c r="DO309" s="4">
        <f t="shared" si="272"/>
        <v>0</v>
      </c>
      <c r="DP309" s="4">
        <f t="shared" si="272"/>
        <v>1745.45</v>
      </c>
      <c r="DQ309" s="4">
        <f t="shared" si="272"/>
        <v>949.74</v>
      </c>
      <c r="DR309" s="4">
        <f t="shared" si="272"/>
        <v>0</v>
      </c>
      <c r="DS309" s="4">
        <f t="shared" si="272"/>
        <v>0</v>
      </c>
      <c r="DT309" s="4">
        <f t="shared" si="272"/>
        <v>2950.92</v>
      </c>
      <c r="DU309" s="4">
        <f t="shared" si="272"/>
        <v>580.78</v>
      </c>
      <c r="DV309" s="4">
        <f t="shared" si="272"/>
        <v>53.72</v>
      </c>
      <c r="DW309" s="4">
        <f t="shared" si="272"/>
        <v>11.93</v>
      </c>
      <c r="DX309" s="4">
        <f t="shared" si="272"/>
        <v>2316.42</v>
      </c>
      <c r="DY309" s="4">
        <f t="shared" si="272"/>
        <v>0</v>
      </c>
      <c r="DZ309" s="4">
        <f t="shared" si="272"/>
        <v>5.5958249999999996</v>
      </c>
      <c r="EA309" s="4">
        <f t="shared" si="272"/>
        <v>0</v>
      </c>
      <c r="EB309" s="4">
        <f t="shared" si="272"/>
        <v>0</v>
      </c>
      <c r="EC309" s="4">
        <f t="shared" si="272"/>
        <v>1745.45</v>
      </c>
      <c r="ED309" s="4">
        <f t="shared" si="272"/>
        <v>949.74</v>
      </c>
      <c r="EE309" s="4">
        <f t="shared" si="272"/>
        <v>0</v>
      </c>
      <c r="EF309" s="4">
        <f t="shared" si="272"/>
        <v>0</v>
      </c>
      <c r="EG309" s="4">
        <f t="shared" si="272"/>
        <v>0</v>
      </c>
      <c r="EH309" s="4">
        <f t="shared" si="272"/>
        <v>0</v>
      </c>
      <c r="EI309" s="4">
        <f t="shared" si="272"/>
        <v>0</v>
      </c>
      <c r="EJ309" s="4">
        <f t="shared" si="272"/>
        <v>5665.2</v>
      </c>
      <c r="EK309" s="4">
        <f t="shared" si="272"/>
        <v>5665.2</v>
      </c>
      <c r="EL309" s="4">
        <f t="shared" si="272"/>
        <v>0</v>
      </c>
      <c r="EM309" s="4">
        <f t="shared" ref="EM309:FR309" si="273">EM334</f>
        <v>0</v>
      </c>
      <c r="EN309" s="4">
        <f t="shared" si="273"/>
        <v>580.78</v>
      </c>
      <c r="EO309" s="4">
        <f t="shared" si="273"/>
        <v>580.78</v>
      </c>
      <c r="EP309" s="4">
        <f t="shared" si="273"/>
        <v>0</v>
      </c>
      <c r="EQ309" s="4">
        <f t="shared" si="273"/>
        <v>580.78</v>
      </c>
      <c r="ER309" s="4">
        <f t="shared" si="273"/>
        <v>0</v>
      </c>
      <c r="ES309" s="4">
        <f t="shared" si="273"/>
        <v>0</v>
      </c>
      <c r="ET309" s="4">
        <f t="shared" si="273"/>
        <v>0</v>
      </c>
      <c r="EU309" s="4">
        <f t="shared" si="273"/>
        <v>0</v>
      </c>
      <c r="EV309" s="4">
        <f t="shared" si="273"/>
        <v>0</v>
      </c>
      <c r="EW309" s="4">
        <f t="shared" si="273"/>
        <v>0</v>
      </c>
      <c r="EX309" s="4">
        <f t="shared" si="273"/>
        <v>0</v>
      </c>
      <c r="EY309" s="4">
        <f t="shared" si="273"/>
        <v>0</v>
      </c>
      <c r="EZ309" s="4">
        <f t="shared" si="273"/>
        <v>0</v>
      </c>
      <c r="FA309" s="4">
        <f t="shared" si="273"/>
        <v>0</v>
      </c>
      <c r="FB309" s="4">
        <f t="shared" si="273"/>
        <v>0</v>
      </c>
      <c r="FC309" s="4">
        <f t="shared" si="273"/>
        <v>0</v>
      </c>
      <c r="FD309" s="4">
        <f t="shared" si="273"/>
        <v>0</v>
      </c>
      <c r="FE309" s="4">
        <f t="shared" si="273"/>
        <v>0</v>
      </c>
      <c r="FF309" s="4">
        <f t="shared" si="273"/>
        <v>0</v>
      </c>
      <c r="FG309" s="4">
        <f t="shared" si="273"/>
        <v>0</v>
      </c>
      <c r="FH309" s="4">
        <f t="shared" si="273"/>
        <v>0</v>
      </c>
      <c r="FI309" s="4">
        <f t="shared" si="273"/>
        <v>0</v>
      </c>
      <c r="FJ309" s="4">
        <f t="shared" si="273"/>
        <v>0</v>
      </c>
      <c r="FK309" s="4">
        <f t="shared" si="273"/>
        <v>0</v>
      </c>
      <c r="FL309" s="4">
        <f t="shared" si="273"/>
        <v>0</v>
      </c>
      <c r="FM309" s="4">
        <f t="shared" si="273"/>
        <v>0</v>
      </c>
      <c r="FN309" s="4">
        <f t="shared" si="273"/>
        <v>0</v>
      </c>
      <c r="FO309" s="4">
        <f t="shared" si="273"/>
        <v>0</v>
      </c>
      <c r="FP309" s="4">
        <f t="shared" si="273"/>
        <v>0</v>
      </c>
      <c r="FQ309" s="4">
        <f t="shared" si="273"/>
        <v>0</v>
      </c>
      <c r="FR309" s="4">
        <f t="shared" si="273"/>
        <v>0</v>
      </c>
      <c r="FS309" s="4">
        <f t="shared" ref="FS309:GX309" si="274">FS334</f>
        <v>5665.2</v>
      </c>
      <c r="FT309" s="4">
        <f t="shared" si="274"/>
        <v>5665.2</v>
      </c>
      <c r="FU309" s="4">
        <f t="shared" si="274"/>
        <v>0</v>
      </c>
      <c r="FV309" s="4">
        <f t="shared" si="274"/>
        <v>0</v>
      </c>
      <c r="FW309" s="4">
        <f t="shared" si="274"/>
        <v>580.78</v>
      </c>
      <c r="FX309" s="4">
        <f t="shared" si="274"/>
        <v>580.78</v>
      </c>
      <c r="FY309" s="4">
        <f t="shared" si="274"/>
        <v>0</v>
      </c>
      <c r="FZ309" s="4">
        <f t="shared" si="274"/>
        <v>580.78</v>
      </c>
      <c r="GA309" s="4">
        <f t="shared" si="274"/>
        <v>0</v>
      </c>
      <c r="GB309" s="4">
        <f t="shared" si="274"/>
        <v>0</v>
      </c>
      <c r="GC309" s="4">
        <f t="shared" si="274"/>
        <v>0</v>
      </c>
      <c r="GD309" s="4">
        <f t="shared" si="274"/>
        <v>0</v>
      </c>
      <c r="GE309" s="4">
        <f t="shared" si="274"/>
        <v>0</v>
      </c>
      <c r="GF309" s="4">
        <f t="shared" si="274"/>
        <v>0</v>
      </c>
      <c r="GG309" s="4">
        <f t="shared" si="274"/>
        <v>0</v>
      </c>
      <c r="GH309" s="4">
        <f t="shared" si="274"/>
        <v>0</v>
      </c>
      <c r="GI309" s="4">
        <f t="shared" si="274"/>
        <v>0</v>
      </c>
      <c r="GJ309" s="4">
        <f t="shared" si="274"/>
        <v>0</v>
      </c>
      <c r="GK309" s="4">
        <f t="shared" si="274"/>
        <v>0</v>
      </c>
      <c r="GL309" s="4">
        <f t="shared" si="274"/>
        <v>0</v>
      </c>
      <c r="GM309" s="4">
        <f t="shared" si="274"/>
        <v>0</v>
      </c>
      <c r="GN309" s="4">
        <f t="shared" si="274"/>
        <v>0</v>
      </c>
      <c r="GO309" s="4">
        <f t="shared" si="274"/>
        <v>0</v>
      </c>
      <c r="GP309" s="4">
        <f t="shared" si="274"/>
        <v>0</v>
      </c>
      <c r="GQ309" s="4">
        <f t="shared" si="274"/>
        <v>0</v>
      </c>
      <c r="GR309" s="4">
        <f t="shared" si="274"/>
        <v>0</v>
      </c>
      <c r="GS309" s="4">
        <f t="shared" si="274"/>
        <v>0</v>
      </c>
      <c r="GT309" s="4">
        <f t="shared" si="274"/>
        <v>0</v>
      </c>
      <c r="GU309" s="4">
        <f t="shared" si="274"/>
        <v>0</v>
      </c>
      <c r="GV309" s="4">
        <f t="shared" si="274"/>
        <v>0</v>
      </c>
      <c r="GW309" s="4">
        <f t="shared" si="274"/>
        <v>0</v>
      </c>
      <c r="GX309" s="4">
        <f t="shared" si="274"/>
        <v>0</v>
      </c>
    </row>
    <row r="311" spans="1:255" x14ac:dyDescent="0.2">
      <c r="A311" s="2">
        <v>17</v>
      </c>
      <c r="B311" s="2">
        <v>1</v>
      </c>
      <c r="C311" s="2">
        <f>ROW(SmtRes!A210)</f>
        <v>210</v>
      </c>
      <c r="D311" s="2">
        <f>ROW(EtalonRes!A202)</f>
        <v>202</v>
      </c>
      <c r="E311" s="2" t="s">
        <v>319</v>
      </c>
      <c r="F311" s="2" t="s">
        <v>170</v>
      </c>
      <c r="G311" s="2" t="s">
        <v>171</v>
      </c>
      <c r="H311" s="2" t="s">
        <v>36</v>
      </c>
      <c r="I311" s="2">
        <f>ROUND((3)/100,9)</f>
        <v>0.03</v>
      </c>
      <c r="J311" s="2">
        <v>0</v>
      </c>
      <c r="K311" s="2">
        <f>ROUND((3)/100,9)</f>
        <v>0.03</v>
      </c>
      <c r="L311" s="2"/>
      <c r="M311" s="2"/>
      <c r="N311" s="2"/>
      <c r="O311" s="2">
        <f t="shared" ref="O311:O332" si="275">ROUND(CP311,2)</f>
        <v>5.32</v>
      </c>
      <c r="P311" s="2">
        <f t="shared" ref="P311:P332" si="276">ROUND((ROUND((AC311*AW311*I311),2)*BC311),2)</f>
        <v>0</v>
      </c>
      <c r="Q311" s="2">
        <f>(ROUND((ROUND(((ET311)*AV311*I311),2)*BB311),2)+ROUND((ROUND(((AE311-(EU311))*AV311*I311),2)*BS311),2))</f>
        <v>0.1</v>
      </c>
      <c r="R311" s="2">
        <f t="shared" ref="R311:R332" si="277">ROUND((ROUND((AE311*AV311*I311),2)*BS311),2)</f>
        <v>0.02</v>
      </c>
      <c r="S311" s="2">
        <f t="shared" ref="S311:S332" si="278">ROUND((ROUND((AF311*AV311*I311),2)*BA311),2)</f>
        <v>5.22</v>
      </c>
      <c r="T311" s="2">
        <f t="shared" ref="T311:T332" si="279">ROUND(CU311*I311,2)</f>
        <v>0</v>
      </c>
      <c r="U311" s="2">
        <f t="shared" ref="U311:U332" si="280">CV311*I311</f>
        <v>0.4173</v>
      </c>
      <c r="V311" s="2">
        <f t="shared" ref="V311:V332" si="281">CW311*I311</f>
        <v>0</v>
      </c>
      <c r="W311" s="2">
        <f t="shared" ref="W311:W332" si="282">ROUND(CX311*I311,2)</f>
        <v>0</v>
      </c>
      <c r="X311" s="2">
        <f t="shared" ref="X311:X332" si="283">ROUND(CY311,2)</f>
        <v>5.22</v>
      </c>
      <c r="Y311" s="2">
        <f t="shared" ref="Y311:Y332" si="284">ROUND(CZ311,2)</f>
        <v>3.34</v>
      </c>
      <c r="Z311" s="2"/>
      <c r="AA311" s="2">
        <v>50444023</v>
      </c>
      <c r="AB311" s="2">
        <f t="shared" ref="AB311:AB332" si="285">ROUND((AC311+AD311+AF311),6)</f>
        <v>177.54</v>
      </c>
      <c r="AC311" s="2">
        <f>ROUND((ES311),6)</f>
        <v>7.0000000000000007E-2</v>
      </c>
      <c r="AD311" s="2">
        <f>ROUND((((ET311)-(EU311))+AE311),6)</f>
        <v>3.32</v>
      </c>
      <c r="AE311" s="2">
        <f t="shared" ref="AE311:AF314" si="286">ROUND((EU311),6)</f>
        <v>0.5</v>
      </c>
      <c r="AF311" s="2">
        <f t="shared" si="286"/>
        <v>174.15</v>
      </c>
      <c r="AG311" s="2">
        <f t="shared" ref="AG311:AG332" si="287">ROUND((AP311),6)</f>
        <v>0</v>
      </c>
      <c r="AH311" s="2">
        <f t="shared" ref="AH311:AI314" si="288">(EW311)</f>
        <v>13.91</v>
      </c>
      <c r="AI311" s="2">
        <f t="shared" si="288"/>
        <v>0</v>
      </c>
      <c r="AJ311" s="2">
        <f t="shared" ref="AJ311:AJ332" si="289">(AS311)</f>
        <v>0</v>
      </c>
      <c r="AK311" s="2">
        <v>177.54</v>
      </c>
      <c r="AL311" s="2">
        <v>7.0000000000000007E-2</v>
      </c>
      <c r="AM311" s="2">
        <v>3.32</v>
      </c>
      <c r="AN311" s="2">
        <v>0.5</v>
      </c>
      <c r="AO311" s="2">
        <v>174.15</v>
      </c>
      <c r="AP311" s="2">
        <v>0</v>
      </c>
      <c r="AQ311" s="2">
        <v>13.91</v>
      </c>
      <c r="AR311" s="2">
        <v>0</v>
      </c>
      <c r="AS311" s="2">
        <v>0</v>
      </c>
      <c r="AT311" s="2">
        <v>100</v>
      </c>
      <c r="AU311" s="2">
        <v>64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0</v>
      </c>
      <c r="BI311" s="2">
        <v>1</v>
      </c>
      <c r="BJ311" s="2" t="s">
        <v>172</v>
      </c>
      <c r="BK311" s="2"/>
      <c r="BL311" s="2"/>
      <c r="BM311" s="2">
        <v>478</v>
      </c>
      <c r="BN311" s="2">
        <v>0</v>
      </c>
      <c r="BO311" s="2" t="s">
        <v>3</v>
      </c>
      <c r="BP311" s="2">
        <v>0</v>
      </c>
      <c r="BQ311" s="2">
        <v>60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100</v>
      </c>
      <c r="CA311" s="2">
        <v>64</v>
      </c>
      <c r="CB311" s="2" t="s">
        <v>3</v>
      </c>
      <c r="CC311" s="2"/>
      <c r="CD311" s="2"/>
      <c r="CE311" s="2">
        <v>30</v>
      </c>
      <c r="CF311" s="2">
        <v>0</v>
      </c>
      <c r="CG311" s="2">
        <v>0</v>
      </c>
      <c r="CH311" s="2"/>
      <c r="CI311" s="2"/>
      <c r="CJ311" s="2"/>
      <c r="CK311" s="2"/>
      <c r="CL311" s="2"/>
      <c r="CM311" s="2">
        <v>0</v>
      </c>
      <c r="CN311" s="2" t="s">
        <v>3</v>
      </c>
      <c r="CO311" s="2">
        <v>0</v>
      </c>
      <c r="CP311" s="2">
        <f t="shared" ref="CP311:CP332" si="290">(P311+Q311+S311)</f>
        <v>5.3199999999999994</v>
      </c>
      <c r="CQ311" s="2">
        <f t="shared" ref="CQ311:CQ332" si="291">ROUND((ROUND((AC311*AW311*1),2)*BC311),2)</f>
        <v>7.0000000000000007E-2</v>
      </c>
      <c r="CR311" s="2">
        <f>(ROUND((ROUND(((ET311)*AV311*1),2)*BB311),2)+ROUND((ROUND(((AE311-(EU311))*AV311*1),2)*BS311),2))</f>
        <v>3.32</v>
      </c>
      <c r="CS311" s="2">
        <f t="shared" ref="CS311:CS332" si="292">ROUND((ROUND((AE311*AV311*1),2)*BS311),2)</f>
        <v>0.5</v>
      </c>
      <c r="CT311" s="2">
        <f t="shared" ref="CT311:CT332" si="293">ROUND((ROUND((AF311*AV311*1),2)*BA311),2)</f>
        <v>174.15</v>
      </c>
      <c r="CU311" s="2">
        <f t="shared" ref="CU311:CU332" si="294">AG311</f>
        <v>0</v>
      </c>
      <c r="CV311" s="2">
        <f t="shared" ref="CV311:CV332" si="295">(AH311*AV311)</f>
        <v>13.91</v>
      </c>
      <c r="CW311" s="2">
        <f t="shared" ref="CW311:CW332" si="296">AI311</f>
        <v>0</v>
      </c>
      <c r="CX311" s="2">
        <f t="shared" ref="CX311:CX332" si="297">AJ311</f>
        <v>0</v>
      </c>
      <c r="CY311" s="2">
        <f>((S311*BZ311)/100)</f>
        <v>5.22</v>
      </c>
      <c r="CZ311" s="2">
        <f>((S311*CA311)/100)</f>
        <v>3.3407999999999998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1005</v>
      </c>
      <c r="DV311" s="2" t="s">
        <v>36</v>
      </c>
      <c r="DW311" s="2" t="s">
        <v>36</v>
      </c>
      <c r="DX311" s="2">
        <v>100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49571398</v>
      </c>
      <c r="EF311" s="2">
        <v>60</v>
      </c>
      <c r="EG311" s="2" t="s">
        <v>25</v>
      </c>
      <c r="EH311" s="2">
        <v>0</v>
      </c>
      <c r="EI311" s="2" t="s">
        <v>3</v>
      </c>
      <c r="EJ311" s="2">
        <v>1</v>
      </c>
      <c r="EK311" s="2">
        <v>478</v>
      </c>
      <c r="EL311" s="2" t="s">
        <v>173</v>
      </c>
      <c r="EM311" s="2" t="s">
        <v>174</v>
      </c>
      <c r="EN311" s="2"/>
      <c r="EO311" s="2" t="s">
        <v>3</v>
      </c>
      <c r="EP311" s="2"/>
      <c r="EQ311" s="2">
        <v>131072</v>
      </c>
      <c r="ER311" s="2">
        <v>177.54</v>
      </c>
      <c r="ES311" s="2">
        <v>7.0000000000000007E-2</v>
      </c>
      <c r="ET311" s="2">
        <v>3.32</v>
      </c>
      <c r="EU311" s="2">
        <v>0.5</v>
      </c>
      <c r="EV311" s="2">
        <v>174.15</v>
      </c>
      <c r="EW311" s="2">
        <v>13.91</v>
      </c>
      <c r="EX311" s="2">
        <v>0</v>
      </c>
      <c r="EY311" s="2">
        <v>0</v>
      </c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f t="shared" ref="FR311:FR332" si="298">ROUND(IF(BI311=3,GM311,0),2)</f>
        <v>0</v>
      </c>
      <c r="FS311" s="2">
        <v>0</v>
      </c>
      <c r="FT311" s="2"/>
      <c r="FU311" s="2"/>
      <c r="FV311" s="2"/>
      <c r="FW311" s="2"/>
      <c r="FX311" s="2">
        <v>100</v>
      </c>
      <c r="FY311" s="2">
        <v>64</v>
      </c>
      <c r="FZ311" s="2"/>
      <c r="GA311" s="2" t="s">
        <v>3</v>
      </c>
      <c r="GB311" s="2"/>
      <c r="GC311" s="2"/>
      <c r="GD311" s="2">
        <v>0</v>
      </c>
      <c r="GE311" s="2"/>
      <c r="GF311" s="2">
        <v>-1050556066</v>
      </c>
      <c r="GG311" s="2">
        <v>2</v>
      </c>
      <c r="GH311" s="2">
        <v>1</v>
      </c>
      <c r="GI311" s="2">
        <v>-2</v>
      </c>
      <c r="GJ311" s="2">
        <v>0</v>
      </c>
      <c r="GK311" s="2">
        <f>ROUND(R311*(R12)/100,2)</f>
        <v>0.04</v>
      </c>
      <c r="GL311" s="2">
        <f t="shared" ref="GL311:GL332" si="299">ROUND(IF(AND(BH311=3,BI311=3,FS311&lt;&gt;0),P311,0),2)</f>
        <v>0</v>
      </c>
      <c r="GM311" s="2">
        <f t="shared" ref="GM311:GM332" si="300">ROUND(O311+X311+Y311+GK311,2)+GX311</f>
        <v>13.92</v>
      </c>
      <c r="GN311" s="2">
        <f t="shared" ref="GN311:GN332" si="301">IF(OR(BI311=0,BI311=1),GM311-GX311,0)</f>
        <v>13.92</v>
      </c>
      <c r="GO311" s="2">
        <f t="shared" ref="GO311:GO332" si="302">IF(BI311=2,GM311-GX311,0)</f>
        <v>0</v>
      </c>
      <c r="GP311" s="2">
        <f t="shared" ref="GP311:GP332" si="303">IF(BI311=4,GM311-GX311,0)</f>
        <v>0</v>
      </c>
      <c r="GQ311" s="2"/>
      <c r="GR311" s="2">
        <v>0</v>
      </c>
      <c r="GS311" s="2">
        <v>3</v>
      </c>
      <c r="GT311" s="2">
        <v>0</v>
      </c>
      <c r="GU311" s="2" t="s">
        <v>3</v>
      </c>
      <c r="GV311" s="2">
        <f t="shared" ref="GV311:GV332" si="304">ROUND((GT311),6)</f>
        <v>0</v>
      </c>
      <c r="GW311" s="2">
        <v>1</v>
      </c>
      <c r="GX311" s="2">
        <f t="shared" ref="GX311:GX332" si="305">ROUND(HC311*I311,2)</f>
        <v>0</v>
      </c>
      <c r="GY311" s="2"/>
      <c r="GZ311" s="2"/>
      <c r="HA311" s="2">
        <v>0</v>
      </c>
      <c r="HB311" s="2">
        <v>0</v>
      </c>
      <c r="HC311" s="2">
        <f t="shared" ref="HC311:HC332" si="306">GV311*GW311</f>
        <v>0</v>
      </c>
      <c r="HD311" s="2"/>
      <c r="HE311" s="2" t="s">
        <v>3</v>
      </c>
      <c r="HF311" s="2" t="s">
        <v>3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 x14ac:dyDescent="0.2">
      <c r="A312">
        <v>17</v>
      </c>
      <c r="B312">
        <v>1</v>
      </c>
      <c r="C312">
        <f>ROW(SmtRes!A214)</f>
        <v>214</v>
      </c>
      <c r="D312">
        <f>ROW(EtalonRes!A206)</f>
        <v>206</v>
      </c>
      <c r="E312" t="s">
        <v>319</v>
      </c>
      <c r="F312" t="s">
        <v>170</v>
      </c>
      <c r="G312" t="s">
        <v>171</v>
      </c>
      <c r="H312" t="s">
        <v>36</v>
      </c>
      <c r="I312">
        <f>ROUND((3)/100,9)</f>
        <v>0.03</v>
      </c>
      <c r="J312">
        <v>0</v>
      </c>
      <c r="K312">
        <f>ROUND((3)/100,9)</f>
        <v>0.03</v>
      </c>
      <c r="O312">
        <f t="shared" si="275"/>
        <v>179.22</v>
      </c>
      <c r="P312">
        <f t="shared" si="276"/>
        <v>0</v>
      </c>
      <c r="Q312">
        <f>(ROUND((ROUND(((ET312)*AV312*I312),2)*BB312),2)+ROUND((ROUND(((AE312-(EU312))*AV312*I312),2)*BS312),2))</f>
        <v>1.27</v>
      </c>
      <c r="R312">
        <f t="shared" si="277"/>
        <v>0.68</v>
      </c>
      <c r="S312">
        <f t="shared" si="278"/>
        <v>177.95</v>
      </c>
      <c r="T312">
        <f t="shared" si="279"/>
        <v>0</v>
      </c>
      <c r="U312">
        <f t="shared" si="280"/>
        <v>0.4173</v>
      </c>
      <c r="V312">
        <f t="shared" si="281"/>
        <v>0</v>
      </c>
      <c r="W312">
        <f t="shared" si="282"/>
        <v>0</v>
      </c>
      <c r="X312">
        <f t="shared" si="283"/>
        <v>147.69999999999999</v>
      </c>
      <c r="Y312">
        <f t="shared" si="284"/>
        <v>72.959999999999994</v>
      </c>
      <c r="AA312">
        <v>50444024</v>
      </c>
      <c r="AB312">
        <f t="shared" si="285"/>
        <v>177.54</v>
      </c>
      <c r="AC312">
        <f>ROUND((ES312),6)</f>
        <v>7.0000000000000007E-2</v>
      </c>
      <c r="AD312">
        <f>ROUND((((ET312)-(EU312))+AE312),6)</f>
        <v>3.32</v>
      </c>
      <c r="AE312">
        <f t="shared" si="286"/>
        <v>0.5</v>
      </c>
      <c r="AF312">
        <f t="shared" si="286"/>
        <v>174.15</v>
      </c>
      <c r="AG312">
        <f t="shared" si="287"/>
        <v>0</v>
      </c>
      <c r="AH312">
        <f t="shared" si="288"/>
        <v>13.91</v>
      </c>
      <c r="AI312">
        <f t="shared" si="288"/>
        <v>0</v>
      </c>
      <c r="AJ312">
        <f t="shared" si="289"/>
        <v>0</v>
      </c>
      <c r="AK312">
        <v>177.54</v>
      </c>
      <c r="AL312">
        <v>7.0000000000000007E-2</v>
      </c>
      <c r="AM312">
        <v>3.32</v>
      </c>
      <c r="AN312">
        <v>0.5</v>
      </c>
      <c r="AO312">
        <v>174.15</v>
      </c>
      <c r="AP312">
        <v>0</v>
      </c>
      <c r="AQ312">
        <v>13.91</v>
      </c>
      <c r="AR312">
        <v>0</v>
      </c>
      <c r="AS312">
        <v>0</v>
      </c>
      <c r="AT312">
        <v>83</v>
      </c>
      <c r="AU312">
        <v>41</v>
      </c>
      <c r="AV312">
        <v>1</v>
      </c>
      <c r="AW312">
        <v>1</v>
      </c>
      <c r="AZ312">
        <v>1</v>
      </c>
      <c r="BA312">
        <v>34.090000000000003</v>
      </c>
      <c r="BB312">
        <v>12.73</v>
      </c>
      <c r="BC312">
        <v>6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172</v>
      </c>
      <c r="BM312">
        <v>478</v>
      </c>
      <c r="BN312">
        <v>0</v>
      </c>
      <c r="BO312" t="s">
        <v>170</v>
      </c>
      <c r="BP312">
        <v>1</v>
      </c>
      <c r="BQ312">
        <v>60</v>
      </c>
      <c r="BR312">
        <v>0</v>
      </c>
      <c r="BS312">
        <v>34.090000000000003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83</v>
      </c>
      <c r="CA312">
        <v>41</v>
      </c>
      <c r="CB312" t="s">
        <v>3</v>
      </c>
      <c r="CE312">
        <v>30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290"/>
        <v>179.22</v>
      </c>
      <c r="CQ312">
        <f t="shared" si="291"/>
        <v>0.42</v>
      </c>
      <c r="CR312">
        <f>(ROUND((ROUND(((ET312)*AV312*1),2)*BB312),2)+ROUND((ROUND(((AE312-(EU312))*AV312*1),2)*BS312),2))</f>
        <v>42.26</v>
      </c>
      <c r="CS312">
        <f t="shared" si="292"/>
        <v>17.05</v>
      </c>
      <c r="CT312">
        <f t="shared" si="293"/>
        <v>5936.77</v>
      </c>
      <c r="CU312">
        <f t="shared" si="294"/>
        <v>0</v>
      </c>
      <c r="CV312">
        <f t="shared" si="295"/>
        <v>13.91</v>
      </c>
      <c r="CW312">
        <f t="shared" si="296"/>
        <v>0</v>
      </c>
      <c r="CX312">
        <f t="shared" si="297"/>
        <v>0</v>
      </c>
      <c r="CY312">
        <f>S312*(BZ312/100)</f>
        <v>147.6985</v>
      </c>
      <c r="CZ312">
        <f>S312*(CA312/100)</f>
        <v>72.959499999999991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100</v>
      </c>
      <c r="DO312">
        <v>64</v>
      </c>
      <c r="DP312">
        <v>1</v>
      </c>
      <c r="DQ312">
        <v>1</v>
      </c>
      <c r="DU312">
        <v>1005</v>
      </c>
      <c r="DV312" t="s">
        <v>36</v>
      </c>
      <c r="DW312" t="s">
        <v>36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49571398</v>
      </c>
      <c r="EF312">
        <v>60</v>
      </c>
      <c r="EG312" t="s">
        <v>25</v>
      </c>
      <c r="EH312">
        <v>0</v>
      </c>
      <c r="EI312" t="s">
        <v>3</v>
      </c>
      <c r="EJ312">
        <v>1</v>
      </c>
      <c r="EK312">
        <v>478</v>
      </c>
      <c r="EL312" t="s">
        <v>173</v>
      </c>
      <c r="EM312" t="s">
        <v>174</v>
      </c>
      <c r="EO312" t="s">
        <v>3</v>
      </c>
      <c r="EQ312">
        <v>131072</v>
      </c>
      <c r="ER312">
        <v>177.54</v>
      </c>
      <c r="ES312">
        <v>7.0000000000000007E-2</v>
      </c>
      <c r="ET312">
        <v>3.32</v>
      </c>
      <c r="EU312">
        <v>0.5</v>
      </c>
      <c r="EV312">
        <v>174.15</v>
      </c>
      <c r="EW312">
        <v>13.91</v>
      </c>
      <c r="EX312">
        <v>0</v>
      </c>
      <c r="EY312">
        <v>0</v>
      </c>
      <c r="FQ312">
        <v>0</v>
      </c>
      <c r="FR312">
        <f t="shared" si="298"/>
        <v>0</v>
      </c>
      <c r="FS312">
        <v>0</v>
      </c>
      <c r="FX312">
        <v>100</v>
      </c>
      <c r="FY312">
        <v>64</v>
      </c>
      <c r="GA312" t="s">
        <v>3</v>
      </c>
      <c r="GD312">
        <v>0</v>
      </c>
      <c r="GF312">
        <v>-1050556066</v>
      </c>
      <c r="GG312">
        <v>2</v>
      </c>
      <c r="GH312">
        <v>1</v>
      </c>
      <c r="GI312">
        <v>2</v>
      </c>
      <c r="GJ312">
        <v>0</v>
      </c>
      <c r="GK312">
        <f>ROUND(R312*(S12)/100,2)</f>
        <v>1.0900000000000001</v>
      </c>
      <c r="GL312">
        <f t="shared" si="299"/>
        <v>0</v>
      </c>
      <c r="GM312">
        <f t="shared" si="300"/>
        <v>400.97</v>
      </c>
      <c r="GN312">
        <f t="shared" si="301"/>
        <v>400.97</v>
      </c>
      <c r="GO312">
        <f t="shared" si="302"/>
        <v>0</v>
      </c>
      <c r="GP312">
        <f t="shared" si="303"/>
        <v>0</v>
      </c>
      <c r="GR312">
        <v>0</v>
      </c>
      <c r="GS312">
        <v>3</v>
      </c>
      <c r="GT312">
        <v>0</v>
      </c>
      <c r="GU312" t="s">
        <v>3</v>
      </c>
      <c r="GV312">
        <f t="shared" si="304"/>
        <v>0</v>
      </c>
      <c r="GW312">
        <v>1</v>
      </c>
      <c r="GX312">
        <f t="shared" si="305"/>
        <v>0</v>
      </c>
      <c r="HA312">
        <v>0</v>
      </c>
      <c r="HB312">
        <v>0</v>
      </c>
      <c r="HC312">
        <f t="shared" si="306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IK312">
        <v>0</v>
      </c>
    </row>
    <row r="313" spans="1:255" x14ac:dyDescent="0.2">
      <c r="A313" s="2">
        <v>18</v>
      </c>
      <c r="B313" s="2">
        <v>1</v>
      </c>
      <c r="C313" s="2">
        <v>210</v>
      </c>
      <c r="D313" s="2"/>
      <c r="E313" s="2" t="s">
        <v>320</v>
      </c>
      <c r="F313" s="2" t="s">
        <v>176</v>
      </c>
      <c r="G313" s="2" t="s">
        <v>177</v>
      </c>
      <c r="H313" s="2" t="s">
        <v>178</v>
      </c>
      <c r="I313" s="2">
        <f>I311*J313</f>
        <v>0.92700000000000005</v>
      </c>
      <c r="J313" s="2">
        <v>30.900000000000002</v>
      </c>
      <c r="K313" s="2">
        <v>30.9</v>
      </c>
      <c r="L313" s="2"/>
      <c r="M313" s="2"/>
      <c r="N313" s="2"/>
      <c r="O313" s="2">
        <f t="shared" si="275"/>
        <v>38.340000000000003</v>
      </c>
      <c r="P313" s="2">
        <f t="shared" si="276"/>
        <v>38.340000000000003</v>
      </c>
      <c r="Q313" s="2">
        <f>(ROUND((ROUND(((ET313)*AV313*I313),2)*BB313),2)+ROUND((ROUND(((AE313-(EU313))*AV313*I313),2)*BS313),2))</f>
        <v>0</v>
      </c>
      <c r="R313" s="2">
        <f t="shared" si="277"/>
        <v>0</v>
      </c>
      <c r="S313" s="2">
        <f t="shared" si="278"/>
        <v>0</v>
      </c>
      <c r="T313" s="2">
        <f t="shared" si="279"/>
        <v>0</v>
      </c>
      <c r="U313" s="2">
        <f t="shared" si="280"/>
        <v>0</v>
      </c>
      <c r="V313" s="2">
        <f t="shared" si="281"/>
        <v>0</v>
      </c>
      <c r="W313" s="2">
        <f t="shared" si="282"/>
        <v>0</v>
      </c>
      <c r="X313" s="2">
        <f t="shared" si="283"/>
        <v>0</v>
      </c>
      <c r="Y313" s="2">
        <f t="shared" si="284"/>
        <v>0</v>
      </c>
      <c r="Z313" s="2"/>
      <c r="AA313" s="2">
        <v>50444023</v>
      </c>
      <c r="AB313" s="2">
        <f t="shared" si="285"/>
        <v>41.36</v>
      </c>
      <c r="AC313" s="2">
        <f>ROUND((ES313),6)</f>
        <v>41.36</v>
      </c>
      <c r="AD313" s="2">
        <f>ROUND((((ET313)-(EU313))+AE313),6)</f>
        <v>0</v>
      </c>
      <c r="AE313" s="2">
        <f t="shared" si="286"/>
        <v>0</v>
      </c>
      <c r="AF313" s="2">
        <f t="shared" si="286"/>
        <v>0</v>
      </c>
      <c r="AG313" s="2">
        <f t="shared" si="287"/>
        <v>0</v>
      </c>
      <c r="AH313" s="2">
        <f t="shared" si="288"/>
        <v>0</v>
      </c>
      <c r="AI313" s="2">
        <f t="shared" si="288"/>
        <v>0</v>
      </c>
      <c r="AJ313" s="2">
        <f t="shared" si="289"/>
        <v>0</v>
      </c>
      <c r="AK313" s="2">
        <v>41.36</v>
      </c>
      <c r="AL313" s="2">
        <v>41.36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100</v>
      </c>
      <c r="AU313" s="2">
        <v>64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179</v>
      </c>
      <c r="BK313" s="2"/>
      <c r="BL313" s="2"/>
      <c r="BM313" s="2">
        <v>478</v>
      </c>
      <c r="BN313" s="2">
        <v>0</v>
      </c>
      <c r="BO313" s="2" t="s">
        <v>3</v>
      </c>
      <c r="BP313" s="2">
        <v>0</v>
      </c>
      <c r="BQ313" s="2">
        <v>60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100</v>
      </c>
      <c r="CA313" s="2">
        <v>64</v>
      </c>
      <c r="CB313" s="2" t="s">
        <v>3</v>
      </c>
      <c r="CC313" s="2"/>
      <c r="CD313" s="2"/>
      <c r="CE313" s="2">
        <v>30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2" t="s">
        <v>3</v>
      </c>
      <c r="CO313" s="2">
        <v>0</v>
      </c>
      <c r="CP313" s="2">
        <f t="shared" si="290"/>
        <v>38.340000000000003</v>
      </c>
      <c r="CQ313" s="2">
        <f t="shared" si="291"/>
        <v>41.36</v>
      </c>
      <c r="CR313" s="2">
        <f>(ROUND((ROUND(((ET313)*AV313*1),2)*BB313),2)+ROUND((ROUND(((AE313-(EU313))*AV313*1),2)*BS313),2))</f>
        <v>0</v>
      </c>
      <c r="CS313" s="2">
        <f t="shared" si="292"/>
        <v>0</v>
      </c>
      <c r="CT313" s="2">
        <f t="shared" si="293"/>
        <v>0</v>
      </c>
      <c r="CU313" s="2">
        <f t="shared" si="294"/>
        <v>0</v>
      </c>
      <c r="CV313" s="2">
        <f t="shared" si="295"/>
        <v>0</v>
      </c>
      <c r="CW313" s="2">
        <f t="shared" si="296"/>
        <v>0</v>
      </c>
      <c r="CX313" s="2">
        <f t="shared" si="297"/>
        <v>0</v>
      </c>
      <c r="CY313" s="2">
        <f>((S313*BZ313)/100)</f>
        <v>0</v>
      </c>
      <c r="CZ313" s="2">
        <f>((S313*CA313)/100)</f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1009</v>
      </c>
      <c r="DV313" s="2" t="s">
        <v>178</v>
      </c>
      <c r="DW313" s="2" t="s">
        <v>178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49571398</v>
      </c>
      <c r="EF313" s="2">
        <v>60</v>
      </c>
      <c r="EG313" s="2" t="s">
        <v>25</v>
      </c>
      <c r="EH313" s="2">
        <v>0</v>
      </c>
      <c r="EI313" s="2" t="s">
        <v>3</v>
      </c>
      <c r="EJ313" s="2">
        <v>1</v>
      </c>
      <c r="EK313" s="2">
        <v>478</v>
      </c>
      <c r="EL313" s="2" t="s">
        <v>173</v>
      </c>
      <c r="EM313" s="2" t="s">
        <v>174</v>
      </c>
      <c r="EN313" s="2"/>
      <c r="EO313" s="2" t="s">
        <v>3</v>
      </c>
      <c r="EP313" s="2"/>
      <c r="EQ313" s="2">
        <v>0</v>
      </c>
      <c r="ER313" s="2">
        <v>41.36</v>
      </c>
      <c r="ES313" s="2">
        <v>41.36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f t="shared" si="298"/>
        <v>0</v>
      </c>
      <c r="FS313" s="2">
        <v>0</v>
      </c>
      <c r="FT313" s="2"/>
      <c r="FU313" s="2"/>
      <c r="FV313" s="2"/>
      <c r="FW313" s="2"/>
      <c r="FX313" s="2">
        <v>100</v>
      </c>
      <c r="FY313" s="2">
        <v>64</v>
      </c>
      <c r="FZ313" s="2"/>
      <c r="GA313" s="2" t="s">
        <v>3</v>
      </c>
      <c r="GB313" s="2"/>
      <c r="GC313" s="2"/>
      <c r="GD313" s="2">
        <v>0</v>
      </c>
      <c r="GE313" s="2"/>
      <c r="GF313" s="2">
        <v>-1001131604</v>
      </c>
      <c r="GG313" s="2">
        <v>2</v>
      </c>
      <c r="GH313" s="2">
        <v>1</v>
      </c>
      <c r="GI313" s="2">
        <v>-2</v>
      </c>
      <c r="GJ313" s="2">
        <v>0</v>
      </c>
      <c r="GK313" s="2">
        <f>ROUND(R313*(R12)/100,2)</f>
        <v>0</v>
      </c>
      <c r="GL313" s="2">
        <f t="shared" si="299"/>
        <v>0</v>
      </c>
      <c r="GM313" s="2">
        <f t="shared" si="300"/>
        <v>38.340000000000003</v>
      </c>
      <c r="GN313" s="2">
        <f t="shared" si="301"/>
        <v>38.340000000000003</v>
      </c>
      <c r="GO313" s="2">
        <f t="shared" si="302"/>
        <v>0</v>
      </c>
      <c r="GP313" s="2">
        <f t="shared" si="303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304"/>
        <v>0</v>
      </c>
      <c r="GW313" s="2">
        <v>1</v>
      </c>
      <c r="GX313" s="2">
        <f t="shared" si="305"/>
        <v>0</v>
      </c>
      <c r="GY313" s="2"/>
      <c r="GZ313" s="2"/>
      <c r="HA313" s="2">
        <v>0</v>
      </c>
      <c r="HB313" s="2">
        <v>0</v>
      </c>
      <c r="HC313" s="2">
        <f t="shared" si="306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">
      <c r="A314">
        <v>18</v>
      </c>
      <c r="B314">
        <v>1</v>
      </c>
      <c r="C314">
        <v>214</v>
      </c>
      <c r="E314" t="s">
        <v>320</v>
      </c>
      <c r="F314" t="s">
        <v>176</v>
      </c>
      <c r="G314" t="s">
        <v>177</v>
      </c>
      <c r="H314" t="s">
        <v>178</v>
      </c>
      <c r="I314">
        <f>I312*J314</f>
        <v>0.92700000000000005</v>
      </c>
      <c r="J314">
        <v>30.900000000000002</v>
      </c>
      <c r="K314">
        <v>30.9</v>
      </c>
      <c r="O314">
        <f t="shared" si="275"/>
        <v>271.45</v>
      </c>
      <c r="P314">
        <f t="shared" si="276"/>
        <v>271.45</v>
      </c>
      <c r="Q314">
        <f>(ROUND((ROUND(((ET314)*AV314*I314),2)*BB314),2)+ROUND((ROUND(((AE314-(EU314))*AV314*I314),2)*BS314),2))</f>
        <v>0</v>
      </c>
      <c r="R314">
        <f t="shared" si="277"/>
        <v>0</v>
      </c>
      <c r="S314">
        <f t="shared" si="278"/>
        <v>0</v>
      </c>
      <c r="T314">
        <f t="shared" si="279"/>
        <v>0</v>
      </c>
      <c r="U314">
        <f t="shared" si="280"/>
        <v>0</v>
      </c>
      <c r="V314">
        <f t="shared" si="281"/>
        <v>0</v>
      </c>
      <c r="W314">
        <f t="shared" si="282"/>
        <v>0</v>
      </c>
      <c r="X314">
        <f t="shared" si="283"/>
        <v>0</v>
      </c>
      <c r="Y314">
        <f t="shared" si="284"/>
        <v>0</v>
      </c>
      <c r="AA314">
        <v>50444024</v>
      </c>
      <c r="AB314">
        <f t="shared" si="285"/>
        <v>41.36</v>
      </c>
      <c r="AC314">
        <f>ROUND((ES314),6)</f>
        <v>41.36</v>
      </c>
      <c r="AD314">
        <f>ROUND((((ET314)-(EU314))+AE314),6)</f>
        <v>0</v>
      </c>
      <c r="AE314">
        <f t="shared" si="286"/>
        <v>0</v>
      </c>
      <c r="AF314">
        <f t="shared" si="286"/>
        <v>0</v>
      </c>
      <c r="AG314">
        <f t="shared" si="287"/>
        <v>0</v>
      </c>
      <c r="AH314">
        <f t="shared" si="288"/>
        <v>0</v>
      </c>
      <c r="AI314">
        <f t="shared" si="288"/>
        <v>0</v>
      </c>
      <c r="AJ314">
        <f t="shared" si="289"/>
        <v>0</v>
      </c>
      <c r="AK314">
        <v>41.36</v>
      </c>
      <c r="AL314">
        <v>41.36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7.08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179</v>
      </c>
      <c r="BM314">
        <v>478</v>
      </c>
      <c r="BN314">
        <v>0</v>
      </c>
      <c r="BO314" t="s">
        <v>176</v>
      </c>
      <c r="BP314">
        <v>1</v>
      </c>
      <c r="BQ314">
        <v>60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30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90"/>
        <v>271.45</v>
      </c>
      <c r="CQ314">
        <f t="shared" si="291"/>
        <v>292.83</v>
      </c>
      <c r="CR314">
        <f>(ROUND((ROUND(((ET314)*AV314*1),2)*BB314),2)+ROUND((ROUND(((AE314-(EU314))*AV314*1),2)*BS314),2))</f>
        <v>0</v>
      </c>
      <c r="CS314">
        <f t="shared" si="292"/>
        <v>0</v>
      </c>
      <c r="CT314">
        <f t="shared" si="293"/>
        <v>0</v>
      </c>
      <c r="CU314">
        <f t="shared" si="294"/>
        <v>0</v>
      </c>
      <c r="CV314">
        <f t="shared" si="295"/>
        <v>0</v>
      </c>
      <c r="CW314">
        <f t="shared" si="296"/>
        <v>0</v>
      </c>
      <c r="CX314">
        <f t="shared" si="297"/>
        <v>0</v>
      </c>
      <c r="CY314">
        <f>S314*(BZ314/100)</f>
        <v>0</v>
      </c>
      <c r="CZ314">
        <f>S314*(CA314/100)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100</v>
      </c>
      <c r="DO314">
        <v>64</v>
      </c>
      <c r="DP314">
        <v>1</v>
      </c>
      <c r="DQ314">
        <v>1</v>
      </c>
      <c r="DU314">
        <v>1009</v>
      </c>
      <c r="DV314" t="s">
        <v>178</v>
      </c>
      <c r="DW314" t="s">
        <v>178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49571398</v>
      </c>
      <c r="EF314">
        <v>60</v>
      </c>
      <c r="EG314" t="s">
        <v>25</v>
      </c>
      <c r="EH314">
        <v>0</v>
      </c>
      <c r="EI314" t="s">
        <v>3</v>
      </c>
      <c r="EJ314">
        <v>1</v>
      </c>
      <c r="EK314">
        <v>478</v>
      </c>
      <c r="EL314" t="s">
        <v>173</v>
      </c>
      <c r="EM314" t="s">
        <v>174</v>
      </c>
      <c r="EO314" t="s">
        <v>3</v>
      </c>
      <c r="EQ314">
        <v>0</v>
      </c>
      <c r="ER314">
        <v>41.36</v>
      </c>
      <c r="ES314">
        <v>41.36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f t="shared" si="298"/>
        <v>0</v>
      </c>
      <c r="FS314">
        <v>0</v>
      </c>
      <c r="FX314">
        <v>100</v>
      </c>
      <c r="FY314">
        <v>64</v>
      </c>
      <c r="GA314" t="s">
        <v>3</v>
      </c>
      <c r="GD314">
        <v>0</v>
      </c>
      <c r="GF314">
        <v>-1001131604</v>
      </c>
      <c r="GG314">
        <v>2</v>
      </c>
      <c r="GH314">
        <v>1</v>
      </c>
      <c r="GI314">
        <v>2</v>
      </c>
      <c r="GJ314">
        <v>0</v>
      </c>
      <c r="GK314">
        <f>ROUND(R314*(S12)/100,2)</f>
        <v>0</v>
      </c>
      <c r="GL314">
        <f t="shared" si="299"/>
        <v>0</v>
      </c>
      <c r="GM314">
        <f t="shared" si="300"/>
        <v>271.45</v>
      </c>
      <c r="GN314">
        <f t="shared" si="301"/>
        <v>271.45</v>
      </c>
      <c r="GO314">
        <f t="shared" si="302"/>
        <v>0</v>
      </c>
      <c r="GP314">
        <f t="shared" si="303"/>
        <v>0</v>
      </c>
      <c r="GR314">
        <v>0</v>
      </c>
      <c r="GS314">
        <v>3</v>
      </c>
      <c r="GT314">
        <v>0</v>
      </c>
      <c r="GU314" t="s">
        <v>3</v>
      </c>
      <c r="GV314">
        <f t="shared" si="304"/>
        <v>0</v>
      </c>
      <c r="GW314">
        <v>1</v>
      </c>
      <c r="GX314">
        <f t="shared" si="305"/>
        <v>0</v>
      </c>
      <c r="HA314">
        <v>0</v>
      </c>
      <c r="HB314">
        <v>0</v>
      </c>
      <c r="HC314">
        <f t="shared" si="306"/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IK314">
        <v>0</v>
      </c>
    </row>
    <row r="315" spans="1:255" x14ac:dyDescent="0.2">
      <c r="A315" s="2">
        <v>17</v>
      </c>
      <c r="B315" s="2">
        <v>1</v>
      </c>
      <c r="C315" s="2">
        <f>ROW(SmtRes!A218)</f>
        <v>218</v>
      </c>
      <c r="D315" s="2">
        <f>ROW(EtalonRes!A210)</f>
        <v>210</v>
      </c>
      <c r="E315" s="2" t="s">
        <v>321</v>
      </c>
      <c r="F315" s="2" t="s">
        <v>259</v>
      </c>
      <c r="G315" s="2" t="s">
        <v>260</v>
      </c>
      <c r="H315" s="2" t="s">
        <v>36</v>
      </c>
      <c r="I315" s="2">
        <f>ROUND((3)/100,9)</f>
        <v>0.03</v>
      </c>
      <c r="J315" s="2">
        <v>0</v>
      </c>
      <c r="K315" s="2">
        <f>ROUND((3)/100,9)</f>
        <v>0.03</v>
      </c>
      <c r="L315" s="2"/>
      <c r="M315" s="2"/>
      <c r="N315" s="2"/>
      <c r="O315" s="2">
        <f t="shared" si="275"/>
        <v>1.82</v>
      </c>
      <c r="P315" s="2">
        <f t="shared" si="276"/>
        <v>0</v>
      </c>
      <c r="Q315" s="2">
        <f>(ROUND((ROUND((((ET315*1.25))*AV315*I315),2)*BB315),2)+ROUND((ROUND(((AE315-((EU315*1.25)))*AV315*I315),2)*BS315),2))</f>
        <v>0.03</v>
      </c>
      <c r="R315" s="2">
        <f t="shared" si="277"/>
        <v>0</v>
      </c>
      <c r="S315" s="2">
        <f t="shared" si="278"/>
        <v>1.79</v>
      </c>
      <c r="T315" s="2">
        <f t="shared" si="279"/>
        <v>0</v>
      </c>
      <c r="U315" s="2">
        <f t="shared" si="280"/>
        <v>0.16042500000000001</v>
      </c>
      <c r="V315" s="2">
        <f t="shared" si="281"/>
        <v>0</v>
      </c>
      <c r="W315" s="2">
        <f t="shared" si="282"/>
        <v>0</v>
      </c>
      <c r="X315" s="2">
        <f t="shared" si="283"/>
        <v>1.79</v>
      </c>
      <c r="Y315" s="2">
        <f t="shared" si="284"/>
        <v>1.1499999999999999</v>
      </c>
      <c r="Z315" s="2"/>
      <c r="AA315" s="2">
        <v>50444023</v>
      </c>
      <c r="AB315" s="2">
        <f t="shared" si="285"/>
        <v>60.826999999999998</v>
      </c>
      <c r="AC315" s="2">
        <f>ROUND(((ES315*1)),6)</f>
        <v>0</v>
      </c>
      <c r="AD315" s="2">
        <f>ROUND(((((ET315*1.25))-((EU315*1.25)))+AE315),6)</f>
        <v>1.05</v>
      </c>
      <c r="AE315" s="2">
        <f>ROUND(((EU315*1.25)),6)</f>
        <v>0.16250000000000001</v>
      </c>
      <c r="AF315" s="2">
        <f>ROUND(((EV315*1.15)),6)</f>
        <v>59.777000000000001</v>
      </c>
      <c r="AG315" s="2">
        <f t="shared" si="287"/>
        <v>0</v>
      </c>
      <c r="AH315" s="2">
        <f>((EW315*1.15))</f>
        <v>5.3475000000000001</v>
      </c>
      <c r="AI315" s="2">
        <f>((EX315*1.25))</f>
        <v>0</v>
      </c>
      <c r="AJ315" s="2">
        <f t="shared" si="289"/>
        <v>0</v>
      </c>
      <c r="AK315" s="2">
        <v>52.82</v>
      </c>
      <c r="AL315" s="2">
        <v>0</v>
      </c>
      <c r="AM315" s="2">
        <v>0.84</v>
      </c>
      <c r="AN315" s="2">
        <v>0.13</v>
      </c>
      <c r="AO315" s="2">
        <v>51.98</v>
      </c>
      <c r="AP315" s="2">
        <v>0</v>
      </c>
      <c r="AQ315" s="2">
        <v>4.6500000000000004</v>
      </c>
      <c r="AR315" s="2">
        <v>0</v>
      </c>
      <c r="AS315" s="2">
        <v>0</v>
      </c>
      <c r="AT315" s="2">
        <v>100</v>
      </c>
      <c r="AU315" s="2">
        <v>64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0</v>
      </c>
      <c r="BI315" s="2">
        <v>1</v>
      </c>
      <c r="BJ315" s="2" t="s">
        <v>261</v>
      </c>
      <c r="BK315" s="2"/>
      <c r="BL315" s="2"/>
      <c r="BM315" s="2">
        <v>1523</v>
      </c>
      <c r="BN315" s="2">
        <v>0</v>
      </c>
      <c r="BO315" s="2" t="s">
        <v>3</v>
      </c>
      <c r="BP315" s="2">
        <v>0</v>
      </c>
      <c r="BQ315" s="2">
        <v>30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100</v>
      </c>
      <c r="CA315" s="2">
        <v>64</v>
      </c>
      <c r="CB315" s="2" t="s">
        <v>3</v>
      </c>
      <c r="CC315" s="2"/>
      <c r="CD315" s="2"/>
      <c r="CE315" s="2">
        <v>30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828</v>
      </c>
      <c r="CO315" s="2">
        <v>0</v>
      </c>
      <c r="CP315" s="2">
        <f t="shared" si="290"/>
        <v>1.82</v>
      </c>
      <c r="CQ315" s="2">
        <f t="shared" si="291"/>
        <v>0</v>
      </c>
      <c r="CR315" s="2">
        <f>(ROUND((ROUND((((ET315*1.25))*AV315*1),2)*BB315),2)+ROUND((ROUND(((AE315-((EU315*1.25)))*AV315*1),2)*BS315),2))</f>
        <v>1.05</v>
      </c>
      <c r="CS315" s="2">
        <f t="shared" si="292"/>
        <v>0.16</v>
      </c>
      <c r="CT315" s="2">
        <f t="shared" si="293"/>
        <v>59.78</v>
      </c>
      <c r="CU315" s="2">
        <f t="shared" si="294"/>
        <v>0</v>
      </c>
      <c r="CV315" s="2">
        <f t="shared" si="295"/>
        <v>5.3475000000000001</v>
      </c>
      <c r="CW315" s="2">
        <f t="shared" si="296"/>
        <v>0</v>
      </c>
      <c r="CX315" s="2">
        <f t="shared" si="297"/>
        <v>0</v>
      </c>
      <c r="CY315" s="2">
        <f>((S315*BZ315)/100)</f>
        <v>1.79</v>
      </c>
      <c r="CZ315" s="2">
        <f>((S315*CA315)/100)</f>
        <v>1.1456</v>
      </c>
      <c r="DA315" s="2"/>
      <c r="DB315" s="2"/>
      <c r="DC315" s="2" t="s">
        <v>3</v>
      </c>
      <c r="DD315" s="2" t="s">
        <v>23</v>
      </c>
      <c r="DE315" s="2" t="s">
        <v>184</v>
      </c>
      <c r="DF315" s="2" t="s">
        <v>184</v>
      </c>
      <c r="DG315" s="2" t="s">
        <v>185</v>
      </c>
      <c r="DH315" s="2" t="s">
        <v>3</v>
      </c>
      <c r="DI315" s="2" t="s">
        <v>185</v>
      </c>
      <c r="DJ315" s="2" t="s">
        <v>184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1005</v>
      </c>
      <c r="DV315" s="2" t="s">
        <v>36</v>
      </c>
      <c r="DW315" s="2" t="s">
        <v>36</v>
      </c>
      <c r="DX315" s="2">
        <v>100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49572443</v>
      </c>
      <c r="EF315" s="2">
        <v>30</v>
      </c>
      <c r="EG315" s="2" t="s">
        <v>129</v>
      </c>
      <c r="EH315" s="2">
        <v>0</v>
      </c>
      <c r="EI315" s="2" t="s">
        <v>3</v>
      </c>
      <c r="EJ315" s="2">
        <v>1</v>
      </c>
      <c r="EK315" s="2">
        <v>1523</v>
      </c>
      <c r="EL315" s="2" t="s">
        <v>262</v>
      </c>
      <c r="EM315" s="2" t="s">
        <v>263</v>
      </c>
      <c r="EN315" s="2"/>
      <c r="EO315" s="2" t="s">
        <v>188</v>
      </c>
      <c r="EP315" s="2"/>
      <c r="EQ315" s="2">
        <v>131072</v>
      </c>
      <c r="ER315" s="2">
        <v>52.82</v>
      </c>
      <c r="ES315" s="2">
        <v>0</v>
      </c>
      <c r="ET315" s="2">
        <v>0.84</v>
      </c>
      <c r="EU315" s="2">
        <v>0.13</v>
      </c>
      <c r="EV315" s="2">
        <v>51.98</v>
      </c>
      <c r="EW315" s="2">
        <v>4.6500000000000004</v>
      </c>
      <c r="EX315" s="2">
        <v>0</v>
      </c>
      <c r="EY315" s="2">
        <v>0</v>
      </c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f t="shared" si="298"/>
        <v>0</v>
      </c>
      <c r="FS315" s="2">
        <v>0</v>
      </c>
      <c r="FT315" s="2"/>
      <c r="FU315" s="2"/>
      <c r="FV315" s="2"/>
      <c r="FW315" s="2"/>
      <c r="FX315" s="2">
        <v>100</v>
      </c>
      <c r="FY315" s="2">
        <v>64</v>
      </c>
      <c r="FZ315" s="2"/>
      <c r="GA315" s="2" t="s">
        <v>3</v>
      </c>
      <c r="GB315" s="2"/>
      <c r="GC315" s="2"/>
      <c r="GD315" s="2">
        <v>0</v>
      </c>
      <c r="GE315" s="2"/>
      <c r="GF315" s="2">
        <v>689562089</v>
      </c>
      <c r="GG315" s="2">
        <v>2</v>
      </c>
      <c r="GH315" s="2">
        <v>1</v>
      </c>
      <c r="GI315" s="2">
        <v>-2</v>
      </c>
      <c r="GJ315" s="2">
        <v>0</v>
      </c>
      <c r="GK315" s="2">
        <f>ROUND(R315*(R12)/100,2)</f>
        <v>0</v>
      </c>
      <c r="GL315" s="2">
        <f t="shared" si="299"/>
        <v>0</v>
      </c>
      <c r="GM315" s="2">
        <f t="shared" si="300"/>
        <v>4.76</v>
      </c>
      <c r="GN315" s="2">
        <f t="shared" si="301"/>
        <v>4.76</v>
      </c>
      <c r="GO315" s="2">
        <f t="shared" si="302"/>
        <v>0</v>
      </c>
      <c r="GP315" s="2">
        <f t="shared" si="303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304"/>
        <v>0</v>
      </c>
      <c r="GW315" s="2">
        <v>1</v>
      </c>
      <c r="GX315" s="2">
        <f t="shared" si="305"/>
        <v>0</v>
      </c>
      <c r="GY315" s="2"/>
      <c r="GZ315" s="2"/>
      <c r="HA315" s="2">
        <v>0</v>
      </c>
      <c r="HB315" s="2">
        <v>0</v>
      </c>
      <c r="HC315" s="2">
        <f t="shared" si="306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">
      <c r="A316">
        <v>17</v>
      </c>
      <c r="B316">
        <v>1</v>
      </c>
      <c r="C316">
        <f>ROW(SmtRes!A222)</f>
        <v>222</v>
      </c>
      <c r="D316">
        <f>ROW(EtalonRes!A214)</f>
        <v>214</v>
      </c>
      <c r="E316" t="s">
        <v>321</v>
      </c>
      <c r="F316" t="s">
        <v>259</v>
      </c>
      <c r="G316" t="s">
        <v>260</v>
      </c>
      <c r="H316" t="s">
        <v>36</v>
      </c>
      <c r="I316">
        <f>ROUND((3)/100,9)</f>
        <v>0.03</v>
      </c>
      <c r="J316">
        <v>0</v>
      </c>
      <c r="K316">
        <f>ROUND((3)/100,9)</f>
        <v>0.03</v>
      </c>
      <c r="O316">
        <f t="shared" si="275"/>
        <v>61.4</v>
      </c>
      <c r="P316">
        <f t="shared" si="276"/>
        <v>0</v>
      </c>
      <c r="Q316">
        <f>(ROUND((ROUND((((ET316*1.25))*AV316*I316),2)*BB316),2)+ROUND((ROUND(((AE316-((EU316*1.25)))*AV316*I316),2)*BS316),2))</f>
        <v>0.38</v>
      </c>
      <c r="R316">
        <f t="shared" si="277"/>
        <v>0</v>
      </c>
      <c r="S316">
        <f t="shared" si="278"/>
        <v>61.02</v>
      </c>
      <c r="T316">
        <f t="shared" si="279"/>
        <v>0</v>
      </c>
      <c r="U316">
        <f t="shared" si="280"/>
        <v>0.16042500000000001</v>
      </c>
      <c r="V316">
        <f t="shared" si="281"/>
        <v>0</v>
      </c>
      <c r="W316">
        <f t="shared" si="282"/>
        <v>0</v>
      </c>
      <c r="X316">
        <f t="shared" si="283"/>
        <v>50.65</v>
      </c>
      <c r="Y316">
        <f t="shared" si="284"/>
        <v>25.02</v>
      </c>
      <c r="AA316">
        <v>50444024</v>
      </c>
      <c r="AB316">
        <f t="shared" si="285"/>
        <v>60.826999999999998</v>
      </c>
      <c r="AC316">
        <f>ROUND(((ES316*1)),6)</f>
        <v>0</v>
      </c>
      <c r="AD316">
        <f>ROUND(((((ET316*1.25))-((EU316*1.25)))+AE316),6)</f>
        <v>1.05</v>
      </c>
      <c r="AE316">
        <f>ROUND(((EU316*1.25)),6)</f>
        <v>0.16250000000000001</v>
      </c>
      <c r="AF316">
        <f>ROUND(((EV316*1.15)),6)</f>
        <v>59.777000000000001</v>
      </c>
      <c r="AG316">
        <f t="shared" si="287"/>
        <v>0</v>
      </c>
      <c r="AH316">
        <f>((EW316*1.15))</f>
        <v>5.3475000000000001</v>
      </c>
      <c r="AI316">
        <f>((EX316*1.25))</f>
        <v>0</v>
      </c>
      <c r="AJ316">
        <f t="shared" si="289"/>
        <v>0</v>
      </c>
      <c r="AK316">
        <v>52.82</v>
      </c>
      <c r="AL316">
        <v>0</v>
      </c>
      <c r="AM316">
        <v>0.84</v>
      </c>
      <c r="AN316">
        <v>0.13</v>
      </c>
      <c r="AO316">
        <v>51.98</v>
      </c>
      <c r="AP316">
        <v>0</v>
      </c>
      <c r="AQ316">
        <v>4.6500000000000004</v>
      </c>
      <c r="AR316">
        <v>0</v>
      </c>
      <c r="AS316">
        <v>0</v>
      </c>
      <c r="AT316">
        <v>83</v>
      </c>
      <c r="AU316">
        <v>41</v>
      </c>
      <c r="AV316">
        <v>1</v>
      </c>
      <c r="AW316">
        <v>1</v>
      </c>
      <c r="AZ316">
        <v>1</v>
      </c>
      <c r="BA316">
        <v>34.090000000000003</v>
      </c>
      <c r="BB316">
        <v>12.64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1</v>
      </c>
      <c r="BJ316" t="s">
        <v>261</v>
      </c>
      <c r="BM316">
        <v>1523</v>
      </c>
      <c r="BN316">
        <v>0</v>
      </c>
      <c r="BO316" t="s">
        <v>259</v>
      </c>
      <c r="BP316">
        <v>1</v>
      </c>
      <c r="BQ316">
        <v>30</v>
      </c>
      <c r="BR316">
        <v>0</v>
      </c>
      <c r="BS316">
        <v>34.090000000000003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83</v>
      </c>
      <c r="CA316">
        <v>41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828</v>
      </c>
      <c r="CO316">
        <v>0</v>
      </c>
      <c r="CP316">
        <f t="shared" si="290"/>
        <v>61.400000000000006</v>
      </c>
      <c r="CQ316">
        <f t="shared" si="291"/>
        <v>0</v>
      </c>
      <c r="CR316">
        <f>(ROUND((ROUND((((ET316*1.25))*AV316*1),2)*BB316),2)+ROUND((ROUND(((AE316-((EU316*1.25)))*AV316*1),2)*BS316),2))</f>
        <v>13.27</v>
      </c>
      <c r="CS316">
        <f t="shared" si="292"/>
        <v>5.45</v>
      </c>
      <c r="CT316">
        <f t="shared" si="293"/>
        <v>2037.9</v>
      </c>
      <c r="CU316">
        <f t="shared" si="294"/>
        <v>0</v>
      </c>
      <c r="CV316">
        <f t="shared" si="295"/>
        <v>5.3475000000000001</v>
      </c>
      <c r="CW316">
        <f t="shared" si="296"/>
        <v>0</v>
      </c>
      <c r="CX316">
        <f t="shared" si="297"/>
        <v>0</v>
      </c>
      <c r="CY316">
        <f>S316*(BZ316/100)</f>
        <v>50.646599999999999</v>
      </c>
      <c r="CZ316">
        <f>S316*(CA316/100)</f>
        <v>25.0182</v>
      </c>
      <c r="DC316" t="s">
        <v>3</v>
      </c>
      <c r="DD316" t="s">
        <v>23</v>
      </c>
      <c r="DE316" t="s">
        <v>184</v>
      </c>
      <c r="DF316" t="s">
        <v>184</v>
      </c>
      <c r="DG316" t="s">
        <v>185</v>
      </c>
      <c r="DH316" t="s">
        <v>3</v>
      </c>
      <c r="DI316" t="s">
        <v>185</v>
      </c>
      <c r="DJ316" t="s">
        <v>184</v>
      </c>
      <c r="DK316" t="s">
        <v>3</v>
      </c>
      <c r="DL316" t="s">
        <v>3</v>
      </c>
      <c r="DM316" t="s">
        <v>3</v>
      </c>
      <c r="DN316">
        <v>100</v>
      </c>
      <c r="DO316">
        <v>64</v>
      </c>
      <c r="DP316">
        <v>1</v>
      </c>
      <c r="DQ316">
        <v>1</v>
      </c>
      <c r="DU316">
        <v>1005</v>
      </c>
      <c r="DV316" t="s">
        <v>36</v>
      </c>
      <c r="DW316" t="s">
        <v>36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49572443</v>
      </c>
      <c r="EF316">
        <v>30</v>
      </c>
      <c r="EG316" t="s">
        <v>129</v>
      </c>
      <c r="EH316">
        <v>0</v>
      </c>
      <c r="EI316" t="s">
        <v>3</v>
      </c>
      <c r="EJ316">
        <v>1</v>
      </c>
      <c r="EK316">
        <v>1523</v>
      </c>
      <c r="EL316" t="s">
        <v>262</v>
      </c>
      <c r="EM316" t="s">
        <v>263</v>
      </c>
      <c r="EO316" t="s">
        <v>188</v>
      </c>
      <c r="EQ316">
        <v>131072</v>
      </c>
      <c r="ER316">
        <v>52.82</v>
      </c>
      <c r="ES316">
        <v>0</v>
      </c>
      <c r="ET316">
        <v>0.84</v>
      </c>
      <c r="EU316">
        <v>0.13</v>
      </c>
      <c r="EV316">
        <v>51.98</v>
      </c>
      <c r="EW316">
        <v>4.6500000000000004</v>
      </c>
      <c r="EX316">
        <v>0</v>
      </c>
      <c r="EY316">
        <v>0</v>
      </c>
      <c r="FQ316">
        <v>0</v>
      </c>
      <c r="FR316">
        <f t="shared" si="298"/>
        <v>0</v>
      </c>
      <c r="FS316">
        <v>0</v>
      </c>
      <c r="FX316">
        <v>100</v>
      </c>
      <c r="FY316">
        <v>64</v>
      </c>
      <c r="GA316" t="s">
        <v>3</v>
      </c>
      <c r="GD316">
        <v>0</v>
      </c>
      <c r="GF316">
        <v>689562089</v>
      </c>
      <c r="GG316">
        <v>2</v>
      </c>
      <c r="GH316">
        <v>1</v>
      </c>
      <c r="GI316">
        <v>2</v>
      </c>
      <c r="GJ316">
        <v>0</v>
      </c>
      <c r="GK316">
        <f>ROUND(R316*(S12)/100,2)</f>
        <v>0</v>
      </c>
      <c r="GL316">
        <f t="shared" si="299"/>
        <v>0</v>
      </c>
      <c r="GM316">
        <f t="shared" si="300"/>
        <v>137.07</v>
      </c>
      <c r="GN316">
        <f t="shared" si="301"/>
        <v>137.07</v>
      </c>
      <c r="GO316">
        <f t="shared" si="302"/>
        <v>0</v>
      </c>
      <c r="GP316">
        <f t="shared" si="303"/>
        <v>0</v>
      </c>
      <c r="GR316">
        <v>0</v>
      </c>
      <c r="GS316">
        <v>3</v>
      </c>
      <c r="GT316">
        <v>0</v>
      </c>
      <c r="GU316" t="s">
        <v>3</v>
      </c>
      <c r="GV316">
        <f t="shared" si="304"/>
        <v>0</v>
      </c>
      <c r="GW316">
        <v>1</v>
      </c>
      <c r="GX316">
        <f t="shared" si="305"/>
        <v>0</v>
      </c>
      <c r="HA316">
        <v>0</v>
      </c>
      <c r="HB316">
        <v>0</v>
      </c>
      <c r="HC316">
        <f t="shared" si="306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IK316">
        <v>0</v>
      </c>
    </row>
    <row r="317" spans="1:255" x14ac:dyDescent="0.2">
      <c r="A317" s="2">
        <v>18</v>
      </c>
      <c r="B317" s="2">
        <v>1</v>
      </c>
      <c r="C317" s="2">
        <v>218</v>
      </c>
      <c r="D317" s="2"/>
      <c r="E317" s="2" t="s">
        <v>322</v>
      </c>
      <c r="F317" s="2" t="s">
        <v>265</v>
      </c>
      <c r="G317" s="2" t="s">
        <v>266</v>
      </c>
      <c r="H317" s="2" t="s">
        <v>178</v>
      </c>
      <c r="I317" s="2">
        <f>I315*J317</f>
        <v>0.309</v>
      </c>
      <c r="J317" s="2">
        <v>10.3</v>
      </c>
      <c r="K317" s="2">
        <v>10.3</v>
      </c>
      <c r="L317" s="2"/>
      <c r="M317" s="2"/>
      <c r="N317" s="2"/>
      <c r="O317" s="2">
        <f t="shared" si="275"/>
        <v>5.35</v>
      </c>
      <c r="P317" s="2">
        <f t="shared" si="276"/>
        <v>5.35</v>
      </c>
      <c r="Q317" s="2">
        <f>(ROUND((ROUND(((ET317)*AV317*I317),2)*BB317),2)+ROUND((ROUND(((AE317-(EU317))*AV317*I317),2)*BS317),2))</f>
        <v>0</v>
      </c>
      <c r="R317" s="2">
        <f t="shared" si="277"/>
        <v>0</v>
      </c>
      <c r="S317" s="2">
        <f t="shared" si="278"/>
        <v>0</v>
      </c>
      <c r="T317" s="2">
        <f t="shared" si="279"/>
        <v>0</v>
      </c>
      <c r="U317" s="2">
        <f t="shared" si="280"/>
        <v>0</v>
      </c>
      <c r="V317" s="2">
        <f t="shared" si="281"/>
        <v>0</v>
      </c>
      <c r="W317" s="2">
        <f t="shared" si="282"/>
        <v>0</v>
      </c>
      <c r="X317" s="2">
        <f t="shared" si="283"/>
        <v>0</v>
      </c>
      <c r="Y317" s="2">
        <f t="shared" si="284"/>
        <v>0</v>
      </c>
      <c r="Z317" s="2"/>
      <c r="AA317" s="2">
        <v>50444023</v>
      </c>
      <c r="AB317" s="2">
        <f t="shared" si="285"/>
        <v>17.309999999999999</v>
      </c>
      <c r="AC317" s="2">
        <f>ROUND((ES317),6)</f>
        <v>17.309999999999999</v>
      </c>
      <c r="AD317" s="2">
        <f>ROUND((((ET317)-(EU317))+AE317),6)</f>
        <v>0</v>
      </c>
      <c r="AE317" s="2">
        <f>ROUND((EU317),6)</f>
        <v>0</v>
      </c>
      <c r="AF317" s="2">
        <f>ROUND((EV317),6)</f>
        <v>0</v>
      </c>
      <c r="AG317" s="2">
        <f t="shared" si="287"/>
        <v>0</v>
      </c>
      <c r="AH317" s="2">
        <f>(EW317)</f>
        <v>0</v>
      </c>
      <c r="AI317" s="2">
        <f>(EX317)</f>
        <v>0</v>
      </c>
      <c r="AJ317" s="2">
        <f t="shared" si="289"/>
        <v>0</v>
      </c>
      <c r="AK317" s="2">
        <v>17.309999999999999</v>
      </c>
      <c r="AL317" s="2">
        <v>17.309999999999999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100</v>
      </c>
      <c r="AU317" s="2">
        <v>64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267</v>
      </c>
      <c r="BK317" s="2"/>
      <c r="BL317" s="2"/>
      <c r="BM317" s="2">
        <v>1523</v>
      </c>
      <c r="BN317" s="2">
        <v>0</v>
      </c>
      <c r="BO317" s="2" t="s">
        <v>3</v>
      </c>
      <c r="BP317" s="2">
        <v>0</v>
      </c>
      <c r="BQ317" s="2">
        <v>30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100</v>
      </c>
      <c r="CA317" s="2">
        <v>64</v>
      </c>
      <c r="CB317" s="2" t="s">
        <v>3</v>
      </c>
      <c r="CC317" s="2"/>
      <c r="CD317" s="2"/>
      <c r="CE317" s="2">
        <v>30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828</v>
      </c>
      <c r="CO317" s="2">
        <v>0</v>
      </c>
      <c r="CP317" s="2">
        <f t="shared" si="290"/>
        <v>5.35</v>
      </c>
      <c r="CQ317" s="2">
        <f t="shared" si="291"/>
        <v>17.309999999999999</v>
      </c>
      <c r="CR317" s="2">
        <f>(ROUND((ROUND(((ET317)*AV317*1),2)*BB317),2)+ROUND((ROUND(((AE317-(EU317))*AV317*1),2)*BS317),2))</f>
        <v>0</v>
      </c>
      <c r="CS317" s="2">
        <f t="shared" si="292"/>
        <v>0</v>
      </c>
      <c r="CT317" s="2">
        <f t="shared" si="293"/>
        <v>0</v>
      </c>
      <c r="CU317" s="2">
        <f t="shared" si="294"/>
        <v>0</v>
      </c>
      <c r="CV317" s="2">
        <f t="shared" si="295"/>
        <v>0</v>
      </c>
      <c r="CW317" s="2">
        <f t="shared" si="296"/>
        <v>0</v>
      </c>
      <c r="CX317" s="2">
        <f t="shared" si="297"/>
        <v>0</v>
      </c>
      <c r="CY317" s="2">
        <f>((S317*BZ317)/100)</f>
        <v>0</v>
      </c>
      <c r="CZ317" s="2">
        <f>((S317*CA317)/100)</f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1009</v>
      </c>
      <c r="DV317" s="2" t="s">
        <v>178</v>
      </c>
      <c r="DW317" s="2" t="s">
        <v>178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49572443</v>
      </c>
      <c r="EF317" s="2">
        <v>30</v>
      </c>
      <c r="EG317" s="2" t="s">
        <v>129</v>
      </c>
      <c r="EH317" s="2">
        <v>0</v>
      </c>
      <c r="EI317" s="2" t="s">
        <v>3</v>
      </c>
      <c r="EJ317" s="2">
        <v>1</v>
      </c>
      <c r="EK317" s="2">
        <v>1523</v>
      </c>
      <c r="EL317" s="2" t="s">
        <v>262</v>
      </c>
      <c r="EM317" s="2" t="s">
        <v>263</v>
      </c>
      <c r="EN317" s="2"/>
      <c r="EO317" s="2" t="s">
        <v>188</v>
      </c>
      <c r="EP317" s="2"/>
      <c r="EQ317" s="2">
        <v>0</v>
      </c>
      <c r="ER317" s="2">
        <v>17.309999999999999</v>
      </c>
      <c r="ES317" s="2">
        <v>17.309999999999999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f t="shared" si="298"/>
        <v>0</v>
      </c>
      <c r="FS317" s="2">
        <v>0</v>
      </c>
      <c r="FT317" s="2"/>
      <c r="FU317" s="2"/>
      <c r="FV317" s="2"/>
      <c r="FW317" s="2"/>
      <c r="FX317" s="2">
        <v>100</v>
      </c>
      <c r="FY317" s="2">
        <v>64</v>
      </c>
      <c r="FZ317" s="2"/>
      <c r="GA317" s="2" t="s">
        <v>3</v>
      </c>
      <c r="GB317" s="2"/>
      <c r="GC317" s="2"/>
      <c r="GD317" s="2">
        <v>0</v>
      </c>
      <c r="GE317" s="2"/>
      <c r="GF317" s="2">
        <v>667343267</v>
      </c>
      <c r="GG317" s="2">
        <v>2</v>
      </c>
      <c r="GH317" s="2">
        <v>1</v>
      </c>
      <c r="GI317" s="2">
        <v>-2</v>
      </c>
      <c r="GJ317" s="2">
        <v>0</v>
      </c>
      <c r="GK317" s="2">
        <f>ROUND(R317*(R12)/100,2)</f>
        <v>0</v>
      </c>
      <c r="GL317" s="2">
        <f t="shared" si="299"/>
        <v>0</v>
      </c>
      <c r="GM317" s="2">
        <f t="shared" si="300"/>
        <v>5.35</v>
      </c>
      <c r="GN317" s="2">
        <f t="shared" si="301"/>
        <v>5.35</v>
      </c>
      <c r="GO317" s="2">
        <f t="shared" si="302"/>
        <v>0</v>
      </c>
      <c r="GP317" s="2">
        <f t="shared" si="303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304"/>
        <v>0</v>
      </c>
      <c r="GW317" s="2">
        <v>1</v>
      </c>
      <c r="GX317" s="2">
        <f t="shared" si="305"/>
        <v>0</v>
      </c>
      <c r="GY317" s="2"/>
      <c r="GZ317" s="2"/>
      <c r="HA317" s="2">
        <v>0</v>
      </c>
      <c r="HB317" s="2">
        <v>0</v>
      </c>
      <c r="HC317" s="2">
        <f t="shared" si="306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23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">
      <c r="A318">
        <v>18</v>
      </c>
      <c r="B318">
        <v>1</v>
      </c>
      <c r="C318">
        <v>222</v>
      </c>
      <c r="E318" t="s">
        <v>322</v>
      </c>
      <c r="F318" t="s">
        <v>265</v>
      </c>
      <c r="G318" t="s">
        <v>266</v>
      </c>
      <c r="H318" t="s">
        <v>178</v>
      </c>
      <c r="I318">
        <f>I316*J318</f>
        <v>0.309</v>
      </c>
      <c r="J318">
        <v>10.3</v>
      </c>
      <c r="K318">
        <v>10.3</v>
      </c>
      <c r="O318">
        <f t="shared" si="275"/>
        <v>24.98</v>
      </c>
      <c r="P318">
        <f t="shared" si="276"/>
        <v>24.98</v>
      </c>
      <c r="Q318">
        <f>(ROUND((ROUND(((ET318)*AV318*I318),2)*BB318),2)+ROUND((ROUND(((AE318-(EU318))*AV318*I318),2)*BS318),2))</f>
        <v>0</v>
      </c>
      <c r="R318">
        <f t="shared" si="277"/>
        <v>0</v>
      </c>
      <c r="S318">
        <f t="shared" si="278"/>
        <v>0</v>
      </c>
      <c r="T318">
        <f t="shared" si="279"/>
        <v>0</v>
      </c>
      <c r="U318">
        <f t="shared" si="280"/>
        <v>0</v>
      </c>
      <c r="V318">
        <f t="shared" si="281"/>
        <v>0</v>
      </c>
      <c r="W318">
        <f t="shared" si="282"/>
        <v>0</v>
      </c>
      <c r="X318">
        <f t="shared" si="283"/>
        <v>0</v>
      </c>
      <c r="Y318">
        <f t="shared" si="284"/>
        <v>0</v>
      </c>
      <c r="AA318">
        <v>50444024</v>
      </c>
      <c r="AB318">
        <f t="shared" si="285"/>
        <v>17.309999999999999</v>
      </c>
      <c r="AC318">
        <f>ROUND((ES318),6)</f>
        <v>17.309999999999999</v>
      </c>
      <c r="AD318">
        <f>ROUND((((ET318)-(EU318))+AE318),6)</f>
        <v>0</v>
      </c>
      <c r="AE318">
        <f>ROUND((EU318),6)</f>
        <v>0</v>
      </c>
      <c r="AF318">
        <f>ROUND((EV318),6)</f>
        <v>0</v>
      </c>
      <c r="AG318">
        <f t="shared" si="287"/>
        <v>0</v>
      </c>
      <c r="AH318">
        <f>(EW318)</f>
        <v>0</v>
      </c>
      <c r="AI318">
        <f>(EX318)</f>
        <v>0</v>
      </c>
      <c r="AJ318">
        <f t="shared" si="289"/>
        <v>0</v>
      </c>
      <c r="AK318">
        <v>17.309999999999999</v>
      </c>
      <c r="AL318">
        <v>17.309999999999999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4.67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267</v>
      </c>
      <c r="BM318">
        <v>1523</v>
      </c>
      <c r="BN318">
        <v>0</v>
      </c>
      <c r="BO318" t="s">
        <v>265</v>
      </c>
      <c r="BP318">
        <v>1</v>
      </c>
      <c r="BQ318">
        <v>30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30</v>
      </c>
      <c r="CF318">
        <v>0</v>
      </c>
      <c r="CG318">
        <v>0</v>
      </c>
      <c r="CM318">
        <v>0</v>
      </c>
      <c r="CN318" t="s">
        <v>828</v>
      </c>
      <c r="CO318">
        <v>0</v>
      </c>
      <c r="CP318">
        <f t="shared" si="290"/>
        <v>24.98</v>
      </c>
      <c r="CQ318">
        <f t="shared" si="291"/>
        <v>80.84</v>
      </c>
      <c r="CR318">
        <f>(ROUND((ROUND(((ET318)*AV318*1),2)*BB318),2)+ROUND((ROUND(((AE318-(EU318))*AV318*1),2)*BS318),2))</f>
        <v>0</v>
      </c>
      <c r="CS318">
        <f t="shared" si="292"/>
        <v>0</v>
      </c>
      <c r="CT318">
        <f t="shared" si="293"/>
        <v>0</v>
      </c>
      <c r="CU318">
        <f t="shared" si="294"/>
        <v>0</v>
      </c>
      <c r="CV318">
        <f t="shared" si="295"/>
        <v>0</v>
      </c>
      <c r="CW318">
        <f t="shared" si="296"/>
        <v>0</v>
      </c>
      <c r="CX318">
        <f t="shared" si="297"/>
        <v>0</v>
      </c>
      <c r="CY318">
        <f>S318*(BZ318/100)</f>
        <v>0</v>
      </c>
      <c r="CZ318">
        <f>S318*(CA318/100)</f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100</v>
      </c>
      <c r="DO318">
        <v>64</v>
      </c>
      <c r="DP318">
        <v>1</v>
      </c>
      <c r="DQ318">
        <v>1</v>
      </c>
      <c r="DU318">
        <v>1009</v>
      </c>
      <c r="DV318" t="s">
        <v>178</v>
      </c>
      <c r="DW318" t="s">
        <v>178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49572443</v>
      </c>
      <c r="EF318">
        <v>30</v>
      </c>
      <c r="EG318" t="s">
        <v>129</v>
      </c>
      <c r="EH318">
        <v>0</v>
      </c>
      <c r="EI318" t="s">
        <v>3</v>
      </c>
      <c r="EJ318">
        <v>1</v>
      </c>
      <c r="EK318">
        <v>1523</v>
      </c>
      <c r="EL318" t="s">
        <v>262</v>
      </c>
      <c r="EM318" t="s">
        <v>263</v>
      </c>
      <c r="EO318" t="s">
        <v>188</v>
      </c>
      <c r="EQ318">
        <v>0</v>
      </c>
      <c r="ER318">
        <v>17.309999999999999</v>
      </c>
      <c r="ES318">
        <v>17.309999999999999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f t="shared" si="298"/>
        <v>0</v>
      </c>
      <c r="FS318">
        <v>0</v>
      </c>
      <c r="FX318">
        <v>100</v>
      </c>
      <c r="FY318">
        <v>64</v>
      </c>
      <c r="GA318" t="s">
        <v>3</v>
      </c>
      <c r="GD318">
        <v>0</v>
      </c>
      <c r="GF318">
        <v>667343267</v>
      </c>
      <c r="GG318">
        <v>2</v>
      </c>
      <c r="GH318">
        <v>1</v>
      </c>
      <c r="GI318">
        <v>2</v>
      </c>
      <c r="GJ318">
        <v>0</v>
      </c>
      <c r="GK318">
        <f>ROUND(R318*(S12)/100,2)</f>
        <v>0</v>
      </c>
      <c r="GL318">
        <f t="shared" si="299"/>
        <v>0</v>
      </c>
      <c r="GM318">
        <f t="shared" si="300"/>
        <v>24.98</v>
      </c>
      <c r="GN318">
        <f t="shared" si="301"/>
        <v>24.98</v>
      </c>
      <c r="GO318">
        <f t="shared" si="302"/>
        <v>0</v>
      </c>
      <c r="GP318">
        <f t="shared" si="303"/>
        <v>0</v>
      </c>
      <c r="GR318">
        <v>0</v>
      </c>
      <c r="GS318">
        <v>3</v>
      </c>
      <c r="GT318">
        <v>0</v>
      </c>
      <c r="GU318" t="s">
        <v>3</v>
      </c>
      <c r="GV318">
        <f t="shared" si="304"/>
        <v>0</v>
      </c>
      <c r="GW318">
        <v>1</v>
      </c>
      <c r="GX318">
        <f t="shared" si="305"/>
        <v>0</v>
      </c>
      <c r="HA318">
        <v>0</v>
      </c>
      <c r="HB318">
        <v>0</v>
      </c>
      <c r="HC318">
        <f t="shared" si="306"/>
        <v>0</v>
      </c>
      <c r="HE318" t="s">
        <v>3</v>
      </c>
      <c r="HF318" t="s">
        <v>3</v>
      </c>
      <c r="HM318" t="s">
        <v>23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55" x14ac:dyDescent="0.2">
      <c r="A319" s="2">
        <v>17</v>
      </c>
      <c r="B319" s="2">
        <v>1</v>
      </c>
      <c r="C319" s="2">
        <f>ROW(SmtRes!A228)</f>
        <v>228</v>
      </c>
      <c r="D319" s="2">
        <f>ROW(EtalonRes!A221)</f>
        <v>221</v>
      </c>
      <c r="E319" s="2" t="s">
        <v>323</v>
      </c>
      <c r="F319" s="2" t="s">
        <v>324</v>
      </c>
      <c r="G319" s="2" t="s">
        <v>325</v>
      </c>
      <c r="H319" s="2" t="s">
        <v>326</v>
      </c>
      <c r="I319" s="2">
        <f>ROUND(3/100,9)</f>
        <v>0.03</v>
      </c>
      <c r="J319" s="2">
        <v>0</v>
      </c>
      <c r="K319" s="2">
        <f>ROUND(3/100,9)</f>
        <v>0.03</v>
      </c>
      <c r="L319" s="2"/>
      <c r="M319" s="2"/>
      <c r="N319" s="2"/>
      <c r="O319" s="2">
        <f t="shared" si="275"/>
        <v>7.41</v>
      </c>
      <c r="P319" s="2">
        <f t="shared" si="276"/>
        <v>1.04</v>
      </c>
      <c r="Q319" s="2">
        <f>(ROUND((ROUND((((ET319*1.25))*AV319*I319),2)*BB319),2)+ROUND((ROUND(((AE319-((EU319*1.25)))*AV319*I319),2)*BS319),2))</f>
        <v>0.28000000000000003</v>
      </c>
      <c r="R319" s="2">
        <f t="shared" si="277"/>
        <v>0.04</v>
      </c>
      <c r="S319" s="2">
        <f t="shared" si="278"/>
        <v>6.09</v>
      </c>
      <c r="T319" s="2">
        <f t="shared" si="279"/>
        <v>0</v>
      </c>
      <c r="U319" s="2">
        <f t="shared" si="280"/>
        <v>0.53129999999999988</v>
      </c>
      <c r="V319" s="2">
        <f t="shared" si="281"/>
        <v>0</v>
      </c>
      <c r="W319" s="2">
        <f t="shared" si="282"/>
        <v>0</v>
      </c>
      <c r="X319" s="2">
        <f t="shared" si="283"/>
        <v>6.09</v>
      </c>
      <c r="Y319" s="2">
        <f t="shared" si="284"/>
        <v>3.9</v>
      </c>
      <c r="Z319" s="2"/>
      <c r="AA319" s="2">
        <v>50444023</v>
      </c>
      <c r="AB319" s="2">
        <f t="shared" si="285"/>
        <v>246.98599999999999</v>
      </c>
      <c r="AC319" s="2">
        <f>ROUND(((ES319*1)),6)</f>
        <v>34.5</v>
      </c>
      <c r="AD319" s="2">
        <f>ROUND(((((ET319*1.25))-((EU319*1.25)))+AE319),6)</f>
        <v>9.35</v>
      </c>
      <c r="AE319" s="2">
        <f>ROUND(((EU319*1.25)),6)</f>
        <v>1.425</v>
      </c>
      <c r="AF319" s="2">
        <f>ROUND(((EV319*1.15)),6)</f>
        <v>203.136</v>
      </c>
      <c r="AG319" s="2">
        <f t="shared" si="287"/>
        <v>0</v>
      </c>
      <c r="AH319" s="2">
        <f>((EW319*1.15))</f>
        <v>17.709999999999997</v>
      </c>
      <c r="AI319" s="2">
        <f>((EX319*1.25))</f>
        <v>0</v>
      </c>
      <c r="AJ319" s="2">
        <f t="shared" si="289"/>
        <v>0</v>
      </c>
      <c r="AK319" s="2">
        <v>218.62</v>
      </c>
      <c r="AL319" s="2">
        <v>34.5</v>
      </c>
      <c r="AM319" s="2">
        <v>7.48</v>
      </c>
      <c r="AN319" s="2">
        <v>1.1399999999999999</v>
      </c>
      <c r="AO319" s="2">
        <v>176.64</v>
      </c>
      <c r="AP319" s="2">
        <v>0</v>
      </c>
      <c r="AQ319" s="2">
        <v>15.4</v>
      </c>
      <c r="AR319" s="2">
        <v>0</v>
      </c>
      <c r="AS319" s="2">
        <v>0</v>
      </c>
      <c r="AT319" s="2">
        <v>100</v>
      </c>
      <c r="AU319" s="2">
        <v>64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0</v>
      </c>
      <c r="BI319" s="2">
        <v>1</v>
      </c>
      <c r="BJ319" s="2" t="s">
        <v>327</v>
      </c>
      <c r="BK319" s="2"/>
      <c r="BL319" s="2"/>
      <c r="BM319" s="2">
        <v>117</v>
      </c>
      <c r="BN319" s="2">
        <v>0</v>
      </c>
      <c r="BO319" s="2" t="s">
        <v>3</v>
      </c>
      <c r="BP319" s="2">
        <v>0</v>
      </c>
      <c r="BQ319" s="2">
        <v>30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100</v>
      </c>
      <c r="CA319" s="2">
        <v>64</v>
      </c>
      <c r="CB319" s="2" t="s">
        <v>3</v>
      </c>
      <c r="CC319" s="2"/>
      <c r="CD319" s="2"/>
      <c r="CE319" s="2">
        <v>30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828</v>
      </c>
      <c r="CO319" s="2">
        <v>0</v>
      </c>
      <c r="CP319" s="2">
        <f t="shared" si="290"/>
        <v>7.41</v>
      </c>
      <c r="CQ319" s="2">
        <f t="shared" si="291"/>
        <v>34.5</v>
      </c>
      <c r="CR319" s="2">
        <f>(ROUND((ROUND((((ET319*1.25))*AV319*1),2)*BB319),2)+ROUND((ROUND(((AE319-((EU319*1.25)))*AV319*1),2)*BS319),2))</f>
        <v>9.35</v>
      </c>
      <c r="CS319" s="2">
        <f t="shared" si="292"/>
        <v>1.43</v>
      </c>
      <c r="CT319" s="2">
        <f t="shared" si="293"/>
        <v>203.14</v>
      </c>
      <c r="CU319" s="2">
        <f t="shared" si="294"/>
        <v>0</v>
      </c>
      <c r="CV319" s="2">
        <f t="shared" si="295"/>
        <v>17.709999999999997</v>
      </c>
      <c r="CW319" s="2">
        <f t="shared" si="296"/>
        <v>0</v>
      </c>
      <c r="CX319" s="2">
        <f t="shared" si="297"/>
        <v>0</v>
      </c>
      <c r="CY319" s="2">
        <f>((S319*BZ319)/100)</f>
        <v>6.09</v>
      </c>
      <c r="CZ319" s="2">
        <f>((S319*CA319)/100)</f>
        <v>3.8975999999999997</v>
      </c>
      <c r="DA319" s="2"/>
      <c r="DB319" s="2"/>
      <c r="DC319" s="2" t="s">
        <v>3</v>
      </c>
      <c r="DD319" s="2" t="s">
        <v>23</v>
      </c>
      <c r="DE319" s="2" t="s">
        <v>184</v>
      </c>
      <c r="DF319" s="2" t="s">
        <v>184</v>
      </c>
      <c r="DG319" s="2" t="s">
        <v>185</v>
      </c>
      <c r="DH319" s="2" t="s">
        <v>3</v>
      </c>
      <c r="DI319" s="2" t="s">
        <v>185</v>
      </c>
      <c r="DJ319" s="2" t="s">
        <v>184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1005</v>
      </c>
      <c r="DV319" s="2" t="s">
        <v>326</v>
      </c>
      <c r="DW319" s="2" t="s">
        <v>326</v>
      </c>
      <c r="DX319" s="2">
        <v>100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49571037</v>
      </c>
      <c r="EF319" s="2">
        <v>30</v>
      </c>
      <c r="EG319" s="2" t="s">
        <v>129</v>
      </c>
      <c r="EH319" s="2">
        <v>0</v>
      </c>
      <c r="EI319" s="2" t="s">
        <v>3</v>
      </c>
      <c r="EJ319" s="2">
        <v>1</v>
      </c>
      <c r="EK319" s="2">
        <v>117</v>
      </c>
      <c r="EL319" s="2" t="s">
        <v>328</v>
      </c>
      <c r="EM319" s="2" t="s">
        <v>329</v>
      </c>
      <c r="EN319" s="2"/>
      <c r="EO319" s="2" t="s">
        <v>188</v>
      </c>
      <c r="EP319" s="2"/>
      <c r="EQ319" s="2">
        <v>131072</v>
      </c>
      <c r="ER319" s="2">
        <v>218.62</v>
      </c>
      <c r="ES319" s="2">
        <v>34.5</v>
      </c>
      <c r="ET319" s="2">
        <v>7.48</v>
      </c>
      <c r="EU319" s="2">
        <v>1.1399999999999999</v>
      </c>
      <c r="EV319" s="2">
        <v>176.64</v>
      </c>
      <c r="EW319" s="2">
        <v>15.4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f t="shared" si="298"/>
        <v>0</v>
      </c>
      <c r="FS319" s="2">
        <v>0</v>
      </c>
      <c r="FT319" s="2"/>
      <c r="FU319" s="2"/>
      <c r="FV319" s="2"/>
      <c r="FW319" s="2"/>
      <c r="FX319" s="2">
        <v>100</v>
      </c>
      <c r="FY319" s="2">
        <v>64</v>
      </c>
      <c r="FZ319" s="2"/>
      <c r="GA319" s="2" t="s">
        <v>3</v>
      </c>
      <c r="GB319" s="2"/>
      <c r="GC319" s="2"/>
      <c r="GD319" s="2">
        <v>0</v>
      </c>
      <c r="GE319" s="2"/>
      <c r="GF319" s="2">
        <v>-304597085</v>
      </c>
      <c r="GG319" s="2">
        <v>2</v>
      </c>
      <c r="GH319" s="2">
        <v>1</v>
      </c>
      <c r="GI319" s="2">
        <v>-2</v>
      </c>
      <c r="GJ319" s="2">
        <v>0</v>
      </c>
      <c r="GK319" s="2">
        <f>ROUND(R319*(R12)/100,2)</f>
        <v>7.0000000000000007E-2</v>
      </c>
      <c r="GL319" s="2">
        <f t="shared" si="299"/>
        <v>0</v>
      </c>
      <c r="GM319" s="2">
        <f t="shared" si="300"/>
        <v>17.47</v>
      </c>
      <c r="GN319" s="2">
        <f t="shared" si="301"/>
        <v>17.47</v>
      </c>
      <c r="GO319" s="2">
        <f t="shared" si="302"/>
        <v>0</v>
      </c>
      <c r="GP319" s="2">
        <f t="shared" si="303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304"/>
        <v>0</v>
      </c>
      <c r="GW319" s="2">
        <v>1</v>
      </c>
      <c r="GX319" s="2">
        <f t="shared" si="305"/>
        <v>0</v>
      </c>
      <c r="GY319" s="2"/>
      <c r="GZ319" s="2"/>
      <c r="HA319" s="2">
        <v>0</v>
      </c>
      <c r="HB319" s="2">
        <v>0</v>
      </c>
      <c r="HC319" s="2">
        <f t="shared" si="306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">
      <c r="A320">
        <v>17</v>
      </c>
      <c r="B320">
        <v>1</v>
      </c>
      <c r="C320">
        <f>ROW(SmtRes!A234)</f>
        <v>234</v>
      </c>
      <c r="D320">
        <f>ROW(EtalonRes!A228)</f>
        <v>228</v>
      </c>
      <c r="E320" t="s">
        <v>323</v>
      </c>
      <c r="F320" t="s">
        <v>324</v>
      </c>
      <c r="G320" t="s">
        <v>325</v>
      </c>
      <c r="H320" t="s">
        <v>326</v>
      </c>
      <c r="I320">
        <f>ROUND(3/100,9)</f>
        <v>0.03</v>
      </c>
      <c r="J320">
        <v>0</v>
      </c>
      <c r="K320">
        <f>ROUND(3/100,9)</f>
        <v>0.03</v>
      </c>
      <c r="O320">
        <f t="shared" si="275"/>
        <v>212.85</v>
      </c>
      <c r="P320">
        <f t="shared" si="276"/>
        <v>1.68</v>
      </c>
      <c r="Q320">
        <f>(ROUND((ROUND((((ET320*1.25))*AV320*I320),2)*BB320),2)+ROUND((ROUND(((AE320-((EU320*1.25)))*AV320*I320),2)*BS320),2))</f>
        <v>3.56</v>
      </c>
      <c r="R320">
        <f t="shared" si="277"/>
        <v>1.36</v>
      </c>
      <c r="S320">
        <f t="shared" si="278"/>
        <v>207.61</v>
      </c>
      <c r="T320">
        <f t="shared" si="279"/>
        <v>0</v>
      </c>
      <c r="U320">
        <f t="shared" si="280"/>
        <v>0.53129999999999988</v>
      </c>
      <c r="V320">
        <f t="shared" si="281"/>
        <v>0</v>
      </c>
      <c r="W320">
        <f t="shared" si="282"/>
        <v>0</v>
      </c>
      <c r="X320">
        <f t="shared" si="283"/>
        <v>172.32</v>
      </c>
      <c r="Y320">
        <f t="shared" si="284"/>
        <v>85.12</v>
      </c>
      <c r="AA320">
        <v>50444024</v>
      </c>
      <c r="AB320">
        <f t="shared" si="285"/>
        <v>246.98599999999999</v>
      </c>
      <c r="AC320">
        <f>ROUND(((ES320*1)),6)</f>
        <v>34.5</v>
      </c>
      <c r="AD320">
        <f>ROUND(((((ET320*1.25))-((EU320*1.25)))+AE320),6)</f>
        <v>9.35</v>
      </c>
      <c r="AE320">
        <f>ROUND(((EU320*1.25)),6)</f>
        <v>1.425</v>
      </c>
      <c r="AF320">
        <f>ROUND(((EV320*1.15)),6)</f>
        <v>203.136</v>
      </c>
      <c r="AG320">
        <f t="shared" si="287"/>
        <v>0</v>
      </c>
      <c r="AH320">
        <f>((EW320*1.15))</f>
        <v>17.709999999999997</v>
      </c>
      <c r="AI320">
        <f>((EX320*1.25))</f>
        <v>0</v>
      </c>
      <c r="AJ320">
        <f t="shared" si="289"/>
        <v>0</v>
      </c>
      <c r="AK320">
        <v>218.62</v>
      </c>
      <c r="AL320">
        <v>34.5</v>
      </c>
      <c r="AM320">
        <v>7.48</v>
      </c>
      <c r="AN320">
        <v>1.1399999999999999</v>
      </c>
      <c r="AO320">
        <v>176.64</v>
      </c>
      <c r="AP320">
        <v>0</v>
      </c>
      <c r="AQ320">
        <v>15.4</v>
      </c>
      <c r="AR320">
        <v>0</v>
      </c>
      <c r="AS320">
        <v>0</v>
      </c>
      <c r="AT320">
        <v>83</v>
      </c>
      <c r="AU320">
        <v>41</v>
      </c>
      <c r="AV320">
        <v>1</v>
      </c>
      <c r="AW320">
        <v>1</v>
      </c>
      <c r="AZ320">
        <v>1</v>
      </c>
      <c r="BA320">
        <v>34.090000000000003</v>
      </c>
      <c r="BB320">
        <v>12.72</v>
      </c>
      <c r="BC320">
        <v>1.62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1</v>
      </c>
      <c r="BJ320" t="s">
        <v>327</v>
      </c>
      <c r="BM320">
        <v>117</v>
      </c>
      <c r="BN320">
        <v>0</v>
      </c>
      <c r="BO320" t="s">
        <v>324</v>
      </c>
      <c r="BP320">
        <v>1</v>
      </c>
      <c r="BQ320">
        <v>30</v>
      </c>
      <c r="BR320">
        <v>0</v>
      </c>
      <c r="BS320">
        <v>34.090000000000003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83</v>
      </c>
      <c r="CA320">
        <v>41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828</v>
      </c>
      <c r="CO320">
        <v>0</v>
      </c>
      <c r="CP320">
        <f t="shared" si="290"/>
        <v>212.85000000000002</v>
      </c>
      <c r="CQ320">
        <f t="shared" si="291"/>
        <v>55.89</v>
      </c>
      <c r="CR320">
        <f>(ROUND((ROUND((((ET320*1.25))*AV320*1),2)*BB320),2)+ROUND((ROUND(((AE320-((EU320*1.25)))*AV320*1),2)*BS320),2))</f>
        <v>118.93</v>
      </c>
      <c r="CS320">
        <f t="shared" si="292"/>
        <v>48.75</v>
      </c>
      <c r="CT320">
        <f t="shared" si="293"/>
        <v>6925.04</v>
      </c>
      <c r="CU320">
        <f t="shared" si="294"/>
        <v>0</v>
      </c>
      <c r="CV320">
        <f t="shared" si="295"/>
        <v>17.709999999999997</v>
      </c>
      <c r="CW320">
        <f t="shared" si="296"/>
        <v>0</v>
      </c>
      <c r="CX320">
        <f t="shared" si="297"/>
        <v>0</v>
      </c>
      <c r="CY320">
        <f>S320*(BZ320/100)</f>
        <v>172.31630000000001</v>
      </c>
      <c r="CZ320">
        <f>S320*(CA320/100)</f>
        <v>85.120099999999994</v>
      </c>
      <c r="DC320" t="s">
        <v>3</v>
      </c>
      <c r="DD320" t="s">
        <v>23</v>
      </c>
      <c r="DE320" t="s">
        <v>184</v>
      </c>
      <c r="DF320" t="s">
        <v>184</v>
      </c>
      <c r="DG320" t="s">
        <v>185</v>
      </c>
      <c r="DH320" t="s">
        <v>3</v>
      </c>
      <c r="DI320" t="s">
        <v>185</v>
      </c>
      <c r="DJ320" t="s">
        <v>184</v>
      </c>
      <c r="DK320" t="s">
        <v>3</v>
      </c>
      <c r="DL320" t="s">
        <v>3</v>
      </c>
      <c r="DM320" t="s">
        <v>3</v>
      </c>
      <c r="DN320">
        <v>100</v>
      </c>
      <c r="DO320">
        <v>64</v>
      </c>
      <c r="DP320">
        <v>1</v>
      </c>
      <c r="DQ320">
        <v>1</v>
      </c>
      <c r="DU320">
        <v>1005</v>
      </c>
      <c r="DV320" t="s">
        <v>326</v>
      </c>
      <c r="DW320" t="s">
        <v>326</v>
      </c>
      <c r="DX320">
        <v>100</v>
      </c>
      <c r="DZ320" t="s">
        <v>3</v>
      </c>
      <c r="EA320" t="s">
        <v>3</v>
      </c>
      <c r="EB320" t="s">
        <v>3</v>
      </c>
      <c r="EC320" t="s">
        <v>3</v>
      </c>
      <c r="EE320">
        <v>49571037</v>
      </c>
      <c r="EF320">
        <v>30</v>
      </c>
      <c r="EG320" t="s">
        <v>129</v>
      </c>
      <c r="EH320">
        <v>0</v>
      </c>
      <c r="EI320" t="s">
        <v>3</v>
      </c>
      <c r="EJ320">
        <v>1</v>
      </c>
      <c r="EK320">
        <v>117</v>
      </c>
      <c r="EL320" t="s">
        <v>328</v>
      </c>
      <c r="EM320" t="s">
        <v>329</v>
      </c>
      <c r="EO320" t="s">
        <v>188</v>
      </c>
      <c r="EQ320">
        <v>131072</v>
      </c>
      <c r="ER320">
        <v>218.62</v>
      </c>
      <c r="ES320">
        <v>34.5</v>
      </c>
      <c r="ET320">
        <v>7.48</v>
      </c>
      <c r="EU320">
        <v>1.1399999999999999</v>
      </c>
      <c r="EV320">
        <v>176.64</v>
      </c>
      <c r="EW320">
        <v>15.4</v>
      </c>
      <c r="EX320">
        <v>0</v>
      </c>
      <c r="EY320">
        <v>0</v>
      </c>
      <c r="FQ320">
        <v>0</v>
      </c>
      <c r="FR320">
        <f t="shared" si="298"/>
        <v>0</v>
      </c>
      <c r="FS320">
        <v>0</v>
      </c>
      <c r="FX320">
        <v>100</v>
      </c>
      <c r="FY320">
        <v>64</v>
      </c>
      <c r="GA320" t="s">
        <v>3</v>
      </c>
      <c r="GD320">
        <v>0</v>
      </c>
      <c r="GF320">
        <v>-304597085</v>
      </c>
      <c r="GG320">
        <v>2</v>
      </c>
      <c r="GH320">
        <v>1</v>
      </c>
      <c r="GI320">
        <v>2</v>
      </c>
      <c r="GJ320">
        <v>0</v>
      </c>
      <c r="GK320">
        <f>ROUND(R320*(S12)/100,2)</f>
        <v>2.1800000000000002</v>
      </c>
      <c r="GL320">
        <f t="shared" si="299"/>
        <v>0</v>
      </c>
      <c r="GM320">
        <f t="shared" si="300"/>
        <v>472.47</v>
      </c>
      <c r="GN320">
        <f t="shared" si="301"/>
        <v>472.47</v>
      </c>
      <c r="GO320">
        <f t="shared" si="302"/>
        <v>0</v>
      </c>
      <c r="GP320">
        <f t="shared" si="303"/>
        <v>0</v>
      </c>
      <c r="GR320">
        <v>0</v>
      </c>
      <c r="GS320">
        <v>3</v>
      </c>
      <c r="GT320">
        <v>0</v>
      </c>
      <c r="GU320" t="s">
        <v>3</v>
      </c>
      <c r="GV320">
        <f t="shared" si="304"/>
        <v>0</v>
      </c>
      <c r="GW320">
        <v>1</v>
      </c>
      <c r="GX320">
        <f t="shared" si="305"/>
        <v>0</v>
      </c>
      <c r="HA320">
        <v>0</v>
      </c>
      <c r="HB320">
        <v>0</v>
      </c>
      <c r="HC320">
        <f t="shared" si="306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IK320">
        <v>0</v>
      </c>
    </row>
    <row r="321" spans="1:255" x14ac:dyDescent="0.2">
      <c r="A321" s="2">
        <v>18</v>
      </c>
      <c r="B321" s="2">
        <v>1</v>
      </c>
      <c r="C321" s="2">
        <v>227</v>
      </c>
      <c r="D321" s="2"/>
      <c r="E321" s="2" t="s">
        <v>330</v>
      </c>
      <c r="F321" s="2" t="s">
        <v>331</v>
      </c>
      <c r="G321" s="2" t="s">
        <v>332</v>
      </c>
      <c r="H321" s="2" t="s">
        <v>32</v>
      </c>
      <c r="I321" s="2">
        <f>I319*J321</f>
        <v>1.65E-4</v>
      </c>
      <c r="J321" s="2">
        <v>5.5000000000000005E-3</v>
      </c>
      <c r="K321" s="2">
        <v>5.4999999999999997E-3</v>
      </c>
      <c r="L321" s="2"/>
      <c r="M321" s="2"/>
      <c r="N321" s="2"/>
      <c r="O321" s="2">
        <f t="shared" si="275"/>
        <v>2.2999999999999998</v>
      </c>
      <c r="P321" s="2">
        <f t="shared" si="276"/>
        <v>2.2999999999999998</v>
      </c>
      <c r="Q321" s="2">
        <f t="shared" ref="Q321:Q332" si="307">(ROUND((ROUND(((ET321)*AV321*I321),2)*BB321),2)+ROUND((ROUND(((AE321-(EU321))*AV321*I321),2)*BS321),2))</f>
        <v>0</v>
      </c>
      <c r="R321" s="2">
        <f t="shared" si="277"/>
        <v>0</v>
      </c>
      <c r="S321" s="2">
        <f t="shared" si="278"/>
        <v>0</v>
      </c>
      <c r="T321" s="2">
        <f t="shared" si="279"/>
        <v>0</v>
      </c>
      <c r="U321" s="2">
        <f t="shared" si="280"/>
        <v>0</v>
      </c>
      <c r="V321" s="2">
        <f t="shared" si="281"/>
        <v>0</v>
      </c>
      <c r="W321" s="2">
        <f t="shared" si="282"/>
        <v>0</v>
      </c>
      <c r="X321" s="2">
        <f t="shared" si="283"/>
        <v>0</v>
      </c>
      <c r="Y321" s="2">
        <f t="shared" si="284"/>
        <v>0</v>
      </c>
      <c r="Z321" s="2"/>
      <c r="AA321" s="2">
        <v>50444023</v>
      </c>
      <c r="AB321" s="2">
        <f t="shared" si="285"/>
        <v>13953.6</v>
      </c>
      <c r="AC321" s="2">
        <f t="shared" ref="AC321:AC332" si="308">ROUND((ES321),6)</f>
        <v>13953.6</v>
      </c>
      <c r="AD321" s="2">
        <f t="shared" ref="AD321:AD332" si="309">ROUND((((ET321)-(EU321))+AE321),6)</f>
        <v>0</v>
      </c>
      <c r="AE321" s="2">
        <f t="shared" ref="AE321:AE332" si="310">ROUND((EU321),6)</f>
        <v>0</v>
      </c>
      <c r="AF321" s="2">
        <f t="shared" ref="AF321:AF332" si="311">ROUND((EV321),6)</f>
        <v>0</v>
      </c>
      <c r="AG321" s="2">
        <f t="shared" si="287"/>
        <v>0</v>
      </c>
      <c r="AH321" s="2">
        <f t="shared" ref="AH321:AH332" si="312">(EW321)</f>
        <v>0</v>
      </c>
      <c r="AI321" s="2">
        <f t="shared" ref="AI321:AI332" si="313">(EX321)</f>
        <v>0</v>
      </c>
      <c r="AJ321" s="2">
        <f t="shared" si="289"/>
        <v>0</v>
      </c>
      <c r="AK321" s="2">
        <v>13953.6</v>
      </c>
      <c r="AL321" s="2">
        <v>13953.6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100</v>
      </c>
      <c r="AU321" s="2">
        <v>64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333</v>
      </c>
      <c r="BK321" s="2"/>
      <c r="BL321" s="2"/>
      <c r="BM321" s="2">
        <v>117</v>
      </c>
      <c r="BN321" s="2">
        <v>0</v>
      </c>
      <c r="BO321" s="2" t="s">
        <v>3</v>
      </c>
      <c r="BP321" s="2">
        <v>0</v>
      </c>
      <c r="BQ321" s="2">
        <v>30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100</v>
      </c>
      <c r="CA321" s="2">
        <v>64</v>
      </c>
      <c r="CB321" s="2" t="s">
        <v>3</v>
      </c>
      <c r="CC321" s="2"/>
      <c r="CD321" s="2"/>
      <c r="CE321" s="2">
        <v>30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2" t="s">
        <v>828</v>
      </c>
      <c r="CO321" s="2">
        <v>0</v>
      </c>
      <c r="CP321" s="2">
        <f t="shared" si="290"/>
        <v>2.2999999999999998</v>
      </c>
      <c r="CQ321" s="2">
        <f t="shared" si="291"/>
        <v>13953.6</v>
      </c>
      <c r="CR321" s="2">
        <f t="shared" ref="CR321:CR332" si="314">(ROUND((ROUND(((ET321)*AV321*1),2)*BB321),2)+ROUND((ROUND(((AE321-(EU321))*AV321*1),2)*BS321),2))</f>
        <v>0</v>
      </c>
      <c r="CS321" s="2">
        <f t="shared" si="292"/>
        <v>0</v>
      </c>
      <c r="CT321" s="2">
        <f t="shared" si="293"/>
        <v>0</v>
      </c>
      <c r="CU321" s="2">
        <f t="shared" si="294"/>
        <v>0</v>
      </c>
      <c r="CV321" s="2">
        <f t="shared" si="295"/>
        <v>0</v>
      </c>
      <c r="CW321" s="2">
        <f t="shared" si="296"/>
        <v>0</v>
      </c>
      <c r="CX321" s="2">
        <f t="shared" si="297"/>
        <v>0</v>
      </c>
      <c r="CY321" s="2">
        <f>((S321*BZ321)/100)</f>
        <v>0</v>
      </c>
      <c r="CZ321" s="2">
        <f>((S321*CA321)/100)</f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1009</v>
      </c>
      <c r="DV321" s="2" t="s">
        <v>32</v>
      </c>
      <c r="DW321" s="2" t="s">
        <v>32</v>
      </c>
      <c r="DX321" s="2">
        <v>1000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49571037</v>
      </c>
      <c r="EF321" s="2">
        <v>30</v>
      </c>
      <c r="EG321" s="2" t="s">
        <v>129</v>
      </c>
      <c r="EH321" s="2">
        <v>0</v>
      </c>
      <c r="EI321" s="2" t="s">
        <v>3</v>
      </c>
      <c r="EJ321" s="2">
        <v>1</v>
      </c>
      <c r="EK321" s="2">
        <v>117</v>
      </c>
      <c r="EL321" s="2" t="s">
        <v>328</v>
      </c>
      <c r="EM321" s="2" t="s">
        <v>329</v>
      </c>
      <c r="EN321" s="2"/>
      <c r="EO321" s="2" t="s">
        <v>188</v>
      </c>
      <c r="EP321" s="2"/>
      <c r="EQ321" s="2">
        <v>0</v>
      </c>
      <c r="ER321" s="2">
        <v>13953.6</v>
      </c>
      <c r="ES321" s="2">
        <v>13953.6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f t="shared" si="298"/>
        <v>0</v>
      </c>
      <c r="FS321" s="2">
        <v>0</v>
      </c>
      <c r="FT321" s="2"/>
      <c r="FU321" s="2"/>
      <c r="FV321" s="2"/>
      <c r="FW321" s="2"/>
      <c r="FX321" s="2">
        <v>100</v>
      </c>
      <c r="FY321" s="2">
        <v>64</v>
      </c>
      <c r="FZ321" s="2"/>
      <c r="GA321" s="2" t="s">
        <v>3</v>
      </c>
      <c r="GB321" s="2"/>
      <c r="GC321" s="2"/>
      <c r="GD321" s="2">
        <v>0</v>
      </c>
      <c r="GE321" s="2"/>
      <c r="GF321" s="2">
        <v>-584693665</v>
      </c>
      <c r="GG321" s="2">
        <v>2</v>
      </c>
      <c r="GH321" s="2">
        <v>1</v>
      </c>
      <c r="GI321" s="2">
        <v>-2</v>
      </c>
      <c r="GJ321" s="2">
        <v>0</v>
      </c>
      <c r="GK321" s="2">
        <f>ROUND(R321*(R12)/100,2)</f>
        <v>0</v>
      </c>
      <c r="GL321" s="2">
        <f t="shared" si="299"/>
        <v>0</v>
      </c>
      <c r="GM321" s="2">
        <f t="shared" si="300"/>
        <v>2.2999999999999998</v>
      </c>
      <c r="GN321" s="2">
        <f t="shared" si="301"/>
        <v>2.2999999999999998</v>
      </c>
      <c r="GO321" s="2">
        <f t="shared" si="302"/>
        <v>0</v>
      </c>
      <c r="GP321" s="2">
        <f t="shared" si="303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04"/>
        <v>0</v>
      </c>
      <c r="GW321" s="2">
        <v>1</v>
      </c>
      <c r="GX321" s="2">
        <f t="shared" si="305"/>
        <v>0</v>
      </c>
      <c r="GY321" s="2"/>
      <c r="GZ321" s="2"/>
      <c r="HA321" s="2">
        <v>0</v>
      </c>
      <c r="HB321" s="2">
        <v>0</v>
      </c>
      <c r="HC321" s="2">
        <f t="shared" si="306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23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x14ac:dyDescent="0.2">
      <c r="A322">
        <v>18</v>
      </c>
      <c r="B322">
        <v>1</v>
      </c>
      <c r="C322">
        <v>233</v>
      </c>
      <c r="E322" t="s">
        <v>330</v>
      </c>
      <c r="F322" t="s">
        <v>331</v>
      </c>
      <c r="G322" t="s">
        <v>332</v>
      </c>
      <c r="H322" t="s">
        <v>32</v>
      </c>
      <c r="I322">
        <f>I320*J322</f>
        <v>1.65E-4</v>
      </c>
      <c r="J322">
        <v>5.5000000000000005E-3</v>
      </c>
      <c r="K322">
        <v>5.4999999999999997E-3</v>
      </c>
      <c r="O322">
        <f t="shared" si="275"/>
        <v>7.29</v>
      </c>
      <c r="P322">
        <f t="shared" si="276"/>
        <v>7.29</v>
      </c>
      <c r="Q322">
        <f t="shared" si="307"/>
        <v>0</v>
      </c>
      <c r="R322">
        <f t="shared" si="277"/>
        <v>0</v>
      </c>
      <c r="S322">
        <f t="shared" si="278"/>
        <v>0</v>
      </c>
      <c r="T322">
        <f t="shared" si="279"/>
        <v>0</v>
      </c>
      <c r="U322">
        <f t="shared" si="280"/>
        <v>0</v>
      </c>
      <c r="V322">
        <f t="shared" si="281"/>
        <v>0</v>
      </c>
      <c r="W322">
        <f t="shared" si="282"/>
        <v>0</v>
      </c>
      <c r="X322">
        <f t="shared" si="283"/>
        <v>0</v>
      </c>
      <c r="Y322">
        <f t="shared" si="284"/>
        <v>0</v>
      </c>
      <c r="AA322">
        <v>50444024</v>
      </c>
      <c r="AB322">
        <f t="shared" si="285"/>
        <v>13953.6</v>
      </c>
      <c r="AC322">
        <f t="shared" si="308"/>
        <v>13953.6</v>
      </c>
      <c r="AD322">
        <f t="shared" si="309"/>
        <v>0</v>
      </c>
      <c r="AE322">
        <f t="shared" si="310"/>
        <v>0</v>
      </c>
      <c r="AF322">
        <f t="shared" si="311"/>
        <v>0</v>
      </c>
      <c r="AG322">
        <f t="shared" si="287"/>
        <v>0</v>
      </c>
      <c r="AH322">
        <f t="shared" si="312"/>
        <v>0</v>
      </c>
      <c r="AI322">
        <f t="shared" si="313"/>
        <v>0</v>
      </c>
      <c r="AJ322">
        <f t="shared" si="289"/>
        <v>0</v>
      </c>
      <c r="AK322">
        <v>13953.6</v>
      </c>
      <c r="AL322">
        <v>13953.6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3.17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333</v>
      </c>
      <c r="BM322">
        <v>117</v>
      </c>
      <c r="BN322">
        <v>0</v>
      </c>
      <c r="BO322" t="s">
        <v>331</v>
      </c>
      <c r="BP322">
        <v>1</v>
      </c>
      <c r="BQ322">
        <v>30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828</v>
      </c>
      <c r="CO322">
        <v>0</v>
      </c>
      <c r="CP322">
        <f t="shared" si="290"/>
        <v>7.29</v>
      </c>
      <c r="CQ322">
        <f t="shared" si="291"/>
        <v>44232.91</v>
      </c>
      <c r="CR322">
        <f t="shared" si="314"/>
        <v>0</v>
      </c>
      <c r="CS322">
        <f t="shared" si="292"/>
        <v>0</v>
      </c>
      <c r="CT322">
        <f t="shared" si="293"/>
        <v>0</v>
      </c>
      <c r="CU322">
        <f t="shared" si="294"/>
        <v>0</v>
      </c>
      <c r="CV322">
        <f t="shared" si="295"/>
        <v>0</v>
      </c>
      <c r="CW322">
        <f t="shared" si="296"/>
        <v>0</v>
      </c>
      <c r="CX322">
        <f t="shared" si="297"/>
        <v>0</v>
      </c>
      <c r="CY322">
        <f>S322*(BZ322/100)</f>
        <v>0</v>
      </c>
      <c r="CZ322">
        <f>S322*(CA322/100)</f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100</v>
      </c>
      <c r="DO322">
        <v>64</v>
      </c>
      <c r="DP322">
        <v>1</v>
      </c>
      <c r="DQ322">
        <v>1</v>
      </c>
      <c r="DU322">
        <v>1009</v>
      </c>
      <c r="DV322" t="s">
        <v>32</v>
      </c>
      <c r="DW322" t="s">
        <v>32</v>
      </c>
      <c r="DX322">
        <v>1000</v>
      </c>
      <c r="DZ322" t="s">
        <v>3</v>
      </c>
      <c r="EA322" t="s">
        <v>3</v>
      </c>
      <c r="EB322" t="s">
        <v>3</v>
      </c>
      <c r="EC322" t="s">
        <v>3</v>
      </c>
      <c r="EE322">
        <v>49571037</v>
      </c>
      <c r="EF322">
        <v>30</v>
      </c>
      <c r="EG322" t="s">
        <v>129</v>
      </c>
      <c r="EH322">
        <v>0</v>
      </c>
      <c r="EI322" t="s">
        <v>3</v>
      </c>
      <c r="EJ322">
        <v>1</v>
      </c>
      <c r="EK322">
        <v>117</v>
      </c>
      <c r="EL322" t="s">
        <v>328</v>
      </c>
      <c r="EM322" t="s">
        <v>329</v>
      </c>
      <c r="EO322" t="s">
        <v>188</v>
      </c>
      <c r="EQ322">
        <v>0</v>
      </c>
      <c r="ER322">
        <v>13953.6</v>
      </c>
      <c r="ES322">
        <v>13953.6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f t="shared" si="298"/>
        <v>0</v>
      </c>
      <c r="FS322">
        <v>0</v>
      </c>
      <c r="FX322">
        <v>100</v>
      </c>
      <c r="FY322">
        <v>64</v>
      </c>
      <c r="GA322" t="s">
        <v>3</v>
      </c>
      <c r="GD322">
        <v>0</v>
      </c>
      <c r="GF322">
        <v>-584693665</v>
      </c>
      <c r="GG322">
        <v>2</v>
      </c>
      <c r="GH322">
        <v>1</v>
      </c>
      <c r="GI322">
        <v>2</v>
      </c>
      <c r="GJ322">
        <v>0</v>
      </c>
      <c r="GK322">
        <f>ROUND(R322*(S12)/100,2)</f>
        <v>0</v>
      </c>
      <c r="GL322">
        <f t="shared" si="299"/>
        <v>0</v>
      </c>
      <c r="GM322">
        <f t="shared" si="300"/>
        <v>7.29</v>
      </c>
      <c r="GN322">
        <f t="shared" si="301"/>
        <v>7.29</v>
      </c>
      <c r="GO322">
        <f t="shared" si="302"/>
        <v>0</v>
      </c>
      <c r="GP322">
        <f t="shared" si="303"/>
        <v>0</v>
      </c>
      <c r="GR322">
        <v>0</v>
      </c>
      <c r="GS322">
        <v>3</v>
      </c>
      <c r="GT322">
        <v>0</v>
      </c>
      <c r="GU322" t="s">
        <v>3</v>
      </c>
      <c r="GV322">
        <f t="shared" si="304"/>
        <v>0</v>
      </c>
      <c r="GW322">
        <v>1</v>
      </c>
      <c r="GX322">
        <f t="shared" si="305"/>
        <v>0</v>
      </c>
      <c r="HA322">
        <v>0</v>
      </c>
      <c r="HB322">
        <v>0</v>
      </c>
      <c r="HC322">
        <f t="shared" si="306"/>
        <v>0</v>
      </c>
      <c r="HE322" t="s">
        <v>3</v>
      </c>
      <c r="HF322" t="s">
        <v>3</v>
      </c>
      <c r="HM322" t="s">
        <v>23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55" x14ac:dyDescent="0.2">
      <c r="A323" s="2">
        <v>18</v>
      </c>
      <c r="B323" s="2">
        <v>1</v>
      </c>
      <c r="C323" s="2">
        <v>228</v>
      </c>
      <c r="D323" s="2"/>
      <c r="E323" s="2" t="s">
        <v>334</v>
      </c>
      <c r="F323" s="2" t="s">
        <v>335</v>
      </c>
      <c r="G323" s="2" t="s">
        <v>830</v>
      </c>
      <c r="H323" s="2" t="s">
        <v>32</v>
      </c>
      <c r="I323" s="2">
        <f>I319*J323</f>
        <v>1.56E-3</v>
      </c>
      <c r="J323" s="2">
        <v>5.1999999999999998E-2</v>
      </c>
      <c r="K323" s="2">
        <v>5.1999999999999998E-2</v>
      </c>
      <c r="L323" s="2"/>
      <c r="M323" s="2"/>
      <c r="N323" s="2"/>
      <c r="O323" s="2">
        <f t="shared" si="275"/>
        <v>51.53</v>
      </c>
      <c r="P323" s="2">
        <f t="shared" si="276"/>
        <v>51.53</v>
      </c>
      <c r="Q323" s="2">
        <f t="shared" si="307"/>
        <v>0</v>
      </c>
      <c r="R323" s="2">
        <f t="shared" si="277"/>
        <v>0</v>
      </c>
      <c r="S323" s="2">
        <f t="shared" si="278"/>
        <v>0</v>
      </c>
      <c r="T323" s="2">
        <f t="shared" si="279"/>
        <v>0</v>
      </c>
      <c r="U323" s="2">
        <f t="shared" si="280"/>
        <v>0</v>
      </c>
      <c r="V323" s="2">
        <f t="shared" si="281"/>
        <v>0</v>
      </c>
      <c r="W323" s="2">
        <f t="shared" si="282"/>
        <v>0</v>
      </c>
      <c r="X323" s="2">
        <f t="shared" si="283"/>
        <v>0</v>
      </c>
      <c r="Y323" s="2">
        <f t="shared" si="284"/>
        <v>0</v>
      </c>
      <c r="Z323" s="2"/>
      <c r="AA323" s="2">
        <v>50444023</v>
      </c>
      <c r="AB323" s="2">
        <f t="shared" si="285"/>
        <v>33030.400000000001</v>
      </c>
      <c r="AC323" s="2">
        <f t="shared" si="308"/>
        <v>33030.400000000001</v>
      </c>
      <c r="AD323" s="2">
        <f t="shared" si="309"/>
        <v>0</v>
      </c>
      <c r="AE323" s="2">
        <f t="shared" si="310"/>
        <v>0</v>
      </c>
      <c r="AF323" s="2">
        <f t="shared" si="311"/>
        <v>0</v>
      </c>
      <c r="AG323" s="2">
        <f t="shared" si="287"/>
        <v>0</v>
      </c>
      <c r="AH323" s="2">
        <f t="shared" si="312"/>
        <v>0</v>
      </c>
      <c r="AI323" s="2">
        <f t="shared" si="313"/>
        <v>0</v>
      </c>
      <c r="AJ323" s="2">
        <f t="shared" si="289"/>
        <v>0</v>
      </c>
      <c r="AK323" s="2">
        <v>33030.400000000001</v>
      </c>
      <c r="AL323" s="2">
        <v>33030.400000000001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100</v>
      </c>
      <c r="AU323" s="2">
        <v>64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1</v>
      </c>
      <c r="BJ323" s="2" t="s">
        <v>336</v>
      </c>
      <c r="BK323" s="2"/>
      <c r="BL323" s="2"/>
      <c r="BM323" s="2">
        <v>117</v>
      </c>
      <c r="BN323" s="2">
        <v>0</v>
      </c>
      <c r="BO323" s="2" t="s">
        <v>3</v>
      </c>
      <c r="BP323" s="2">
        <v>0</v>
      </c>
      <c r="BQ323" s="2">
        <v>30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100</v>
      </c>
      <c r="CA323" s="2">
        <v>64</v>
      </c>
      <c r="CB323" s="2" t="s">
        <v>3</v>
      </c>
      <c r="CC323" s="2"/>
      <c r="CD323" s="2"/>
      <c r="CE323" s="2">
        <v>30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828</v>
      </c>
      <c r="CO323" s="2">
        <v>0</v>
      </c>
      <c r="CP323" s="2">
        <f t="shared" si="290"/>
        <v>51.53</v>
      </c>
      <c r="CQ323" s="2">
        <f t="shared" si="291"/>
        <v>33030.400000000001</v>
      </c>
      <c r="CR323" s="2">
        <f t="shared" si="314"/>
        <v>0</v>
      </c>
      <c r="CS323" s="2">
        <f t="shared" si="292"/>
        <v>0</v>
      </c>
      <c r="CT323" s="2">
        <f t="shared" si="293"/>
        <v>0</v>
      </c>
      <c r="CU323" s="2">
        <f t="shared" si="294"/>
        <v>0</v>
      </c>
      <c r="CV323" s="2">
        <f t="shared" si="295"/>
        <v>0</v>
      </c>
      <c r="CW323" s="2">
        <f t="shared" si="296"/>
        <v>0</v>
      </c>
      <c r="CX323" s="2">
        <f t="shared" si="297"/>
        <v>0</v>
      </c>
      <c r="CY323" s="2">
        <f>((S323*BZ323)/100)</f>
        <v>0</v>
      </c>
      <c r="CZ323" s="2">
        <f>((S323*CA323)/100)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1009</v>
      </c>
      <c r="DV323" s="2" t="s">
        <v>32</v>
      </c>
      <c r="DW323" s="2" t="s">
        <v>32</v>
      </c>
      <c r="DX323" s="2">
        <v>1000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49571037</v>
      </c>
      <c r="EF323" s="2">
        <v>30</v>
      </c>
      <c r="EG323" s="2" t="s">
        <v>129</v>
      </c>
      <c r="EH323" s="2">
        <v>0</v>
      </c>
      <c r="EI323" s="2" t="s">
        <v>3</v>
      </c>
      <c r="EJ323" s="2">
        <v>1</v>
      </c>
      <c r="EK323" s="2">
        <v>117</v>
      </c>
      <c r="EL323" s="2" t="s">
        <v>328</v>
      </c>
      <c r="EM323" s="2" t="s">
        <v>329</v>
      </c>
      <c r="EN323" s="2"/>
      <c r="EO323" s="2" t="s">
        <v>188</v>
      </c>
      <c r="EP323" s="2"/>
      <c r="EQ323" s="2">
        <v>0</v>
      </c>
      <c r="ER323" s="2">
        <v>33030.400000000001</v>
      </c>
      <c r="ES323" s="2">
        <v>33030.400000000001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f t="shared" si="298"/>
        <v>0</v>
      </c>
      <c r="FS323" s="2">
        <v>0</v>
      </c>
      <c r="FT323" s="2"/>
      <c r="FU323" s="2"/>
      <c r="FV323" s="2"/>
      <c r="FW323" s="2"/>
      <c r="FX323" s="2">
        <v>100</v>
      </c>
      <c r="FY323" s="2">
        <v>64</v>
      </c>
      <c r="FZ323" s="2"/>
      <c r="GA323" s="2" t="s">
        <v>3</v>
      </c>
      <c r="GB323" s="2"/>
      <c r="GC323" s="2"/>
      <c r="GD323" s="2">
        <v>0</v>
      </c>
      <c r="GE323" s="2"/>
      <c r="GF323" s="2">
        <v>-1517954190</v>
      </c>
      <c r="GG323" s="2">
        <v>2</v>
      </c>
      <c r="GH323" s="2">
        <v>1</v>
      </c>
      <c r="GI323" s="2">
        <v>-2</v>
      </c>
      <c r="GJ323" s="2">
        <v>0</v>
      </c>
      <c r="GK323" s="2">
        <f>ROUND(R323*(R12)/100,2)</f>
        <v>0</v>
      </c>
      <c r="GL323" s="2">
        <f t="shared" si="299"/>
        <v>0</v>
      </c>
      <c r="GM323" s="2">
        <f t="shared" si="300"/>
        <v>51.53</v>
      </c>
      <c r="GN323" s="2">
        <f t="shared" si="301"/>
        <v>51.53</v>
      </c>
      <c r="GO323" s="2">
        <f t="shared" si="302"/>
        <v>0</v>
      </c>
      <c r="GP323" s="2">
        <f t="shared" si="303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04"/>
        <v>0</v>
      </c>
      <c r="GW323" s="2">
        <v>1</v>
      </c>
      <c r="GX323" s="2">
        <f t="shared" si="305"/>
        <v>0</v>
      </c>
      <c r="GY323" s="2"/>
      <c r="GZ323" s="2"/>
      <c r="HA323" s="2">
        <v>0</v>
      </c>
      <c r="HB323" s="2">
        <v>0</v>
      </c>
      <c r="HC323" s="2">
        <f t="shared" si="306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23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">
      <c r="A324">
        <v>18</v>
      </c>
      <c r="B324">
        <v>1</v>
      </c>
      <c r="C324">
        <v>234</v>
      </c>
      <c r="E324" t="s">
        <v>334</v>
      </c>
      <c r="F324" t="s">
        <v>335</v>
      </c>
      <c r="G324" t="s">
        <v>830</v>
      </c>
      <c r="H324" t="s">
        <v>32</v>
      </c>
      <c r="I324">
        <f>I320*J324</f>
        <v>1.56E-3</v>
      </c>
      <c r="J324">
        <v>5.1999999999999998E-2</v>
      </c>
      <c r="K324">
        <v>5.1999999999999998E-2</v>
      </c>
      <c r="O324">
        <f t="shared" si="275"/>
        <v>196.33</v>
      </c>
      <c r="P324">
        <f t="shared" si="276"/>
        <v>196.33</v>
      </c>
      <c r="Q324">
        <f t="shared" si="307"/>
        <v>0</v>
      </c>
      <c r="R324">
        <f t="shared" si="277"/>
        <v>0</v>
      </c>
      <c r="S324">
        <f t="shared" si="278"/>
        <v>0</v>
      </c>
      <c r="T324">
        <f t="shared" si="279"/>
        <v>0</v>
      </c>
      <c r="U324">
        <f t="shared" si="280"/>
        <v>0</v>
      </c>
      <c r="V324">
        <f t="shared" si="281"/>
        <v>0</v>
      </c>
      <c r="W324">
        <f t="shared" si="282"/>
        <v>0</v>
      </c>
      <c r="X324">
        <f t="shared" si="283"/>
        <v>0</v>
      </c>
      <c r="Y324">
        <f t="shared" si="284"/>
        <v>0</v>
      </c>
      <c r="AA324">
        <v>50444024</v>
      </c>
      <c r="AB324">
        <f t="shared" si="285"/>
        <v>33030.400000000001</v>
      </c>
      <c r="AC324">
        <f t="shared" si="308"/>
        <v>33030.400000000001</v>
      </c>
      <c r="AD324">
        <f t="shared" si="309"/>
        <v>0</v>
      </c>
      <c r="AE324">
        <f t="shared" si="310"/>
        <v>0</v>
      </c>
      <c r="AF324">
        <f t="shared" si="311"/>
        <v>0</v>
      </c>
      <c r="AG324">
        <f t="shared" si="287"/>
        <v>0</v>
      </c>
      <c r="AH324">
        <f t="shared" si="312"/>
        <v>0</v>
      </c>
      <c r="AI324">
        <f t="shared" si="313"/>
        <v>0</v>
      </c>
      <c r="AJ324">
        <f t="shared" si="289"/>
        <v>0</v>
      </c>
      <c r="AK324">
        <v>33030.400000000001</v>
      </c>
      <c r="AL324">
        <v>33030.400000000001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3.81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1</v>
      </c>
      <c r="BJ324" t="s">
        <v>336</v>
      </c>
      <c r="BM324">
        <v>117</v>
      </c>
      <c r="BN324">
        <v>0</v>
      </c>
      <c r="BO324" t="s">
        <v>335</v>
      </c>
      <c r="BP324">
        <v>1</v>
      </c>
      <c r="BQ324">
        <v>30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30</v>
      </c>
      <c r="CF324">
        <v>0</v>
      </c>
      <c r="CG324">
        <v>0</v>
      </c>
      <c r="CM324">
        <v>0</v>
      </c>
      <c r="CN324" t="s">
        <v>828</v>
      </c>
      <c r="CO324">
        <v>0</v>
      </c>
      <c r="CP324">
        <f t="shared" si="290"/>
        <v>196.33</v>
      </c>
      <c r="CQ324">
        <f t="shared" si="291"/>
        <v>125845.82</v>
      </c>
      <c r="CR324">
        <f t="shared" si="314"/>
        <v>0</v>
      </c>
      <c r="CS324">
        <f t="shared" si="292"/>
        <v>0</v>
      </c>
      <c r="CT324">
        <f t="shared" si="293"/>
        <v>0</v>
      </c>
      <c r="CU324">
        <f t="shared" si="294"/>
        <v>0</v>
      </c>
      <c r="CV324">
        <f t="shared" si="295"/>
        <v>0</v>
      </c>
      <c r="CW324">
        <f t="shared" si="296"/>
        <v>0</v>
      </c>
      <c r="CX324">
        <f t="shared" si="297"/>
        <v>0</v>
      </c>
      <c r="CY324">
        <f>S324*(BZ324/100)</f>
        <v>0</v>
      </c>
      <c r="CZ324">
        <f>S324*(CA324/100)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100</v>
      </c>
      <c r="DO324">
        <v>64</v>
      </c>
      <c r="DP324">
        <v>1</v>
      </c>
      <c r="DQ324">
        <v>1</v>
      </c>
      <c r="DU324">
        <v>1009</v>
      </c>
      <c r="DV324" t="s">
        <v>32</v>
      </c>
      <c r="DW324" t="s">
        <v>32</v>
      </c>
      <c r="DX324">
        <v>1000</v>
      </c>
      <c r="DZ324" t="s">
        <v>3</v>
      </c>
      <c r="EA324" t="s">
        <v>3</v>
      </c>
      <c r="EB324" t="s">
        <v>3</v>
      </c>
      <c r="EC324" t="s">
        <v>3</v>
      </c>
      <c r="EE324">
        <v>49571037</v>
      </c>
      <c r="EF324">
        <v>30</v>
      </c>
      <c r="EG324" t="s">
        <v>129</v>
      </c>
      <c r="EH324">
        <v>0</v>
      </c>
      <c r="EI324" t="s">
        <v>3</v>
      </c>
      <c r="EJ324">
        <v>1</v>
      </c>
      <c r="EK324">
        <v>117</v>
      </c>
      <c r="EL324" t="s">
        <v>328</v>
      </c>
      <c r="EM324" t="s">
        <v>329</v>
      </c>
      <c r="EO324" t="s">
        <v>188</v>
      </c>
      <c r="EQ324">
        <v>0</v>
      </c>
      <c r="ER324">
        <v>33030.400000000001</v>
      </c>
      <c r="ES324">
        <v>33030.400000000001</v>
      </c>
      <c r="ET324">
        <v>0</v>
      </c>
      <c r="EU324">
        <v>0</v>
      </c>
      <c r="EV324">
        <v>0</v>
      </c>
      <c r="EW324">
        <v>0</v>
      </c>
      <c r="EX324">
        <v>0</v>
      </c>
      <c r="FQ324">
        <v>0</v>
      </c>
      <c r="FR324">
        <f t="shared" si="298"/>
        <v>0</v>
      </c>
      <c r="FS324">
        <v>0</v>
      </c>
      <c r="FX324">
        <v>100</v>
      </c>
      <c r="FY324">
        <v>64</v>
      </c>
      <c r="GA324" t="s">
        <v>3</v>
      </c>
      <c r="GD324">
        <v>0</v>
      </c>
      <c r="GF324">
        <v>-1517954190</v>
      </c>
      <c r="GG324">
        <v>2</v>
      </c>
      <c r="GH324">
        <v>1</v>
      </c>
      <c r="GI324">
        <v>2</v>
      </c>
      <c r="GJ324">
        <v>0</v>
      </c>
      <c r="GK324">
        <f>ROUND(R324*(S12)/100,2)</f>
        <v>0</v>
      </c>
      <c r="GL324">
        <f t="shared" si="299"/>
        <v>0</v>
      </c>
      <c r="GM324">
        <f t="shared" si="300"/>
        <v>196.33</v>
      </c>
      <c r="GN324">
        <f t="shared" si="301"/>
        <v>196.33</v>
      </c>
      <c r="GO324">
        <f t="shared" si="302"/>
        <v>0</v>
      </c>
      <c r="GP324">
        <f t="shared" si="303"/>
        <v>0</v>
      </c>
      <c r="GR324">
        <v>0</v>
      </c>
      <c r="GS324">
        <v>3</v>
      </c>
      <c r="GT324">
        <v>0</v>
      </c>
      <c r="GU324" t="s">
        <v>3</v>
      </c>
      <c r="GV324">
        <f t="shared" si="304"/>
        <v>0</v>
      </c>
      <c r="GW324">
        <v>1</v>
      </c>
      <c r="GX324">
        <f t="shared" si="305"/>
        <v>0</v>
      </c>
      <c r="HA324">
        <v>0</v>
      </c>
      <c r="HB324">
        <v>0</v>
      </c>
      <c r="HC324">
        <f t="shared" si="306"/>
        <v>0</v>
      </c>
      <c r="HE324" t="s">
        <v>3</v>
      </c>
      <c r="HF324" t="s">
        <v>3</v>
      </c>
      <c r="HM324" t="s">
        <v>23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55" x14ac:dyDescent="0.2">
      <c r="A325" s="2">
        <v>17</v>
      </c>
      <c r="B325" s="2">
        <v>1</v>
      </c>
      <c r="C325" s="2">
        <f>ROW(SmtRes!A239)</f>
        <v>239</v>
      </c>
      <c r="D325" s="2">
        <f>ROW(EtalonRes!A233)</f>
        <v>233</v>
      </c>
      <c r="E325" s="2" t="s">
        <v>337</v>
      </c>
      <c r="F325" s="2" t="s">
        <v>338</v>
      </c>
      <c r="G325" s="2" t="s">
        <v>339</v>
      </c>
      <c r="H325" s="2" t="s">
        <v>271</v>
      </c>
      <c r="I325" s="2">
        <f>ROUND((3)/100,9)</f>
        <v>0.03</v>
      </c>
      <c r="J325" s="2">
        <v>0</v>
      </c>
      <c r="K325" s="2">
        <f>ROUND((3)/100,9)</f>
        <v>0.03</v>
      </c>
      <c r="L325" s="2"/>
      <c r="M325" s="2"/>
      <c r="N325" s="2"/>
      <c r="O325" s="2">
        <f t="shared" si="275"/>
        <v>16.36</v>
      </c>
      <c r="P325" s="2">
        <f t="shared" si="276"/>
        <v>0.52</v>
      </c>
      <c r="Q325" s="2">
        <f t="shared" si="307"/>
        <v>0.97</v>
      </c>
      <c r="R325" s="2">
        <f t="shared" si="277"/>
        <v>0.11</v>
      </c>
      <c r="S325" s="2">
        <f t="shared" si="278"/>
        <v>14.87</v>
      </c>
      <c r="T325" s="2">
        <f t="shared" si="279"/>
        <v>0</v>
      </c>
      <c r="U325" s="2">
        <f t="shared" si="280"/>
        <v>1.236</v>
      </c>
      <c r="V325" s="2">
        <f t="shared" si="281"/>
        <v>0</v>
      </c>
      <c r="W325" s="2">
        <f t="shared" si="282"/>
        <v>0</v>
      </c>
      <c r="X325" s="2">
        <f t="shared" si="283"/>
        <v>14.87</v>
      </c>
      <c r="Y325" s="2">
        <f t="shared" si="284"/>
        <v>9.52</v>
      </c>
      <c r="Z325" s="2"/>
      <c r="AA325" s="2">
        <v>50444023</v>
      </c>
      <c r="AB325" s="2">
        <f t="shared" si="285"/>
        <v>545.23</v>
      </c>
      <c r="AC325" s="2">
        <f t="shared" si="308"/>
        <v>17.29</v>
      </c>
      <c r="AD325" s="2">
        <f t="shared" si="309"/>
        <v>32.299999999999997</v>
      </c>
      <c r="AE325" s="2">
        <f t="shared" si="310"/>
        <v>3.67</v>
      </c>
      <c r="AF325" s="2">
        <f t="shared" si="311"/>
        <v>495.64</v>
      </c>
      <c r="AG325" s="2">
        <f t="shared" si="287"/>
        <v>0</v>
      </c>
      <c r="AH325" s="2">
        <f t="shared" si="312"/>
        <v>41.2</v>
      </c>
      <c r="AI325" s="2">
        <f t="shared" si="313"/>
        <v>0</v>
      </c>
      <c r="AJ325" s="2">
        <f t="shared" si="289"/>
        <v>0</v>
      </c>
      <c r="AK325" s="2">
        <v>545.23</v>
      </c>
      <c r="AL325" s="2">
        <v>17.29</v>
      </c>
      <c r="AM325" s="2">
        <v>32.299999999999997</v>
      </c>
      <c r="AN325" s="2">
        <v>3.67</v>
      </c>
      <c r="AO325" s="2">
        <v>495.64</v>
      </c>
      <c r="AP325" s="2">
        <v>0</v>
      </c>
      <c r="AQ325" s="2">
        <v>41.2</v>
      </c>
      <c r="AR325" s="2">
        <v>0</v>
      </c>
      <c r="AS325" s="2">
        <v>0</v>
      </c>
      <c r="AT325" s="2">
        <v>100</v>
      </c>
      <c r="AU325" s="2">
        <v>64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0</v>
      </c>
      <c r="BI325" s="2">
        <v>1</v>
      </c>
      <c r="BJ325" s="2" t="s">
        <v>340</v>
      </c>
      <c r="BK325" s="2"/>
      <c r="BL325" s="2"/>
      <c r="BM325" s="2">
        <v>115</v>
      </c>
      <c r="BN325" s="2">
        <v>0</v>
      </c>
      <c r="BO325" s="2" t="s">
        <v>3</v>
      </c>
      <c r="BP325" s="2">
        <v>0</v>
      </c>
      <c r="BQ325" s="2">
        <v>30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100</v>
      </c>
      <c r="CA325" s="2">
        <v>64</v>
      </c>
      <c r="CB325" s="2" t="s">
        <v>3</v>
      </c>
      <c r="CC325" s="2"/>
      <c r="CD325" s="2"/>
      <c r="CE325" s="2">
        <v>30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 t="shared" si="290"/>
        <v>16.36</v>
      </c>
      <c r="CQ325" s="2">
        <f t="shared" si="291"/>
        <v>17.29</v>
      </c>
      <c r="CR325" s="2">
        <f t="shared" si="314"/>
        <v>32.299999999999997</v>
      </c>
      <c r="CS325" s="2">
        <f t="shared" si="292"/>
        <v>3.67</v>
      </c>
      <c r="CT325" s="2">
        <f t="shared" si="293"/>
        <v>495.64</v>
      </c>
      <c r="CU325" s="2">
        <f t="shared" si="294"/>
        <v>0</v>
      </c>
      <c r="CV325" s="2">
        <f t="shared" si="295"/>
        <v>41.2</v>
      </c>
      <c r="CW325" s="2">
        <f t="shared" si="296"/>
        <v>0</v>
      </c>
      <c r="CX325" s="2">
        <f t="shared" si="297"/>
        <v>0</v>
      </c>
      <c r="CY325" s="2">
        <f>((S325*BZ325)/100)</f>
        <v>14.87</v>
      </c>
      <c r="CZ325" s="2">
        <f>((S325*CA325)/100)</f>
        <v>9.5167999999999999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271</v>
      </c>
      <c r="DW325" s="2" t="s">
        <v>271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49571035</v>
      </c>
      <c r="EF325" s="2">
        <v>30</v>
      </c>
      <c r="EG325" s="2" t="s">
        <v>129</v>
      </c>
      <c r="EH325" s="2">
        <v>0</v>
      </c>
      <c r="EI325" s="2" t="s">
        <v>3</v>
      </c>
      <c r="EJ325" s="2">
        <v>1</v>
      </c>
      <c r="EK325" s="2">
        <v>115</v>
      </c>
      <c r="EL325" s="2" t="s">
        <v>273</v>
      </c>
      <c r="EM325" s="2" t="s">
        <v>274</v>
      </c>
      <c r="EN325" s="2"/>
      <c r="EO325" s="2" t="s">
        <v>3</v>
      </c>
      <c r="EP325" s="2"/>
      <c r="EQ325" s="2">
        <v>131072</v>
      </c>
      <c r="ER325" s="2">
        <v>545.23</v>
      </c>
      <c r="ES325" s="2">
        <v>17.29</v>
      </c>
      <c r="ET325" s="2">
        <v>32.299999999999997</v>
      </c>
      <c r="EU325" s="2">
        <v>3.67</v>
      </c>
      <c r="EV325" s="2">
        <v>495.64</v>
      </c>
      <c r="EW325" s="2">
        <v>41.2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f t="shared" si="298"/>
        <v>0</v>
      </c>
      <c r="FS325" s="2">
        <v>0</v>
      </c>
      <c r="FT325" s="2"/>
      <c r="FU325" s="2"/>
      <c r="FV325" s="2"/>
      <c r="FW325" s="2"/>
      <c r="FX325" s="2">
        <v>100</v>
      </c>
      <c r="FY325" s="2">
        <v>64</v>
      </c>
      <c r="FZ325" s="2"/>
      <c r="GA325" s="2" t="s">
        <v>3</v>
      </c>
      <c r="GB325" s="2"/>
      <c r="GC325" s="2"/>
      <c r="GD325" s="2">
        <v>0</v>
      </c>
      <c r="GE325" s="2"/>
      <c r="GF325" s="2">
        <v>1460205688</v>
      </c>
      <c r="GG325" s="2">
        <v>2</v>
      </c>
      <c r="GH325" s="2">
        <v>1</v>
      </c>
      <c r="GI325" s="2">
        <v>-2</v>
      </c>
      <c r="GJ325" s="2">
        <v>0</v>
      </c>
      <c r="GK325" s="2">
        <f>ROUND(R325*(R12)/100,2)</f>
        <v>0.19</v>
      </c>
      <c r="GL325" s="2">
        <f t="shared" si="299"/>
        <v>0</v>
      </c>
      <c r="GM325" s="2">
        <f t="shared" si="300"/>
        <v>40.94</v>
      </c>
      <c r="GN325" s="2">
        <f t="shared" si="301"/>
        <v>40.94</v>
      </c>
      <c r="GO325" s="2">
        <f t="shared" si="302"/>
        <v>0</v>
      </c>
      <c r="GP325" s="2">
        <f t="shared" si="303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04"/>
        <v>0</v>
      </c>
      <c r="GW325" s="2">
        <v>1</v>
      </c>
      <c r="GX325" s="2">
        <f t="shared" si="305"/>
        <v>0</v>
      </c>
      <c r="GY325" s="2"/>
      <c r="GZ325" s="2"/>
      <c r="HA325" s="2">
        <v>0</v>
      </c>
      <c r="HB325" s="2">
        <v>0</v>
      </c>
      <c r="HC325" s="2">
        <f t="shared" si="306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 x14ac:dyDescent="0.2">
      <c r="A326">
        <v>17</v>
      </c>
      <c r="B326">
        <v>1</v>
      </c>
      <c r="C326">
        <f>ROW(SmtRes!A244)</f>
        <v>244</v>
      </c>
      <c r="D326">
        <f>ROW(EtalonRes!A238)</f>
        <v>238</v>
      </c>
      <c r="E326" t="s">
        <v>337</v>
      </c>
      <c r="F326" t="s">
        <v>338</v>
      </c>
      <c r="G326" t="s">
        <v>339</v>
      </c>
      <c r="H326" t="s">
        <v>271</v>
      </c>
      <c r="I326">
        <f>ROUND((3)/100,9)</f>
        <v>0.03</v>
      </c>
      <c r="J326">
        <v>0</v>
      </c>
      <c r="K326">
        <f>ROUND((3)/100,9)</f>
        <v>0.03</v>
      </c>
      <c r="O326">
        <f t="shared" si="275"/>
        <v>523.09</v>
      </c>
      <c r="P326">
        <f t="shared" si="276"/>
        <v>4.72</v>
      </c>
      <c r="Q326">
        <f t="shared" si="307"/>
        <v>11.45</v>
      </c>
      <c r="R326">
        <f t="shared" si="277"/>
        <v>3.75</v>
      </c>
      <c r="S326">
        <f t="shared" si="278"/>
        <v>506.92</v>
      </c>
      <c r="T326">
        <f t="shared" si="279"/>
        <v>0</v>
      </c>
      <c r="U326">
        <f t="shared" si="280"/>
        <v>1.236</v>
      </c>
      <c r="V326">
        <f t="shared" si="281"/>
        <v>0</v>
      </c>
      <c r="W326">
        <f t="shared" si="282"/>
        <v>0</v>
      </c>
      <c r="X326">
        <f t="shared" si="283"/>
        <v>420.74</v>
      </c>
      <c r="Y326">
        <f t="shared" si="284"/>
        <v>207.84</v>
      </c>
      <c r="AA326">
        <v>50444024</v>
      </c>
      <c r="AB326">
        <f t="shared" si="285"/>
        <v>545.23</v>
      </c>
      <c r="AC326">
        <f t="shared" si="308"/>
        <v>17.29</v>
      </c>
      <c r="AD326">
        <f t="shared" si="309"/>
        <v>32.299999999999997</v>
      </c>
      <c r="AE326">
        <f t="shared" si="310"/>
        <v>3.67</v>
      </c>
      <c r="AF326">
        <f t="shared" si="311"/>
        <v>495.64</v>
      </c>
      <c r="AG326">
        <f t="shared" si="287"/>
        <v>0</v>
      </c>
      <c r="AH326">
        <f t="shared" si="312"/>
        <v>41.2</v>
      </c>
      <c r="AI326">
        <f t="shared" si="313"/>
        <v>0</v>
      </c>
      <c r="AJ326">
        <f t="shared" si="289"/>
        <v>0</v>
      </c>
      <c r="AK326">
        <v>545.23</v>
      </c>
      <c r="AL326">
        <v>17.29</v>
      </c>
      <c r="AM326">
        <v>32.299999999999997</v>
      </c>
      <c r="AN326">
        <v>3.67</v>
      </c>
      <c r="AO326">
        <v>495.64</v>
      </c>
      <c r="AP326">
        <v>0</v>
      </c>
      <c r="AQ326">
        <v>41.2</v>
      </c>
      <c r="AR326">
        <v>0</v>
      </c>
      <c r="AS326">
        <v>0</v>
      </c>
      <c r="AT326">
        <v>83</v>
      </c>
      <c r="AU326">
        <v>41</v>
      </c>
      <c r="AV326">
        <v>1</v>
      </c>
      <c r="AW326">
        <v>1</v>
      </c>
      <c r="AZ326">
        <v>1</v>
      </c>
      <c r="BA326">
        <v>34.090000000000003</v>
      </c>
      <c r="BB326">
        <v>11.8</v>
      </c>
      <c r="BC326">
        <v>9.07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340</v>
      </c>
      <c r="BM326">
        <v>115</v>
      </c>
      <c r="BN326">
        <v>0</v>
      </c>
      <c r="BO326" t="s">
        <v>338</v>
      </c>
      <c r="BP326">
        <v>1</v>
      </c>
      <c r="BQ326">
        <v>30</v>
      </c>
      <c r="BR326">
        <v>0</v>
      </c>
      <c r="BS326">
        <v>34.090000000000003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83</v>
      </c>
      <c r="CA326">
        <v>41</v>
      </c>
      <c r="CB326" t="s">
        <v>3</v>
      </c>
      <c r="CE326">
        <v>30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290"/>
        <v>523.09</v>
      </c>
      <c r="CQ326">
        <f t="shared" si="291"/>
        <v>156.82</v>
      </c>
      <c r="CR326">
        <f t="shared" si="314"/>
        <v>381.14</v>
      </c>
      <c r="CS326">
        <f t="shared" si="292"/>
        <v>125.11</v>
      </c>
      <c r="CT326">
        <f t="shared" si="293"/>
        <v>16896.37</v>
      </c>
      <c r="CU326">
        <f t="shared" si="294"/>
        <v>0</v>
      </c>
      <c r="CV326">
        <f t="shared" si="295"/>
        <v>41.2</v>
      </c>
      <c r="CW326">
        <f t="shared" si="296"/>
        <v>0</v>
      </c>
      <c r="CX326">
        <f t="shared" si="297"/>
        <v>0</v>
      </c>
      <c r="CY326">
        <f>S326*(BZ326/100)</f>
        <v>420.74360000000001</v>
      </c>
      <c r="CZ326">
        <f>S326*(CA326/100)</f>
        <v>207.8372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100</v>
      </c>
      <c r="DO326">
        <v>64</v>
      </c>
      <c r="DP326">
        <v>1</v>
      </c>
      <c r="DQ326">
        <v>1</v>
      </c>
      <c r="DU326">
        <v>1013</v>
      </c>
      <c r="DV326" t="s">
        <v>271</v>
      </c>
      <c r="DW326" t="s">
        <v>271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49571035</v>
      </c>
      <c r="EF326">
        <v>30</v>
      </c>
      <c r="EG326" t="s">
        <v>129</v>
      </c>
      <c r="EH326">
        <v>0</v>
      </c>
      <c r="EI326" t="s">
        <v>3</v>
      </c>
      <c r="EJ326">
        <v>1</v>
      </c>
      <c r="EK326">
        <v>115</v>
      </c>
      <c r="EL326" t="s">
        <v>273</v>
      </c>
      <c r="EM326" t="s">
        <v>274</v>
      </c>
      <c r="EO326" t="s">
        <v>3</v>
      </c>
      <c r="EQ326">
        <v>131072</v>
      </c>
      <c r="ER326">
        <v>545.23</v>
      </c>
      <c r="ES326">
        <v>17.29</v>
      </c>
      <c r="ET326">
        <v>32.299999999999997</v>
      </c>
      <c r="EU326">
        <v>3.67</v>
      </c>
      <c r="EV326">
        <v>495.64</v>
      </c>
      <c r="EW326">
        <v>41.2</v>
      </c>
      <c r="EX326">
        <v>0</v>
      </c>
      <c r="EY326">
        <v>0</v>
      </c>
      <c r="FQ326">
        <v>0</v>
      </c>
      <c r="FR326">
        <f t="shared" si="298"/>
        <v>0</v>
      </c>
      <c r="FS326">
        <v>0</v>
      </c>
      <c r="FX326">
        <v>100</v>
      </c>
      <c r="FY326">
        <v>64</v>
      </c>
      <c r="GA326" t="s">
        <v>3</v>
      </c>
      <c r="GD326">
        <v>0</v>
      </c>
      <c r="GF326">
        <v>1460205688</v>
      </c>
      <c r="GG326">
        <v>2</v>
      </c>
      <c r="GH326">
        <v>1</v>
      </c>
      <c r="GI326">
        <v>2</v>
      </c>
      <c r="GJ326">
        <v>0</v>
      </c>
      <c r="GK326">
        <f>ROUND(R326*(S12)/100,2)</f>
        <v>6</v>
      </c>
      <c r="GL326">
        <f t="shared" si="299"/>
        <v>0</v>
      </c>
      <c r="GM326">
        <f t="shared" si="300"/>
        <v>1157.67</v>
      </c>
      <c r="GN326">
        <f t="shared" si="301"/>
        <v>1157.67</v>
      </c>
      <c r="GO326">
        <f t="shared" si="302"/>
        <v>0</v>
      </c>
      <c r="GP326">
        <f t="shared" si="303"/>
        <v>0</v>
      </c>
      <c r="GR326">
        <v>0</v>
      </c>
      <c r="GS326">
        <v>3</v>
      </c>
      <c r="GT326">
        <v>0</v>
      </c>
      <c r="GU326" t="s">
        <v>3</v>
      </c>
      <c r="GV326">
        <f t="shared" si="304"/>
        <v>0</v>
      </c>
      <c r="GW326">
        <v>1</v>
      </c>
      <c r="GX326">
        <f t="shared" si="305"/>
        <v>0</v>
      </c>
      <c r="HA326">
        <v>0</v>
      </c>
      <c r="HB326">
        <v>0</v>
      </c>
      <c r="HC326">
        <f t="shared" si="306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55" x14ac:dyDescent="0.2">
      <c r="A327" s="2">
        <v>18</v>
      </c>
      <c r="B327" s="2">
        <v>1</v>
      </c>
      <c r="C327" s="2">
        <v>238</v>
      </c>
      <c r="D327" s="2"/>
      <c r="E327" s="2" t="s">
        <v>341</v>
      </c>
      <c r="F327" s="2" t="s">
        <v>342</v>
      </c>
      <c r="G327" s="2" t="s">
        <v>343</v>
      </c>
      <c r="H327" s="2" t="s">
        <v>32</v>
      </c>
      <c r="I327" s="2">
        <f>I325*J327</f>
        <v>1.7399999999999999E-2</v>
      </c>
      <c r="J327" s="2">
        <v>0.57999999999999996</v>
      </c>
      <c r="K327" s="2">
        <v>0.57999999999999996</v>
      </c>
      <c r="L327" s="2"/>
      <c r="M327" s="2"/>
      <c r="N327" s="2"/>
      <c r="O327" s="2">
        <f t="shared" si="275"/>
        <v>0</v>
      </c>
      <c r="P327" s="2">
        <f t="shared" si="276"/>
        <v>0</v>
      </c>
      <c r="Q327" s="2">
        <f t="shared" si="307"/>
        <v>0</v>
      </c>
      <c r="R327" s="2">
        <f t="shared" si="277"/>
        <v>0</v>
      </c>
      <c r="S327" s="2">
        <f t="shared" si="278"/>
        <v>0</v>
      </c>
      <c r="T327" s="2">
        <f t="shared" si="279"/>
        <v>0</v>
      </c>
      <c r="U327" s="2">
        <f t="shared" si="280"/>
        <v>0</v>
      </c>
      <c r="V327" s="2">
        <f t="shared" si="281"/>
        <v>0</v>
      </c>
      <c r="W327" s="2">
        <f t="shared" si="282"/>
        <v>0</v>
      </c>
      <c r="X327" s="2">
        <f t="shared" si="283"/>
        <v>0</v>
      </c>
      <c r="Y327" s="2">
        <f t="shared" si="284"/>
        <v>0</v>
      </c>
      <c r="Z327" s="2"/>
      <c r="AA327" s="2">
        <v>50444023</v>
      </c>
      <c r="AB327" s="2">
        <f t="shared" si="285"/>
        <v>0</v>
      </c>
      <c r="AC327" s="2">
        <f t="shared" si="308"/>
        <v>0</v>
      </c>
      <c r="AD327" s="2">
        <f t="shared" si="309"/>
        <v>0</v>
      </c>
      <c r="AE327" s="2">
        <f t="shared" si="310"/>
        <v>0</v>
      </c>
      <c r="AF327" s="2">
        <f t="shared" si="311"/>
        <v>0</v>
      </c>
      <c r="AG327" s="2">
        <f t="shared" si="287"/>
        <v>0</v>
      </c>
      <c r="AH327" s="2">
        <f t="shared" si="312"/>
        <v>0</v>
      </c>
      <c r="AI327" s="2">
        <f t="shared" si="313"/>
        <v>0</v>
      </c>
      <c r="AJ327" s="2">
        <f t="shared" si="289"/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100</v>
      </c>
      <c r="AU327" s="2">
        <v>64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1</v>
      </c>
      <c r="BJ327" s="2" t="s">
        <v>3</v>
      </c>
      <c r="BK327" s="2"/>
      <c r="BL327" s="2"/>
      <c r="BM327" s="2">
        <v>115</v>
      </c>
      <c r="BN327" s="2">
        <v>0</v>
      </c>
      <c r="BO327" s="2" t="s">
        <v>3</v>
      </c>
      <c r="BP327" s="2">
        <v>0</v>
      </c>
      <c r="BQ327" s="2">
        <v>30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100</v>
      </c>
      <c r="CA327" s="2">
        <v>64</v>
      </c>
      <c r="CB327" s="2" t="s">
        <v>3</v>
      </c>
      <c r="CC327" s="2"/>
      <c r="CD327" s="2"/>
      <c r="CE327" s="2">
        <v>30</v>
      </c>
      <c r="CF327" s="2">
        <v>0</v>
      </c>
      <c r="CG327" s="2">
        <v>0</v>
      </c>
      <c r="CH327" s="2"/>
      <c r="CI327" s="2"/>
      <c r="CJ327" s="2"/>
      <c r="CK327" s="2"/>
      <c r="CL327" s="2"/>
      <c r="CM327" s="2">
        <v>0</v>
      </c>
      <c r="CN327" s="2" t="s">
        <v>3</v>
      </c>
      <c r="CO327" s="2">
        <v>0</v>
      </c>
      <c r="CP327" s="2">
        <f t="shared" si="290"/>
        <v>0</v>
      </c>
      <c r="CQ327" s="2">
        <f t="shared" si="291"/>
        <v>0</v>
      </c>
      <c r="CR327" s="2">
        <f t="shared" si="314"/>
        <v>0</v>
      </c>
      <c r="CS327" s="2">
        <f t="shared" si="292"/>
        <v>0</v>
      </c>
      <c r="CT327" s="2">
        <f t="shared" si="293"/>
        <v>0</v>
      </c>
      <c r="CU327" s="2">
        <f t="shared" si="294"/>
        <v>0</v>
      </c>
      <c r="CV327" s="2">
        <f t="shared" si="295"/>
        <v>0</v>
      </c>
      <c r="CW327" s="2">
        <f t="shared" si="296"/>
        <v>0</v>
      </c>
      <c r="CX327" s="2">
        <f t="shared" si="297"/>
        <v>0</v>
      </c>
      <c r="CY327" s="2">
        <f>((S327*BZ327)/100)</f>
        <v>0</v>
      </c>
      <c r="CZ327" s="2">
        <f>((S327*CA327)/100)</f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1009</v>
      </c>
      <c r="DV327" s="2" t="s">
        <v>32</v>
      </c>
      <c r="DW327" s="2" t="s">
        <v>32</v>
      </c>
      <c r="DX327" s="2">
        <v>1000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49571035</v>
      </c>
      <c r="EF327" s="2">
        <v>30</v>
      </c>
      <c r="EG327" s="2" t="s">
        <v>129</v>
      </c>
      <c r="EH327" s="2">
        <v>0</v>
      </c>
      <c r="EI327" s="2" t="s">
        <v>3</v>
      </c>
      <c r="EJ327" s="2">
        <v>1</v>
      </c>
      <c r="EK327" s="2">
        <v>115</v>
      </c>
      <c r="EL327" s="2" t="s">
        <v>273</v>
      </c>
      <c r="EM327" s="2" t="s">
        <v>274</v>
      </c>
      <c r="EN327" s="2"/>
      <c r="EO327" s="2" t="s">
        <v>3</v>
      </c>
      <c r="EP327" s="2"/>
      <c r="EQ327" s="2">
        <v>0</v>
      </c>
      <c r="ER327" s="2">
        <v>0</v>
      </c>
      <c r="ES327" s="2">
        <v>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f t="shared" si="298"/>
        <v>0</v>
      </c>
      <c r="FS327" s="2">
        <v>0</v>
      </c>
      <c r="FT327" s="2"/>
      <c r="FU327" s="2"/>
      <c r="FV327" s="2"/>
      <c r="FW327" s="2"/>
      <c r="FX327" s="2">
        <v>100</v>
      </c>
      <c r="FY327" s="2">
        <v>64</v>
      </c>
      <c r="FZ327" s="2"/>
      <c r="GA327" s="2" t="s">
        <v>3</v>
      </c>
      <c r="GB327" s="2"/>
      <c r="GC327" s="2"/>
      <c r="GD327" s="2">
        <v>0</v>
      </c>
      <c r="GE327" s="2"/>
      <c r="GF327" s="2">
        <v>-559261933</v>
      </c>
      <c r="GG327" s="2">
        <v>2</v>
      </c>
      <c r="GH327" s="2">
        <v>1</v>
      </c>
      <c r="GI327" s="2">
        <v>-2</v>
      </c>
      <c r="GJ327" s="2">
        <v>0</v>
      </c>
      <c r="GK327" s="2">
        <f>ROUND(R327*(R12)/100,2)</f>
        <v>0</v>
      </c>
      <c r="GL327" s="2">
        <f t="shared" si="299"/>
        <v>0</v>
      </c>
      <c r="GM327" s="2">
        <f t="shared" si="300"/>
        <v>0</v>
      </c>
      <c r="GN327" s="2">
        <f t="shared" si="301"/>
        <v>0</v>
      </c>
      <c r="GO327" s="2">
        <f t="shared" si="302"/>
        <v>0</v>
      </c>
      <c r="GP327" s="2">
        <f t="shared" si="303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04"/>
        <v>0</v>
      </c>
      <c r="GW327" s="2">
        <v>1</v>
      </c>
      <c r="GX327" s="2">
        <f t="shared" si="305"/>
        <v>0</v>
      </c>
      <c r="GY327" s="2"/>
      <c r="GZ327" s="2"/>
      <c r="HA327" s="2">
        <v>0</v>
      </c>
      <c r="HB327" s="2">
        <v>0</v>
      </c>
      <c r="HC327" s="2">
        <f t="shared" si="306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 x14ac:dyDescent="0.2">
      <c r="A328">
        <v>18</v>
      </c>
      <c r="B328">
        <v>1</v>
      </c>
      <c r="C328">
        <v>243</v>
      </c>
      <c r="E328" t="s">
        <v>341</v>
      </c>
      <c r="F328" t="s">
        <v>342</v>
      </c>
      <c r="G328" t="s">
        <v>343</v>
      </c>
      <c r="H328" t="s">
        <v>32</v>
      </c>
      <c r="I328">
        <f>I326*J328</f>
        <v>1.7399999999999999E-2</v>
      </c>
      <c r="J328">
        <v>0.57999999999999996</v>
      </c>
      <c r="K328">
        <v>0.57999999999999996</v>
      </c>
      <c r="O328">
        <f t="shared" si="275"/>
        <v>0</v>
      </c>
      <c r="P328">
        <f t="shared" si="276"/>
        <v>0</v>
      </c>
      <c r="Q328">
        <f t="shared" si="307"/>
        <v>0</v>
      </c>
      <c r="R328">
        <f t="shared" si="277"/>
        <v>0</v>
      </c>
      <c r="S328">
        <f t="shared" si="278"/>
        <v>0</v>
      </c>
      <c r="T328">
        <f t="shared" si="279"/>
        <v>0</v>
      </c>
      <c r="U328">
        <f t="shared" si="280"/>
        <v>0</v>
      </c>
      <c r="V328">
        <f t="shared" si="281"/>
        <v>0</v>
      </c>
      <c r="W328">
        <f t="shared" si="282"/>
        <v>0</v>
      </c>
      <c r="X328">
        <f t="shared" si="283"/>
        <v>0</v>
      </c>
      <c r="Y328">
        <f t="shared" si="284"/>
        <v>0</v>
      </c>
      <c r="AA328">
        <v>50444024</v>
      </c>
      <c r="AB328">
        <f t="shared" si="285"/>
        <v>0</v>
      </c>
      <c r="AC328">
        <f t="shared" si="308"/>
        <v>0</v>
      </c>
      <c r="AD328">
        <f t="shared" si="309"/>
        <v>0</v>
      </c>
      <c r="AE328">
        <f t="shared" si="310"/>
        <v>0</v>
      </c>
      <c r="AF328">
        <f t="shared" si="311"/>
        <v>0</v>
      </c>
      <c r="AG328">
        <f t="shared" si="287"/>
        <v>0</v>
      </c>
      <c r="AH328">
        <f t="shared" si="312"/>
        <v>0</v>
      </c>
      <c r="AI328">
        <f t="shared" si="313"/>
        <v>0</v>
      </c>
      <c r="AJ328">
        <f t="shared" si="289"/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9.64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115</v>
      </c>
      <c r="BN328">
        <v>0</v>
      </c>
      <c r="BO328" t="s">
        <v>3</v>
      </c>
      <c r="BP328">
        <v>0</v>
      </c>
      <c r="BQ328">
        <v>30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30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290"/>
        <v>0</v>
      </c>
      <c r="CQ328">
        <f t="shared" si="291"/>
        <v>0</v>
      </c>
      <c r="CR328">
        <f t="shared" si="314"/>
        <v>0</v>
      </c>
      <c r="CS328">
        <f t="shared" si="292"/>
        <v>0</v>
      </c>
      <c r="CT328">
        <f t="shared" si="293"/>
        <v>0</v>
      </c>
      <c r="CU328">
        <f t="shared" si="294"/>
        <v>0</v>
      </c>
      <c r="CV328">
        <f t="shared" si="295"/>
        <v>0</v>
      </c>
      <c r="CW328">
        <f t="shared" si="296"/>
        <v>0</v>
      </c>
      <c r="CX328">
        <f t="shared" si="297"/>
        <v>0</v>
      </c>
      <c r="CY328">
        <f>S328*(BZ328/100)</f>
        <v>0</v>
      </c>
      <c r="CZ328">
        <f>S328*(CA328/100)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100</v>
      </c>
      <c r="DO328">
        <v>64</v>
      </c>
      <c r="DP328">
        <v>1</v>
      </c>
      <c r="DQ328">
        <v>1</v>
      </c>
      <c r="DU328">
        <v>1009</v>
      </c>
      <c r="DV328" t="s">
        <v>32</v>
      </c>
      <c r="DW328" t="s">
        <v>32</v>
      </c>
      <c r="DX328">
        <v>1000</v>
      </c>
      <c r="DZ328" t="s">
        <v>3</v>
      </c>
      <c r="EA328" t="s">
        <v>3</v>
      </c>
      <c r="EB328" t="s">
        <v>3</v>
      </c>
      <c r="EC328" t="s">
        <v>3</v>
      </c>
      <c r="EE328">
        <v>49571035</v>
      </c>
      <c r="EF328">
        <v>30</v>
      </c>
      <c r="EG328" t="s">
        <v>129</v>
      </c>
      <c r="EH328">
        <v>0</v>
      </c>
      <c r="EI328" t="s">
        <v>3</v>
      </c>
      <c r="EJ328">
        <v>1</v>
      </c>
      <c r="EK328">
        <v>115</v>
      </c>
      <c r="EL328" t="s">
        <v>273</v>
      </c>
      <c r="EM328" t="s">
        <v>274</v>
      </c>
      <c r="EO328" t="s">
        <v>3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FQ328">
        <v>0</v>
      </c>
      <c r="FR328">
        <f t="shared" si="298"/>
        <v>0</v>
      </c>
      <c r="FS328">
        <v>0</v>
      </c>
      <c r="FX328">
        <v>100</v>
      </c>
      <c r="FY328">
        <v>64</v>
      </c>
      <c r="GA328" t="s">
        <v>3</v>
      </c>
      <c r="GD328">
        <v>0</v>
      </c>
      <c r="GF328">
        <v>-559261933</v>
      </c>
      <c r="GG328">
        <v>2</v>
      </c>
      <c r="GH328">
        <v>1</v>
      </c>
      <c r="GI328">
        <v>5</v>
      </c>
      <c r="GJ328">
        <v>0</v>
      </c>
      <c r="GK328">
        <f>ROUND(R328*(S12)/100,2)</f>
        <v>0</v>
      </c>
      <c r="GL328">
        <f t="shared" si="299"/>
        <v>0</v>
      </c>
      <c r="GM328">
        <f t="shared" si="300"/>
        <v>0</v>
      </c>
      <c r="GN328">
        <f t="shared" si="301"/>
        <v>0</v>
      </c>
      <c r="GO328">
        <f t="shared" si="302"/>
        <v>0</v>
      </c>
      <c r="GP328">
        <f t="shared" si="303"/>
        <v>0</v>
      </c>
      <c r="GR328">
        <v>0</v>
      </c>
      <c r="GS328">
        <v>3</v>
      </c>
      <c r="GT328">
        <v>0</v>
      </c>
      <c r="GU328" t="s">
        <v>3</v>
      </c>
      <c r="GV328">
        <f t="shared" si="304"/>
        <v>0</v>
      </c>
      <c r="GW328">
        <v>1</v>
      </c>
      <c r="GX328">
        <f t="shared" si="305"/>
        <v>0</v>
      </c>
      <c r="HA328">
        <v>0</v>
      </c>
      <c r="HB328">
        <v>0</v>
      </c>
      <c r="HC328">
        <f t="shared" si="306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55" x14ac:dyDescent="0.2">
      <c r="A329" s="2">
        <v>17</v>
      </c>
      <c r="B329" s="2">
        <v>1</v>
      </c>
      <c r="C329" s="2">
        <f>ROW(SmtRes!A249)</f>
        <v>249</v>
      </c>
      <c r="D329" s="2">
        <f>ROW(EtalonRes!A243)</f>
        <v>243</v>
      </c>
      <c r="E329" s="2" t="s">
        <v>344</v>
      </c>
      <c r="F329" s="2" t="s">
        <v>345</v>
      </c>
      <c r="G329" s="2" t="s">
        <v>346</v>
      </c>
      <c r="H329" s="2" t="s">
        <v>36</v>
      </c>
      <c r="I329" s="2">
        <f>ROUND((3)/100,9)</f>
        <v>0.03</v>
      </c>
      <c r="J329" s="2">
        <v>0</v>
      </c>
      <c r="K329" s="2">
        <f>ROUND((3)/100,9)</f>
        <v>0.03</v>
      </c>
      <c r="L329" s="2"/>
      <c r="M329" s="2"/>
      <c r="N329" s="2"/>
      <c r="O329" s="2">
        <f t="shared" si="275"/>
        <v>43.62</v>
      </c>
      <c r="P329" s="2">
        <f t="shared" si="276"/>
        <v>0</v>
      </c>
      <c r="Q329" s="2">
        <f t="shared" si="307"/>
        <v>3.64</v>
      </c>
      <c r="R329" s="2">
        <f t="shared" si="277"/>
        <v>0.18</v>
      </c>
      <c r="S329" s="2">
        <f t="shared" si="278"/>
        <v>39.979999999999997</v>
      </c>
      <c r="T329" s="2">
        <f t="shared" si="279"/>
        <v>0</v>
      </c>
      <c r="U329" s="2">
        <f t="shared" si="280"/>
        <v>3.2507999999999999</v>
      </c>
      <c r="V329" s="2">
        <f t="shared" si="281"/>
        <v>0</v>
      </c>
      <c r="W329" s="2">
        <f t="shared" si="282"/>
        <v>0</v>
      </c>
      <c r="X329" s="2">
        <f t="shared" si="283"/>
        <v>33.979999999999997</v>
      </c>
      <c r="Y329" s="2">
        <f t="shared" si="284"/>
        <v>27.99</v>
      </c>
      <c r="Z329" s="2"/>
      <c r="AA329" s="2">
        <v>50444023</v>
      </c>
      <c r="AB329" s="2">
        <f t="shared" si="285"/>
        <v>1454.06</v>
      </c>
      <c r="AC329" s="2">
        <f t="shared" si="308"/>
        <v>0</v>
      </c>
      <c r="AD329" s="2">
        <f t="shared" si="309"/>
        <v>121.23</v>
      </c>
      <c r="AE329" s="2">
        <f t="shared" si="310"/>
        <v>6</v>
      </c>
      <c r="AF329" s="2">
        <f t="shared" si="311"/>
        <v>1332.83</v>
      </c>
      <c r="AG329" s="2">
        <f t="shared" si="287"/>
        <v>0</v>
      </c>
      <c r="AH329" s="2">
        <f t="shared" si="312"/>
        <v>108.36</v>
      </c>
      <c r="AI329" s="2">
        <f t="shared" si="313"/>
        <v>0</v>
      </c>
      <c r="AJ329" s="2">
        <f t="shared" si="289"/>
        <v>0</v>
      </c>
      <c r="AK329" s="2">
        <v>1454.06</v>
      </c>
      <c r="AL329" s="2">
        <v>0</v>
      </c>
      <c r="AM329" s="2">
        <v>121.23</v>
      </c>
      <c r="AN329" s="2">
        <v>6</v>
      </c>
      <c r="AO329" s="2">
        <v>1332.83</v>
      </c>
      <c r="AP329" s="2">
        <v>0</v>
      </c>
      <c r="AQ329" s="2">
        <v>108.36</v>
      </c>
      <c r="AR329" s="2">
        <v>0</v>
      </c>
      <c r="AS329" s="2">
        <v>0</v>
      </c>
      <c r="AT329" s="2">
        <v>85</v>
      </c>
      <c r="AU329" s="2">
        <v>70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0</v>
      </c>
      <c r="BI329" s="2">
        <v>1</v>
      </c>
      <c r="BJ329" s="2" t="s">
        <v>347</v>
      </c>
      <c r="BK329" s="2"/>
      <c r="BL329" s="2"/>
      <c r="BM329" s="2">
        <v>2282</v>
      </c>
      <c r="BN329" s="2">
        <v>0</v>
      </c>
      <c r="BO329" s="2" t="s">
        <v>3</v>
      </c>
      <c r="BP329" s="2">
        <v>0</v>
      </c>
      <c r="BQ329" s="2">
        <v>30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85</v>
      </c>
      <c r="CA329" s="2">
        <v>70</v>
      </c>
      <c r="CB329" s="2" t="s">
        <v>3</v>
      </c>
      <c r="CC329" s="2"/>
      <c r="CD329" s="2"/>
      <c r="CE329" s="2">
        <v>30</v>
      </c>
      <c r="CF329" s="2">
        <v>0</v>
      </c>
      <c r="CG329" s="2">
        <v>0</v>
      </c>
      <c r="CH329" s="2"/>
      <c r="CI329" s="2"/>
      <c r="CJ329" s="2"/>
      <c r="CK329" s="2"/>
      <c r="CL329" s="2"/>
      <c r="CM329" s="2">
        <v>0</v>
      </c>
      <c r="CN329" s="2" t="s">
        <v>3</v>
      </c>
      <c r="CO329" s="2">
        <v>0</v>
      </c>
      <c r="CP329" s="2">
        <f t="shared" si="290"/>
        <v>43.62</v>
      </c>
      <c r="CQ329" s="2">
        <f t="shared" si="291"/>
        <v>0</v>
      </c>
      <c r="CR329" s="2">
        <f t="shared" si="314"/>
        <v>121.23</v>
      </c>
      <c r="CS329" s="2">
        <f t="shared" si="292"/>
        <v>6</v>
      </c>
      <c r="CT329" s="2">
        <f t="shared" si="293"/>
        <v>1332.83</v>
      </c>
      <c r="CU329" s="2">
        <f t="shared" si="294"/>
        <v>0</v>
      </c>
      <c r="CV329" s="2">
        <f t="shared" si="295"/>
        <v>108.36</v>
      </c>
      <c r="CW329" s="2">
        <f t="shared" si="296"/>
        <v>0</v>
      </c>
      <c r="CX329" s="2">
        <f t="shared" si="297"/>
        <v>0</v>
      </c>
      <c r="CY329" s="2">
        <f>((S329*BZ329)/100)</f>
        <v>33.982999999999997</v>
      </c>
      <c r="CZ329" s="2">
        <f>((S329*CA329)/100)</f>
        <v>27.986000000000001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1005</v>
      </c>
      <c r="DV329" s="2" t="s">
        <v>36</v>
      </c>
      <c r="DW329" s="2" t="s">
        <v>36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49573272</v>
      </c>
      <c r="EF329" s="2">
        <v>30</v>
      </c>
      <c r="EG329" s="2" t="s">
        <v>129</v>
      </c>
      <c r="EH329" s="2">
        <v>0</v>
      </c>
      <c r="EI329" s="2" t="s">
        <v>3</v>
      </c>
      <c r="EJ329" s="2">
        <v>1</v>
      </c>
      <c r="EK329" s="2">
        <v>2282</v>
      </c>
      <c r="EL329" s="2" t="s">
        <v>348</v>
      </c>
      <c r="EM329" s="2" t="s">
        <v>349</v>
      </c>
      <c r="EN329" s="2"/>
      <c r="EO329" s="2" t="s">
        <v>3</v>
      </c>
      <c r="EP329" s="2"/>
      <c r="EQ329" s="2">
        <v>131072</v>
      </c>
      <c r="ER329" s="2">
        <v>1454.06</v>
      </c>
      <c r="ES329" s="2">
        <v>0</v>
      </c>
      <c r="ET329" s="2">
        <v>121.23</v>
      </c>
      <c r="EU329" s="2">
        <v>6</v>
      </c>
      <c r="EV329" s="2">
        <v>1332.83</v>
      </c>
      <c r="EW329" s="2">
        <v>108.36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f t="shared" si="298"/>
        <v>0</v>
      </c>
      <c r="FS329" s="2">
        <v>0</v>
      </c>
      <c r="FT329" s="2"/>
      <c r="FU329" s="2"/>
      <c r="FV329" s="2"/>
      <c r="FW329" s="2"/>
      <c r="FX329" s="2">
        <v>85</v>
      </c>
      <c r="FY329" s="2">
        <v>70</v>
      </c>
      <c r="FZ329" s="2"/>
      <c r="GA329" s="2" t="s">
        <v>3</v>
      </c>
      <c r="GB329" s="2"/>
      <c r="GC329" s="2"/>
      <c r="GD329" s="2">
        <v>0</v>
      </c>
      <c r="GE329" s="2"/>
      <c r="GF329" s="2">
        <v>-585754522</v>
      </c>
      <c r="GG329" s="2">
        <v>2</v>
      </c>
      <c r="GH329" s="2">
        <v>1</v>
      </c>
      <c r="GI329" s="2">
        <v>-2</v>
      </c>
      <c r="GJ329" s="2">
        <v>0</v>
      </c>
      <c r="GK329" s="2">
        <f>ROUND(R329*(R12)/100,2)</f>
        <v>0.32</v>
      </c>
      <c r="GL329" s="2">
        <f t="shared" si="299"/>
        <v>0</v>
      </c>
      <c r="GM329" s="2">
        <f t="shared" si="300"/>
        <v>105.91</v>
      </c>
      <c r="GN329" s="2">
        <f t="shared" si="301"/>
        <v>105.91</v>
      </c>
      <c r="GO329" s="2">
        <f t="shared" si="302"/>
        <v>0</v>
      </c>
      <c r="GP329" s="2">
        <f t="shared" si="303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04"/>
        <v>0</v>
      </c>
      <c r="GW329" s="2">
        <v>1</v>
      </c>
      <c r="GX329" s="2">
        <f t="shared" si="305"/>
        <v>0</v>
      </c>
      <c r="GY329" s="2"/>
      <c r="GZ329" s="2"/>
      <c r="HA329" s="2">
        <v>0</v>
      </c>
      <c r="HB329" s="2">
        <v>0</v>
      </c>
      <c r="HC329" s="2">
        <f t="shared" si="306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 x14ac:dyDescent="0.2">
      <c r="A330">
        <v>17</v>
      </c>
      <c r="B330">
        <v>1</v>
      </c>
      <c r="C330">
        <f>ROW(SmtRes!A254)</f>
        <v>254</v>
      </c>
      <c r="D330">
        <f>ROW(EtalonRes!A248)</f>
        <v>248</v>
      </c>
      <c r="E330" t="s">
        <v>344</v>
      </c>
      <c r="F330" t="s">
        <v>345</v>
      </c>
      <c r="G330" t="s">
        <v>346</v>
      </c>
      <c r="H330" t="s">
        <v>36</v>
      </c>
      <c r="I330">
        <f>ROUND((3)/100,9)</f>
        <v>0.03</v>
      </c>
      <c r="J330">
        <v>0</v>
      </c>
      <c r="K330">
        <f>ROUND((3)/100,9)</f>
        <v>0.03</v>
      </c>
      <c r="O330">
        <f t="shared" si="275"/>
        <v>1399.98</v>
      </c>
      <c r="P330">
        <f t="shared" si="276"/>
        <v>0</v>
      </c>
      <c r="Q330">
        <f t="shared" si="307"/>
        <v>37.06</v>
      </c>
      <c r="R330">
        <f t="shared" si="277"/>
        <v>6.14</v>
      </c>
      <c r="S330">
        <f t="shared" si="278"/>
        <v>1362.92</v>
      </c>
      <c r="T330">
        <f t="shared" si="279"/>
        <v>0</v>
      </c>
      <c r="U330">
        <f t="shared" si="280"/>
        <v>3.2507999999999999</v>
      </c>
      <c r="V330">
        <f t="shared" si="281"/>
        <v>0</v>
      </c>
      <c r="W330">
        <f t="shared" si="282"/>
        <v>0</v>
      </c>
      <c r="X330">
        <f t="shared" si="283"/>
        <v>954.04</v>
      </c>
      <c r="Y330">
        <f t="shared" si="284"/>
        <v>558.79999999999995</v>
      </c>
      <c r="AA330">
        <v>50444024</v>
      </c>
      <c r="AB330">
        <f t="shared" si="285"/>
        <v>1454.06</v>
      </c>
      <c r="AC330">
        <f t="shared" si="308"/>
        <v>0</v>
      </c>
      <c r="AD330">
        <f t="shared" si="309"/>
        <v>121.23</v>
      </c>
      <c r="AE330">
        <f t="shared" si="310"/>
        <v>6</v>
      </c>
      <c r="AF330">
        <f t="shared" si="311"/>
        <v>1332.83</v>
      </c>
      <c r="AG330">
        <f t="shared" si="287"/>
        <v>0</v>
      </c>
      <c r="AH330">
        <f t="shared" si="312"/>
        <v>108.36</v>
      </c>
      <c r="AI330">
        <f t="shared" si="313"/>
        <v>0</v>
      </c>
      <c r="AJ330">
        <f t="shared" si="289"/>
        <v>0</v>
      </c>
      <c r="AK330">
        <v>1454.06</v>
      </c>
      <c r="AL330">
        <v>0</v>
      </c>
      <c r="AM330">
        <v>121.23</v>
      </c>
      <c r="AN330">
        <v>6</v>
      </c>
      <c r="AO330">
        <v>1332.83</v>
      </c>
      <c r="AP330">
        <v>0</v>
      </c>
      <c r="AQ330">
        <v>108.36</v>
      </c>
      <c r="AR330">
        <v>0</v>
      </c>
      <c r="AS330">
        <v>0</v>
      </c>
      <c r="AT330">
        <v>70</v>
      </c>
      <c r="AU330">
        <v>41</v>
      </c>
      <c r="AV330">
        <v>1</v>
      </c>
      <c r="AW330">
        <v>1</v>
      </c>
      <c r="AZ330">
        <v>1</v>
      </c>
      <c r="BA330">
        <v>34.090000000000003</v>
      </c>
      <c r="BB330">
        <v>10.18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347</v>
      </c>
      <c r="BM330">
        <v>2282</v>
      </c>
      <c r="BN330">
        <v>0</v>
      </c>
      <c r="BO330" t="s">
        <v>345</v>
      </c>
      <c r="BP330">
        <v>1</v>
      </c>
      <c r="BQ330">
        <v>30</v>
      </c>
      <c r="BR330">
        <v>0</v>
      </c>
      <c r="BS330">
        <v>34.090000000000003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70</v>
      </c>
      <c r="CA330">
        <v>41</v>
      </c>
      <c r="CB330" t="s">
        <v>3</v>
      </c>
      <c r="CE330">
        <v>30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290"/>
        <v>1399.98</v>
      </c>
      <c r="CQ330">
        <f t="shared" si="291"/>
        <v>0</v>
      </c>
      <c r="CR330">
        <f t="shared" si="314"/>
        <v>1234.1199999999999</v>
      </c>
      <c r="CS330">
        <f t="shared" si="292"/>
        <v>204.54</v>
      </c>
      <c r="CT330">
        <f t="shared" si="293"/>
        <v>45436.17</v>
      </c>
      <c r="CU330">
        <f t="shared" si="294"/>
        <v>0</v>
      </c>
      <c r="CV330">
        <f t="shared" si="295"/>
        <v>108.36</v>
      </c>
      <c r="CW330">
        <f t="shared" si="296"/>
        <v>0</v>
      </c>
      <c r="CX330">
        <f t="shared" si="297"/>
        <v>0</v>
      </c>
      <c r="CY330">
        <f>S330*(BZ330/100)</f>
        <v>954.04399999999998</v>
      </c>
      <c r="CZ330">
        <f>S330*(CA330/100)</f>
        <v>558.79719999999998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85</v>
      </c>
      <c r="DO330">
        <v>70</v>
      </c>
      <c r="DP330">
        <v>1</v>
      </c>
      <c r="DQ330">
        <v>1</v>
      </c>
      <c r="DU330">
        <v>1005</v>
      </c>
      <c r="DV330" t="s">
        <v>36</v>
      </c>
      <c r="DW330" t="s">
        <v>36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49573272</v>
      </c>
      <c r="EF330">
        <v>30</v>
      </c>
      <c r="EG330" t="s">
        <v>129</v>
      </c>
      <c r="EH330">
        <v>0</v>
      </c>
      <c r="EI330" t="s">
        <v>3</v>
      </c>
      <c r="EJ330">
        <v>1</v>
      </c>
      <c r="EK330">
        <v>2282</v>
      </c>
      <c r="EL330" t="s">
        <v>348</v>
      </c>
      <c r="EM330" t="s">
        <v>349</v>
      </c>
      <c r="EO330" t="s">
        <v>3</v>
      </c>
      <c r="EQ330">
        <v>131072</v>
      </c>
      <c r="ER330">
        <v>1454.06</v>
      </c>
      <c r="ES330">
        <v>0</v>
      </c>
      <c r="ET330">
        <v>121.23</v>
      </c>
      <c r="EU330">
        <v>6</v>
      </c>
      <c r="EV330">
        <v>1332.83</v>
      </c>
      <c r="EW330">
        <v>108.36</v>
      </c>
      <c r="EX330">
        <v>0</v>
      </c>
      <c r="EY330">
        <v>0</v>
      </c>
      <c r="FQ330">
        <v>0</v>
      </c>
      <c r="FR330">
        <f t="shared" si="298"/>
        <v>0</v>
      </c>
      <c r="FS330">
        <v>0</v>
      </c>
      <c r="FX330">
        <v>85</v>
      </c>
      <c r="FY330">
        <v>70</v>
      </c>
      <c r="GA330" t="s">
        <v>3</v>
      </c>
      <c r="GD330">
        <v>0</v>
      </c>
      <c r="GF330">
        <v>-585754522</v>
      </c>
      <c r="GG330">
        <v>2</v>
      </c>
      <c r="GH330">
        <v>1</v>
      </c>
      <c r="GI330">
        <v>2</v>
      </c>
      <c r="GJ330">
        <v>0</v>
      </c>
      <c r="GK330">
        <f>ROUND(R330*(S12)/100,2)</f>
        <v>9.82</v>
      </c>
      <c r="GL330">
        <f t="shared" si="299"/>
        <v>0</v>
      </c>
      <c r="GM330">
        <f t="shared" si="300"/>
        <v>2922.64</v>
      </c>
      <c r="GN330">
        <f t="shared" si="301"/>
        <v>2922.64</v>
      </c>
      <c r="GO330">
        <f t="shared" si="302"/>
        <v>0</v>
      </c>
      <c r="GP330">
        <f t="shared" si="303"/>
        <v>0</v>
      </c>
      <c r="GR330">
        <v>0</v>
      </c>
      <c r="GS330">
        <v>3</v>
      </c>
      <c r="GT330">
        <v>0</v>
      </c>
      <c r="GU330" t="s">
        <v>3</v>
      </c>
      <c r="GV330">
        <f t="shared" si="304"/>
        <v>0</v>
      </c>
      <c r="GW330">
        <v>1</v>
      </c>
      <c r="GX330">
        <f t="shared" si="305"/>
        <v>0</v>
      </c>
      <c r="HA330">
        <v>0</v>
      </c>
      <c r="HB330">
        <v>0</v>
      </c>
      <c r="HC330">
        <f t="shared" si="306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55" x14ac:dyDescent="0.2">
      <c r="A331" s="2">
        <v>18</v>
      </c>
      <c r="B331" s="2">
        <v>1</v>
      </c>
      <c r="C331" s="2">
        <v>249</v>
      </c>
      <c r="D331" s="2"/>
      <c r="E331" s="2" t="s">
        <v>350</v>
      </c>
      <c r="F331" s="2" t="s">
        <v>351</v>
      </c>
      <c r="G331" s="2" t="s">
        <v>352</v>
      </c>
      <c r="H331" s="2" t="s">
        <v>192</v>
      </c>
      <c r="I331" s="2">
        <f>I329*J331</f>
        <v>3.09E-2</v>
      </c>
      <c r="J331" s="2">
        <v>1.03</v>
      </c>
      <c r="K331" s="2">
        <v>1.03</v>
      </c>
      <c r="L331" s="2"/>
      <c r="M331" s="2"/>
      <c r="N331" s="2"/>
      <c r="O331" s="2">
        <f t="shared" si="275"/>
        <v>23.9</v>
      </c>
      <c r="P331" s="2">
        <f t="shared" si="276"/>
        <v>23.9</v>
      </c>
      <c r="Q331" s="2">
        <f t="shared" si="307"/>
        <v>0</v>
      </c>
      <c r="R331" s="2">
        <f t="shared" si="277"/>
        <v>0</v>
      </c>
      <c r="S331" s="2">
        <f t="shared" si="278"/>
        <v>0</v>
      </c>
      <c r="T331" s="2">
        <f t="shared" si="279"/>
        <v>0</v>
      </c>
      <c r="U331" s="2">
        <f t="shared" si="280"/>
        <v>0</v>
      </c>
      <c r="V331" s="2">
        <f t="shared" si="281"/>
        <v>0</v>
      </c>
      <c r="W331" s="2">
        <f t="shared" si="282"/>
        <v>0</v>
      </c>
      <c r="X331" s="2">
        <f t="shared" si="283"/>
        <v>0</v>
      </c>
      <c r="Y331" s="2">
        <f t="shared" si="284"/>
        <v>0</v>
      </c>
      <c r="Z331" s="2"/>
      <c r="AA331" s="2">
        <v>50444023</v>
      </c>
      <c r="AB331" s="2">
        <f t="shared" si="285"/>
        <v>773.6</v>
      </c>
      <c r="AC331" s="2">
        <f t="shared" si="308"/>
        <v>773.6</v>
      </c>
      <c r="AD331" s="2">
        <f t="shared" si="309"/>
        <v>0</v>
      </c>
      <c r="AE331" s="2">
        <f t="shared" si="310"/>
        <v>0</v>
      </c>
      <c r="AF331" s="2">
        <f t="shared" si="311"/>
        <v>0</v>
      </c>
      <c r="AG331" s="2">
        <f t="shared" si="287"/>
        <v>0</v>
      </c>
      <c r="AH331" s="2">
        <f t="shared" si="312"/>
        <v>0</v>
      </c>
      <c r="AI331" s="2">
        <f t="shared" si="313"/>
        <v>0</v>
      </c>
      <c r="AJ331" s="2">
        <f t="shared" si="289"/>
        <v>0</v>
      </c>
      <c r="AK331" s="2">
        <v>773.6</v>
      </c>
      <c r="AL331" s="2">
        <v>773.6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85</v>
      </c>
      <c r="AU331" s="2">
        <v>70</v>
      </c>
      <c r="AV331" s="2">
        <v>1</v>
      </c>
      <c r="AW331" s="2">
        <v>1</v>
      </c>
      <c r="AX331" s="2"/>
      <c r="AY331" s="2"/>
      <c r="AZ331" s="2">
        <v>1</v>
      </c>
      <c r="BA331" s="2">
        <v>1</v>
      </c>
      <c r="BB331" s="2">
        <v>1</v>
      </c>
      <c r="BC331" s="2">
        <v>1</v>
      </c>
      <c r="BD331" s="2" t="s">
        <v>3</v>
      </c>
      <c r="BE331" s="2" t="s">
        <v>3</v>
      </c>
      <c r="BF331" s="2" t="s">
        <v>3</v>
      </c>
      <c r="BG331" s="2" t="s">
        <v>3</v>
      </c>
      <c r="BH331" s="2">
        <v>3</v>
      </c>
      <c r="BI331" s="2">
        <v>1</v>
      </c>
      <c r="BJ331" s="2" t="s">
        <v>353</v>
      </c>
      <c r="BK331" s="2"/>
      <c r="BL331" s="2"/>
      <c r="BM331" s="2">
        <v>2282</v>
      </c>
      <c r="BN331" s="2">
        <v>0</v>
      </c>
      <c r="BO331" s="2" t="s">
        <v>3</v>
      </c>
      <c r="BP331" s="2">
        <v>0</v>
      </c>
      <c r="BQ331" s="2">
        <v>30</v>
      </c>
      <c r="BR331" s="2">
        <v>0</v>
      </c>
      <c r="BS331" s="2">
        <v>1</v>
      </c>
      <c r="BT331" s="2">
        <v>1</v>
      </c>
      <c r="BU331" s="2">
        <v>1</v>
      </c>
      <c r="BV331" s="2">
        <v>1</v>
      </c>
      <c r="BW331" s="2">
        <v>1</v>
      </c>
      <c r="BX331" s="2">
        <v>1</v>
      </c>
      <c r="BY331" s="2" t="s">
        <v>3</v>
      </c>
      <c r="BZ331" s="2">
        <v>85</v>
      </c>
      <c r="CA331" s="2">
        <v>70</v>
      </c>
      <c r="CB331" s="2" t="s">
        <v>3</v>
      </c>
      <c r="CC331" s="2"/>
      <c r="CD331" s="2"/>
      <c r="CE331" s="2">
        <v>30</v>
      </c>
      <c r="CF331" s="2">
        <v>0</v>
      </c>
      <c r="CG331" s="2">
        <v>0</v>
      </c>
      <c r="CH331" s="2"/>
      <c r="CI331" s="2"/>
      <c r="CJ331" s="2"/>
      <c r="CK331" s="2"/>
      <c r="CL331" s="2"/>
      <c r="CM331" s="2">
        <v>0</v>
      </c>
      <c r="CN331" s="2" t="s">
        <v>3</v>
      </c>
      <c r="CO331" s="2">
        <v>0</v>
      </c>
      <c r="CP331" s="2">
        <f t="shared" si="290"/>
        <v>23.9</v>
      </c>
      <c r="CQ331" s="2">
        <f t="shared" si="291"/>
        <v>773.6</v>
      </c>
      <c r="CR331" s="2">
        <f t="shared" si="314"/>
        <v>0</v>
      </c>
      <c r="CS331" s="2">
        <f t="shared" si="292"/>
        <v>0</v>
      </c>
      <c r="CT331" s="2">
        <f t="shared" si="293"/>
        <v>0</v>
      </c>
      <c r="CU331" s="2">
        <f t="shared" si="294"/>
        <v>0</v>
      </c>
      <c r="CV331" s="2">
        <f t="shared" si="295"/>
        <v>0</v>
      </c>
      <c r="CW331" s="2">
        <f t="shared" si="296"/>
        <v>0</v>
      </c>
      <c r="CX331" s="2">
        <f t="shared" si="297"/>
        <v>0</v>
      </c>
      <c r="CY331" s="2">
        <f>((S331*BZ331)/100)</f>
        <v>0</v>
      </c>
      <c r="CZ331" s="2">
        <f>((S331*CA331)/100)</f>
        <v>0</v>
      </c>
      <c r="DA331" s="2"/>
      <c r="DB331" s="2"/>
      <c r="DC331" s="2" t="s">
        <v>3</v>
      </c>
      <c r="DD331" s="2" t="s">
        <v>3</v>
      </c>
      <c r="DE331" s="2" t="s">
        <v>3</v>
      </c>
      <c r="DF331" s="2" t="s">
        <v>3</v>
      </c>
      <c r="DG331" s="2" t="s">
        <v>3</v>
      </c>
      <c r="DH331" s="2" t="s">
        <v>3</v>
      </c>
      <c r="DI331" s="2" t="s">
        <v>3</v>
      </c>
      <c r="DJ331" s="2" t="s">
        <v>3</v>
      </c>
      <c r="DK331" s="2" t="s">
        <v>3</v>
      </c>
      <c r="DL331" s="2" t="s">
        <v>3</v>
      </c>
      <c r="DM331" s="2" t="s">
        <v>3</v>
      </c>
      <c r="DN331" s="2">
        <v>0</v>
      </c>
      <c r="DO331" s="2">
        <v>0</v>
      </c>
      <c r="DP331" s="2">
        <v>1</v>
      </c>
      <c r="DQ331" s="2">
        <v>1</v>
      </c>
      <c r="DR331" s="2"/>
      <c r="DS331" s="2"/>
      <c r="DT331" s="2"/>
      <c r="DU331" s="2">
        <v>1005</v>
      </c>
      <c r="DV331" s="2" t="s">
        <v>192</v>
      </c>
      <c r="DW331" s="2" t="s">
        <v>192</v>
      </c>
      <c r="DX331" s="2">
        <v>1</v>
      </c>
      <c r="DY331" s="2"/>
      <c r="DZ331" s="2" t="s">
        <v>3</v>
      </c>
      <c r="EA331" s="2" t="s">
        <v>3</v>
      </c>
      <c r="EB331" s="2" t="s">
        <v>3</v>
      </c>
      <c r="EC331" s="2" t="s">
        <v>3</v>
      </c>
      <c r="ED331" s="2"/>
      <c r="EE331" s="2">
        <v>49573272</v>
      </c>
      <c r="EF331" s="2">
        <v>30</v>
      </c>
      <c r="EG331" s="2" t="s">
        <v>129</v>
      </c>
      <c r="EH331" s="2">
        <v>0</v>
      </c>
      <c r="EI331" s="2" t="s">
        <v>3</v>
      </c>
      <c r="EJ331" s="2">
        <v>1</v>
      </c>
      <c r="EK331" s="2">
        <v>2282</v>
      </c>
      <c r="EL331" s="2" t="s">
        <v>348</v>
      </c>
      <c r="EM331" s="2" t="s">
        <v>349</v>
      </c>
      <c r="EN331" s="2"/>
      <c r="EO331" s="2" t="s">
        <v>3</v>
      </c>
      <c r="EP331" s="2"/>
      <c r="EQ331" s="2">
        <v>0</v>
      </c>
      <c r="ER331" s="2">
        <v>773.6</v>
      </c>
      <c r="ES331" s="2">
        <v>773.6</v>
      </c>
      <c r="ET331" s="2">
        <v>0</v>
      </c>
      <c r="EU331" s="2">
        <v>0</v>
      </c>
      <c r="EV331" s="2">
        <v>0</v>
      </c>
      <c r="EW331" s="2">
        <v>0</v>
      </c>
      <c r="EX331" s="2">
        <v>0</v>
      </c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>
        <v>0</v>
      </c>
      <c r="FR331" s="2">
        <f t="shared" si="298"/>
        <v>0</v>
      </c>
      <c r="FS331" s="2">
        <v>0</v>
      </c>
      <c r="FT331" s="2"/>
      <c r="FU331" s="2"/>
      <c r="FV331" s="2"/>
      <c r="FW331" s="2"/>
      <c r="FX331" s="2">
        <v>85</v>
      </c>
      <c r="FY331" s="2">
        <v>70</v>
      </c>
      <c r="FZ331" s="2"/>
      <c r="GA331" s="2" t="s">
        <v>3</v>
      </c>
      <c r="GB331" s="2"/>
      <c r="GC331" s="2"/>
      <c r="GD331" s="2">
        <v>0</v>
      </c>
      <c r="GE331" s="2"/>
      <c r="GF331" s="2">
        <v>310215063</v>
      </c>
      <c r="GG331" s="2">
        <v>2</v>
      </c>
      <c r="GH331" s="2">
        <v>1</v>
      </c>
      <c r="GI331" s="2">
        <v>-2</v>
      </c>
      <c r="GJ331" s="2">
        <v>0</v>
      </c>
      <c r="GK331" s="2">
        <f>ROUND(R331*(R12)/100,2)</f>
        <v>0</v>
      </c>
      <c r="GL331" s="2">
        <f t="shared" si="299"/>
        <v>0</v>
      </c>
      <c r="GM331" s="2">
        <f t="shared" si="300"/>
        <v>23.9</v>
      </c>
      <c r="GN331" s="2">
        <f t="shared" si="301"/>
        <v>23.9</v>
      </c>
      <c r="GO331" s="2">
        <f t="shared" si="302"/>
        <v>0</v>
      </c>
      <c r="GP331" s="2">
        <f t="shared" si="303"/>
        <v>0</v>
      </c>
      <c r="GQ331" s="2"/>
      <c r="GR331" s="2">
        <v>0</v>
      </c>
      <c r="GS331" s="2">
        <v>3</v>
      </c>
      <c r="GT331" s="2">
        <v>0</v>
      </c>
      <c r="GU331" s="2" t="s">
        <v>3</v>
      </c>
      <c r="GV331" s="2">
        <f t="shared" si="304"/>
        <v>0</v>
      </c>
      <c r="GW331" s="2">
        <v>1</v>
      </c>
      <c r="GX331" s="2">
        <f t="shared" si="305"/>
        <v>0</v>
      </c>
      <c r="GY331" s="2"/>
      <c r="GZ331" s="2"/>
      <c r="HA331" s="2">
        <v>0</v>
      </c>
      <c r="HB331" s="2">
        <v>0</v>
      </c>
      <c r="HC331" s="2">
        <f t="shared" si="306"/>
        <v>0</v>
      </c>
      <c r="HD331" s="2"/>
      <c r="HE331" s="2" t="s">
        <v>3</v>
      </c>
      <c r="HF331" s="2" t="s">
        <v>3</v>
      </c>
      <c r="HG331" s="2"/>
      <c r="HH331" s="2"/>
      <c r="HI331" s="2"/>
      <c r="HJ331" s="2"/>
      <c r="HK331" s="2"/>
      <c r="HL331" s="2"/>
      <c r="HM331" s="2" t="s">
        <v>3</v>
      </c>
      <c r="HN331" s="2" t="s">
        <v>3</v>
      </c>
      <c r="HO331" s="2" t="s">
        <v>3</v>
      </c>
      <c r="HP331" s="2" t="s">
        <v>3</v>
      </c>
      <c r="HQ331" s="2" t="s">
        <v>3</v>
      </c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>
        <v>0</v>
      </c>
      <c r="IL331" s="2"/>
      <c r="IM331" s="2"/>
      <c r="IN331" s="2"/>
      <c r="IO331" s="2"/>
      <c r="IP331" s="2"/>
      <c r="IQ331" s="2"/>
      <c r="IR331" s="2"/>
      <c r="IS331" s="2"/>
      <c r="IT331" s="2"/>
      <c r="IU331" s="2"/>
    </row>
    <row r="332" spans="1:255" x14ac:dyDescent="0.2">
      <c r="A332">
        <v>18</v>
      </c>
      <c r="B332">
        <v>1</v>
      </c>
      <c r="C332">
        <v>254</v>
      </c>
      <c r="E332" t="s">
        <v>350</v>
      </c>
      <c r="F332" t="s">
        <v>351</v>
      </c>
      <c r="G332" t="s">
        <v>352</v>
      </c>
      <c r="H332" t="s">
        <v>192</v>
      </c>
      <c r="I332">
        <f>I330*J332</f>
        <v>3.09E-2</v>
      </c>
      <c r="J332">
        <v>1.03</v>
      </c>
      <c r="K332">
        <v>1.03</v>
      </c>
      <c r="O332">
        <f t="shared" si="275"/>
        <v>74.33</v>
      </c>
      <c r="P332">
        <f t="shared" si="276"/>
        <v>74.33</v>
      </c>
      <c r="Q332">
        <f t="shared" si="307"/>
        <v>0</v>
      </c>
      <c r="R332">
        <f t="shared" si="277"/>
        <v>0</v>
      </c>
      <c r="S332">
        <f t="shared" si="278"/>
        <v>0</v>
      </c>
      <c r="T332">
        <f t="shared" si="279"/>
        <v>0</v>
      </c>
      <c r="U332">
        <f t="shared" si="280"/>
        <v>0</v>
      </c>
      <c r="V332">
        <f t="shared" si="281"/>
        <v>0</v>
      </c>
      <c r="W332">
        <f t="shared" si="282"/>
        <v>0</v>
      </c>
      <c r="X332">
        <f t="shared" si="283"/>
        <v>0</v>
      </c>
      <c r="Y332">
        <f t="shared" si="284"/>
        <v>0</v>
      </c>
      <c r="AA332">
        <v>50444024</v>
      </c>
      <c r="AB332">
        <f t="shared" si="285"/>
        <v>773.6</v>
      </c>
      <c r="AC332">
        <f t="shared" si="308"/>
        <v>773.6</v>
      </c>
      <c r="AD332">
        <f t="shared" si="309"/>
        <v>0</v>
      </c>
      <c r="AE332">
        <f t="shared" si="310"/>
        <v>0</v>
      </c>
      <c r="AF332">
        <f t="shared" si="311"/>
        <v>0</v>
      </c>
      <c r="AG332">
        <f t="shared" si="287"/>
        <v>0</v>
      </c>
      <c r="AH332">
        <f t="shared" si="312"/>
        <v>0</v>
      </c>
      <c r="AI332">
        <f t="shared" si="313"/>
        <v>0</v>
      </c>
      <c r="AJ332">
        <f t="shared" si="289"/>
        <v>0</v>
      </c>
      <c r="AK332">
        <v>773.6</v>
      </c>
      <c r="AL332">
        <v>773.6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3.11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353</v>
      </c>
      <c r="BM332">
        <v>2282</v>
      </c>
      <c r="BN332">
        <v>0</v>
      </c>
      <c r="BO332" t="s">
        <v>351</v>
      </c>
      <c r="BP332">
        <v>1</v>
      </c>
      <c r="BQ332">
        <v>30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30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290"/>
        <v>74.33</v>
      </c>
      <c r="CQ332">
        <f t="shared" si="291"/>
        <v>2405.9</v>
      </c>
      <c r="CR332">
        <f t="shared" si="314"/>
        <v>0</v>
      </c>
      <c r="CS332">
        <f t="shared" si="292"/>
        <v>0</v>
      </c>
      <c r="CT332">
        <f t="shared" si="293"/>
        <v>0</v>
      </c>
      <c r="CU332">
        <f t="shared" si="294"/>
        <v>0</v>
      </c>
      <c r="CV332">
        <f t="shared" si="295"/>
        <v>0</v>
      </c>
      <c r="CW332">
        <f t="shared" si="296"/>
        <v>0</v>
      </c>
      <c r="CX332">
        <f t="shared" si="297"/>
        <v>0</v>
      </c>
      <c r="CY332">
        <f>S332*(BZ332/100)</f>
        <v>0</v>
      </c>
      <c r="CZ332">
        <f>S332*(CA332/100)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85</v>
      </c>
      <c r="DO332">
        <v>70</v>
      </c>
      <c r="DP332">
        <v>1</v>
      </c>
      <c r="DQ332">
        <v>1</v>
      </c>
      <c r="DU332">
        <v>1005</v>
      </c>
      <c r="DV332" t="s">
        <v>192</v>
      </c>
      <c r="DW332" t="s">
        <v>192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49573272</v>
      </c>
      <c r="EF332">
        <v>30</v>
      </c>
      <c r="EG332" t="s">
        <v>129</v>
      </c>
      <c r="EH332">
        <v>0</v>
      </c>
      <c r="EI332" t="s">
        <v>3</v>
      </c>
      <c r="EJ332">
        <v>1</v>
      </c>
      <c r="EK332">
        <v>2282</v>
      </c>
      <c r="EL332" t="s">
        <v>348</v>
      </c>
      <c r="EM332" t="s">
        <v>349</v>
      </c>
      <c r="EO332" t="s">
        <v>3</v>
      </c>
      <c r="EQ332">
        <v>0</v>
      </c>
      <c r="ER332">
        <v>773.6</v>
      </c>
      <c r="ES332">
        <v>773.6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298"/>
        <v>0</v>
      </c>
      <c r="FS332">
        <v>0</v>
      </c>
      <c r="FX332">
        <v>85</v>
      </c>
      <c r="FY332">
        <v>70</v>
      </c>
      <c r="GA332" t="s">
        <v>3</v>
      </c>
      <c r="GD332">
        <v>0</v>
      </c>
      <c r="GF332">
        <v>310215063</v>
      </c>
      <c r="GG332">
        <v>2</v>
      </c>
      <c r="GH332">
        <v>1</v>
      </c>
      <c r="GI332">
        <v>2</v>
      </c>
      <c r="GJ332">
        <v>0</v>
      </c>
      <c r="GK332">
        <f>ROUND(R332*(S12)/100,2)</f>
        <v>0</v>
      </c>
      <c r="GL332">
        <f t="shared" si="299"/>
        <v>0</v>
      </c>
      <c r="GM332">
        <f t="shared" si="300"/>
        <v>74.33</v>
      </c>
      <c r="GN332">
        <f t="shared" si="301"/>
        <v>74.33</v>
      </c>
      <c r="GO332">
        <f t="shared" si="302"/>
        <v>0</v>
      </c>
      <c r="GP332">
        <f t="shared" si="303"/>
        <v>0</v>
      </c>
      <c r="GR332">
        <v>0</v>
      </c>
      <c r="GS332">
        <v>3</v>
      </c>
      <c r="GT332">
        <v>0</v>
      </c>
      <c r="GU332" t="s">
        <v>3</v>
      </c>
      <c r="GV332">
        <f t="shared" si="304"/>
        <v>0</v>
      </c>
      <c r="GW332">
        <v>1</v>
      </c>
      <c r="GX332">
        <f t="shared" si="305"/>
        <v>0</v>
      </c>
      <c r="HA332">
        <v>0</v>
      </c>
      <c r="HB332">
        <v>0</v>
      </c>
      <c r="HC332">
        <f t="shared" si="306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4" spans="1:255" x14ac:dyDescent="0.2">
      <c r="A334" s="3">
        <v>51</v>
      </c>
      <c r="B334" s="3">
        <f>B307</f>
        <v>1</v>
      </c>
      <c r="C334" s="3">
        <f>A307</f>
        <v>5</v>
      </c>
      <c r="D334" s="3">
        <f>ROW(A307)</f>
        <v>307</v>
      </c>
      <c r="E334" s="3"/>
      <c r="F334" s="3" t="str">
        <f>IF(F307&lt;&gt;"",F307,"")</f>
        <v>Новый подраздел</v>
      </c>
      <c r="G334" s="3" t="str">
        <f>IF(G307&lt;&gt;"",G307,"")</f>
        <v>Потолок</v>
      </c>
      <c r="H334" s="3">
        <v>0</v>
      </c>
      <c r="I334" s="3"/>
      <c r="J334" s="3"/>
      <c r="K334" s="3"/>
      <c r="L334" s="3"/>
      <c r="M334" s="3"/>
      <c r="N334" s="3"/>
      <c r="O334" s="3">
        <f t="shared" ref="O334:T334" si="315">ROUND(AB334,2)</f>
        <v>195.95</v>
      </c>
      <c r="P334" s="3">
        <f t="shared" si="315"/>
        <v>122.98</v>
      </c>
      <c r="Q334" s="3">
        <f t="shared" si="315"/>
        <v>5.0199999999999996</v>
      </c>
      <c r="R334" s="3">
        <f t="shared" si="315"/>
        <v>0.35</v>
      </c>
      <c r="S334" s="3">
        <f t="shared" si="315"/>
        <v>67.95</v>
      </c>
      <c r="T334" s="3">
        <f t="shared" si="315"/>
        <v>0</v>
      </c>
      <c r="U334" s="3">
        <f>AH334</f>
        <v>5.5958249999999996</v>
      </c>
      <c r="V334" s="3">
        <f>AI334</f>
        <v>0</v>
      </c>
      <c r="W334" s="3">
        <f>ROUND(AJ334,2)</f>
        <v>0</v>
      </c>
      <c r="X334" s="3">
        <f>ROUND(AK334,2)</f>
        <v>61.95</v>
      </c>
      <c r="Y334" s="3">
        <f>ROUND(AL334,2)</f>
        <v>45.9</v>
      </c>
      <c r="Z334" s="3"/>
      <c r="AA334" s="3"/>
      <c r="AB334" s="3">
        <f>ROUND(SUMIF(AA311:AA332,"=50444023",O311:O332),2)</f>
        <v>195.95</v>
      </c>
      <c r="AC334" s="3">
        <f>ROUND(SUMIF(AA311:AA332,"=50444023",P311:P332),2)</f>
        <v>122.98</v>
      </c>
      <c r="AD334" s="3">
        <f>ROUND(SUMIF(AA311:AA332,"=50444023",Q311:Q332),2)</f>
        <v>5.0199999999999996</v>
      </c>
      <c r="AE334" s="3">
        <f>ROUND(SUMIF(AA311:AA332,"=50444023",R311:R332),2)</f>
        <v>0.35</v>
      </c>
      <c r="AF334" s="3">
        <f>ROUND(SUMIF(AA311:AA332,"=50444023",S311:S332),2)</f>
        <v>67.95</v>
      </c>
      <c r="AG334" s="3">
        <f>ROUND(SUMIF(AA311:AA332,"=50444023",T311:T332),2)</f>
        <v>0</v>
      </c>
      <c r="AH334" s="3">
        <f>SUMIF(AA311:AA332,"=50444023",U311:U332)</f>
        <v>5.5958249999999996</v>
      </c>
      <c r="AI334" s="3">
        <f>SUMIF(AA311:AA332,"=50444023",V311:V332)</f>
        <v>0</v>
      </c>
      <c r="AJ334" s="3">
        <f>ROUND(SUMIF(AA311:AA332,"=50444023",W311:W332),2)</f>
        <v>0</v>
      </c>
      <c r="AK334" s="3">
        <f>ROUND(SUMIF(AA311:AA332,"=50444023",X311:X332),2)</f>
        <v>61.95</v>
      </c>
      <c r="AL334" s="3">
        <f>ROUND(SUMIF(AA311:AA332,"=50444023",Y311:Y332),2)</f>
        <v>45.9</v>
      </c>
      <c r="AM334" s="3"/>
      <c r="AN334" s="3"/>
      <c r="AO334" s="3">
        <f t="shared" ref="AO334:BD334" si="316">ROUND(BX334,2)</f>
        <v>0</v>
      </c>
      <c r="AP334" s="3">
        <f t="shared" si="316"/>
        <v>0</v>
      </c>
      <c r="AQ334" s="3">
        <f t="shared" si="316"/>
        <v>0</v>
      </c>
      <c r="AR334" s="3">
        <f t="shared" si="316"/>
        <v>304.42</v>
      </c>
      <c r="AS334" s="3">
        <f t="shared" si="316"/>
        <v>304.42</v>
      </c>
      <c r="AT334" s="3">
        <f t="shared" si="316"/>
        <v>0</v>
      </c>
      <c r="AU334" s="3">
        <f t="shared" si="316"/>
        <v>0</v>
      </c>
      <c r="AV334" s="3">
        <f t="shared" si="316"/>
        <v>122.98</v>
      </c>
      <c r="AW334" s="3">
        <f t="shared" si="316"/>
        <v>122.98</v>
      </c>
      <c r="AX334" s="3">
        <f t="shared" si="316"/>
        <v>0</v>
      </c>
      <c r="AY334" s="3">
        <f t="shared" si="316"/>
        <v>122.98</v>
      </c>
      <c r="AZ334" s="3">
        <f t="shared" si="316"/>
        <v>0</v>
      </c>
      <c r="BA334" s="3">
        <f t="shared" si="316"/>
        <v>0</v>
      </c>
      <c r="BB334" s="3">
        <f t="shared" si="316"/>
        <v>0</v>
      </c>
      <c r="BC334" s="3">
        <f t="shared" si="316"/>
        <v>0</v>
      </c>
      <c r="BD334" s="3">
        <f t="shared" si="316"/>
        <v>0</v>
      </c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>
        <f>ROUND(SUMIF(AA311:AA332,"=50444023",FQ311:FQ332),2)</f>
        <v>0</v>
      </c>
      <c r="BY334" s="3">
        <f>ROUND(SUMIF(AA311:AA332,"=50444023",FR311:FR332),2)</f>
        <v>0</v>
      </c>
      <c r="BZ334" s="3">
        <f>ROUND(SUMIF(AA311:AA332,"=50444023",GL311:GL332),2)</f>
        <v>0</v>
      </c>
      <c r="CA334" s="3">
        <f>ROUND(SUMIF(AA311:AA332,"=50444023",GM311:GM332),2)</f>
        <v>304.42</v>
      </c>
      <c r="CB334" s="3">
        <f>ROUND(SUMIF(AA311:AA332,"=50444023",GN311:GN332),2)</f>
        <v>304.42</v>
      </c>
      <c r="CC334" s="3">
        <f>ROUND(SUMIF(AA311:AA332,"=50444023",GO311:GO332),2)</f>
        <v>0</v>
      </c>
      <c r="CD334" s="3">
        <f>ROUND(SUMIF(AA311:AA332,"=50444023",GP311:GP332),2)</f>
        <v>0</v>
      </c>
      <c r="CE334" s="3">
        <f>AC334-BX334</f>
        <v>122.98</v>
      </c>
      <c r="CF334" s="3">
        <f>AC334-BY334</f>
        <v>122.98</v>
      </c>
      <c r="CG334" s="3">
        <f>BX334-BZ334</f>
        <v>0</v>
      </c>
      <c r="CH334" s="3">
        <f>AC334-BX334-BY334+BZ334</f>
        <v>122.98</v>
      </c>
      <c r="CI334" s="3">
        <f>BY334-BZ334</f>
        <v>0</v>
      </c>
      <c r="CJ334" s="3">
        <f>ROUND(SUMIF(AA311:AA332,"=50444023",GX311:GX332),2)</f>
        <v>0</v>
      </c>
      <c r="CK334" s="3">
        <f>ROUND(SUMIF(AA311:AA332,"=50444023",GY311:GY332),2)</f>
        <v>0</v>
      </c>
      <c r="CL334" s="3">
        <f>ROUND(SUMIF(AA311:AA332,"=50444023",GZ311:GZ332),2)</f>
        <v>0</v>
      </c>
      <c r="CM334" s="3">
        <f>ROUND(SUMIF(AA311:AA332,"=50444023",HD311:HD332),2)</f>
        <v>0</v>
      </c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4">
        <f t="shared" ref="DG334:DL334" si="317">ROUND(DT334,2)</f>
        <v>2950.92</v>
      </c>
      <c r="DH334" s="4">
        <f t="shared" si="317"/>
        <v>580.78</v>
      </c>
      <c r="DI334" s="4">
        <f t="shared" si="317"/>
        <v>53.72</v>
      </c>
      <c r="DJ334" s="4">
        <f t="shared" si="317"/>
        <v>11.93</v>
      </c>
      <c r="DK334" s="4">
        <f t="shared" si="317"/>
        <v>2316.42</v>
      </c>
      <c r="DL334" s="4">
        <f t="shared" si="317"/>
        <v>0</v>
      </c>
      <c r="DM334" s="4">
        <f>DZ334</f>
        <v>5.5958249999999996</v>
      </c>
      <c r="DN334" s="4">
        <f>EA334</f>
        <v>0</v>
      </c>
      <c r="DO334" s="4">
        <f>ROUND(EB334,2)</f>
        <v>0</v>
      </c>
      <c r="DP334" s="4">
        <f>ROUND(EC334,2)</f>
        <v>1745.45</v>
      </c>
      <c r="DQ334" s="4">
        <f>ROUND(ED334,2)</f>
        <v>949.74</v>
      </c>
      <c r="DR334" s="4"/>
      <c r="DS334" s="4"/>
      <c r="DT334" s="4">
        <f>ROUND(SUMIF(AA311:AA332,"=50444024",O311:O332),2)</f>
        <v>2950.92</v>
      </c>
      <c r="DU334" s="4">
        <f>ROUND(SUMIF(AA311:AA332,"=50444024",P311:P332),2)</f>
        <v>580.78</v>
      </c>
      <c r="DV334" s="4">
        <f>ROUND(SUMIF(AA311:AA332,"=50444024",Q311:Q332),2)</f>
        <v>53.72</v>
      </c>
      <c r="DW334" s="4">
        <f>ROUND(SUMIF(AA311:AA332,"=50444024",R311:R332),2)</f>
        <v>11.93</v>
      </c>
      <c r="DX334" s="4">
        <f>ROUND(SUMIF(AA311:AA332,"=50444024",S311:S332),2)</f>
        <v>2316.42</v>
      </c>
      <c r="DY334" s="4">
        <f>ROUND(SUMIF(AA311:AA332,"=50444024",T311:T332),2)</f>
        <v>0</v>
      </c>
      <c r="DZ334" s="4">
        <f>SUMIF(AA311:AA332,"=50444024",U311:U332)</f>
        <v>5.5958249999999996</v>
      </c>
      <c r="EA334" s="4">
        <f>SUMIF(AA311:AA332,"=50444024",V311:V332)</f>
        <v>0</v>
      </c>
      <c r="EB334" s="4">
        <f>ROUND(SUMIF(AA311:AA332,"=50444024",W311:W332),2)</f>
        <v>0</v>
      </c>
      <c r="EC334" s="4">
        <f>ROUND(SUMIF(AA311:AA332,"=50444024",X311:X332),2)</f>
        <v>1745.45</v>
      </c>
      <c r="ED334" s="4">
        <f>ROUND(SUMIF(AA311:AA332,"=50444024",Y311:Y332),2)</f>
        <v>949.74</v>
      </c>
      <c r="EE334" s="4"/>
      <c r="EF334" s="4"/>
      <c r="EG334" s="4">
        <f t="shared" ref="EG334:EV334" si="318">ROUND(FP334,2)</f>
        <v>0</v>
      </c>
      <c r="EH334" s="4">
        <f t="shared" si="318"/>
        <v>0</v>
      </c>
      <c r="EI334" s="4">
        <f t="shared" si="318"/>
        <v>0</v>
      </c>
      <c r="EJ334" s="4">
        <f t="shared" si="318"/>
        <v>5665.2</v>
      </c>
      <c r="EK334" s="4">
        <f t="shared" si="318"/>
        <v>5665.2</v>
      </c>
      <c r="EL334" s="4">
        <f t="shared" si="318"/>
        <v>0</v>
      </c>
      <c r="EM334" s="4">
        <f t="shared" si="318"/>
        <v>0</v>
      </c>
      <c r="EN334" s="4">
        <f t="shared" si="318"/>
        <v>580.78</v>
      </c>
      <c r="EO334" s="4">
        <f t="shared" si="318"/>
        <v>580.78</v>
      </c>
      <c r="EP334" s="4">
        <f t="shared" si="318"/>
        <v>0</v>
      </c>
      <c r="EQ334" s="4">
        <f t="shared" si="318"/>
        <v>580.78</v>
      </c>
      <c r="ER334" s="4">
        <f t="shared" si="318"/>
        <v>0</v>
      </c>
      <c r="ES334" s="4">
        <f t="shared" si="318"/>
        <v>0</v>
      </c>
      <c r="ET334" s="4">
        <f t="shared" si="318"/>
        <v>0</v>
      </c>
      <c r="EU334" s="4">
        <f t="shared" si="318"/>
        <v>0</v>
      </c>
      <c r="EV334" s="4">
        <f t="shared" si="318"/>
        <v>0</v>
      </c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>
        <f>ROUND(SUMIF(AA311:AA332,"=50444024",FQ311:FQ332),2)</f>
        <v>0</v>
      </c>
      <c r="FQ334" s="4">
        <f>ROUND(SUMIF(AA311:AA332,"=50444024",FR311:FR332),2)</f>
        <v>0</v>
      </c>
      <c r="FR334" s="4">
        <f>ROUND(SUMIF(AA311:AA332,"=50444024",GL311:GL332),2)</f>
        <v>0</v>
      </c>
      <c r="FS334" s="4">
        <f>ROUND(SUMIF(AA311:AA332,"=50444024",GM311:GM332),2)</f>
        <v>5665.2</v>
      </c>
      <c r="FT334" s="4">
        <f>ROUND(SUMIF(AA311:AA332,"=50444024",GN311:GN332),2)</f>
        <v>5665.2</v>
      </c>
      <c r="FU334" s="4">
        <f>ROUND(SUMIF(AA311:AA332,"=50444024",GO311:GO332),2)</f>
        <v>0</v>
      </c>
      <c r="FV334" s="4">
        <f>ROUND(SUMIF(AA311:AA332,"=50444024",GP311:GP332),2)</f>
        <v>0</v>
      </c>
      <c r="FW334" s="4">
        <f>DU334-FP334</f>
        <v>580.78</v>
      </c>
      <c r="FX334" s="4">
        <f>DU334-FQ334</f>
        <v>580.78</v>
      </c>
      <c r="FY334" s="4">
        <f>FP334-FR334</f>
        <v>0</v>
      </c>
      <c r="FZ334" s="4">
        <f>DU334-FP334-FQ334+FR334</f>
        <v>580.78</v>
      </c>
      <c r="GA334" s="4">
        <f>FQ334-FR334</f>
        <v>0</v>
      </c>
      <c r="GB334" s="4">
        <f>ROUND(SUMIF(AA311:AA332,"=50444024",GX311:GX332),2)</f>
        <v>0</v>
      </c>
      <c r="GC334" s="4">
        <f>ROUND(SUMIF(AA311:AA332,"=50444024",GY311:GY332),2)</f>
        <v>0</v>
      </c>
      <c r="GD334" s="4">
        <f>ROUND(SUMIF(AA311:AA332,"=50444024",GZ311:GZ332),2)</f>
        <v>0</v>
      </c>
      <c r="GE334" s="4">
        <f>ROUND(SUMIF(AA311:AA332,"=50444024",HD311:HD332),2)</f>
        <v>0</v>
      </c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201</v>
      </c>
      <c r="F336" s="5">
        <f>ROUND(Source!O334,O336)</f>
        <v>195.95</v>
      </c>
      <c r="G336" s="5" t="s">
        <v>69</v>
      </c>
      <c r="H336" s="5" t="s">
        <v>70</v>
      </c>
      <c r="I336" s="5"/>
      <c r="J336" s="5"/>
      <c r="K336" s="5">
        <v>201</v>
      </c>
      <c r="L336" s="5">
        <v>1</v>
      </c>
      <c r="M336" s="5">
        <v>3</v>
      </c>
      <c r="N336" s="5" t="s">
        <v>3</v>
      </c>
      <c r="O336" s="5">
        <v>2</v>
      </c>
      <c r="P336" s="5">
        <f>ROUND(Source!DG334,O336)</f>
        <v>2950.92</v>
      </c>
      <c r="Q336" s="5"/>
      <c r="R336" s="5"/>
      <c r="S336" s="5"/>
      <c r="T336" s="5"/>
      <c r="U336" s="5"/>
      <c r="V336" s="5"/>
      <c r="W336" s="5">
        <v>195.95</v>
      </c>
      <c r="X336" s="5">
        <v>1</v>
      </c>
      <c r="Y336" s="5">
        <v>195.95</v>
      </c>
      <c r="Z336" s="5">
        <v>2950.92</v>
      </c>
      <c r="AA336" s="5">
        <v>1</v>
      </c>
      <c r="AB336" s="5">
        <v>2950.92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202</v>
      </c>
      <c r="F337" s="5">
        <f>ROUND(Source!P334,O337)</f>
        <v>122.98</v>
      </c>
      <c r="G337" s="5" t="s">
        <v>71</v>
      </c>
      <c r="H337" s="5" t="s">
        <v>72</v>
      </c>
      <c r="I337" s="5"/>
      <c r="J337" s="5"/>
      <c r="K337" s="5">
        <v>202</v>
      </c>
      <c r="L337" s="5">
        <v>2</v>
      </c>
      <c r="M337" s="5">
        <v>3</v>
      </c>
      <c r="N337" s="5" t="s">
        <v>3</v>
      </c>
      <c r="O337" s="5">
        <v>2</v>
      </c>
      <c r="P337" s="5">
        <f>ROUND(Source!DH334,O337)</f>
        <v>580.78</v>
      </c>
      <c r="Q337" s="5"/>
      <c r="R337" s="5"/>
      <c r="S337" s="5"/>
      <c r="T337" s="5"/>
      <c r="U337" s="5"/>
      <c r="V337" s="5"/>
      <c r="W337" s="5">
        <v>122.98</v>
      </c>
      <c r="X337" s="5">
        <v>1</v>
      </c>
      <c r="Y337" s="5">
        <v>122.98</v>
      </c>
      <c r="Z337" s="5">
        <v>580.78</v>
      </c>
      <c r="AA337" s="5">
        <v>1</v>
      </c>
      <c r="AB337" s="5">
        <v>580.78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222</v>
      </c>
      <c r="F338" s="5">
        <f>ROUND(Source!AO334,O338)</f>
        <v>0</v>
      </c>
      <c r="G338" s="5" t="s">
        <v>73</v>
      </c>
      <c r="H338" s="5" t="s">
        <v>74</v>
      </c>
      <c r="I338" s="5"/>
      <c r="J338" s="5"/>
      <c r="K338" s="5">
        <v>222</v>
      </c>
      <c r="L338" s="5">
        <v>3</v>
      </c>
      <c r="M338" s="5">
        <v>3</v>
      </c>
      <c r="N338" s="5" t="s">
        <v>3</v>
      </c>
      <c r="O338" s="5">
        <v>2</v>
      </c>
      <c r="P338" s="5">
        <f>ROUND(Source!EG334,O338)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225</v>
      </c>
      <c r="F339" s="5">
        <f>ROUND(Source!AV334,O339)</f>
        <v>122.98</v>
      </c>
      <c r="G339" s="5" t="s">
        <v>75</v>
      </c>
      <c r="H339" s="5" t="s">
        <v>76</v>
      </c>
      <c r="I339" s="5"/>
      <c r="J339" s="5"/>
      <c r="K339" s="5">
        <v>225</v>
      </c>
      <c r="L339" s="5">
        <v>4</v>
      </c>
      <c r="M339" s="5">
        <v>3</v>
      </c>
      <c r="N339" s="5" t="s">
        <v>3</v>
      </c>
      <c r="O339" s="5">
        <v>2</v>
      </c>
      <c r="P339" s="5">
        <f>ROUND(Source!EN334,O339)</f>
        <v>580.78</v>
      </c>
      <c r="Q339" s="5"/>
      <c r="R339" s="5"/>
      <c r="S339" s="5"/>
      <c r="T339" s="5"/>
      <c r="U339" s="5"/>
      <c r="V339" s="5"/>
      <c r="W339" s="5">
        <v>122.98</v>
      </c>
      <c r="X339" s="5">
        <v>1</v>
      </c>
      <c r="Y339" s="5">
        <v>122.98</v>
      </c>
      <c r="Z339" s="5">
        <v>580.78</v>
      </c>
      <c r="AA339" s="5">
        <v>1</v>
      </c>
      <c r="AB339" s="5">
        <v>580.78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226</v>
      </c>
      <c r="F340" s="5">
        <f>ROUND(Source!AW334,O340)</f>
        <v>122.98</v>
      </c>
      <c r="G340" s="5" t="s">
        <v>77</v>
      </c>
      <c r="H340" s="5" t="s">
        <v>78</v>
      </c>
      <c r="I340" s="5"/>
      <c r="J340" s="5"/>
      <c r="K340" s="5">
        <v>226</v>
      </c>
      <c r="L340" s="5">
        <v>5</v>
      </c>
      <c r="M340" s="5">
        <v>3</v>
      </c>
      <c r="N340" s="5" t="s">
        <v>3</v>
      </c>
      <c r="O340" s="5">
        <v>2</v>
      </c>
      <c r="P340" s="5">
        <f>ROUND(Source!EO334,O340)</f>
        <v>580.78</v>
      </c>
      <c r="Q340" s="5"/>
      <c r="R340" s="5"/>
      <c r="S340" s="5"/>
      <c r="T340" s="5"/>
      <c r="U340" s="5"/>
      <c r="V340" s="5"/>
      <c r="W340" s="5">
        <v>122.98</v>
      </c>
      <c r="X340" s="5">
        <v>1</v>
      </c>
      <c r="Y340" s="5">
        <v>122.98</v>
      </c>
      <c r="Z340" s="5">
        <v>580.78</v>
      </c>
      <c r="AA340" s="5">
        <v>1</v>
      </c>
      <c r="AB340" s="5">
        <v>580.78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227</v>
      </c>
      <c r="F341" s="5">
        <f>ROUND(Source!AX334,O341)</f>
        <v>0</v>
      </c>
      <c r="G341" s="5" t="s">
        <v>79</v>
      </c>
      <c r="H341" s="5" t="s">
        <v>80</v>
      </c>
      <c r="I341" s="5"/>
      <c r="J341" s="5"/>
      <c r="K341" s="5">
        <v>227</v>
      </c>
      <c r="L341" s="5">
        <v>6</v>
      </c>
      <c r="M341" s="5">
        <v>3</v>
      </c>
      <c r="N341" s="5" t="s">
        <v>3</v>
      </c>
      <c r="O341" s="5">
        <v>2</v>
      </c>
      <c r="P341" s="5">
        <f>ROUND(Source!EP334,O341)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228</v>
      </c>
      <c r="F342" s="5">
        <f>ROUND(Source!AY334,O342)</f>
        <v>122.98</v>
      </c>
      <c r="G342" s="5" t="s">
        <v>81</v>
      </c>
      <c r="H342" s="5" t="s">
        <v>82</v>
      </c>
      <c r="I342" s="5"/>
      <c r="J342" s="5"/>
      <c r="K342" s="5">
        <v>228</v>
      </c>
      <c r="L342" s="5">
        <v>7</v>
      </c>
      <c r="M342" s="5">
        <v>3</v>
      </c>
      <c r="N342" s="5" t="s">
        <v>3</v>
      </c>
      <c r="O342" s="5">
        <v>2</v>
      </c>
      <c r="P342" s="5">
        <f>ROUND(Source!EQ334,O342)</f>
        <v>580.78</v>
      </c>
      <c r="Q342" s="5"/>
      <c r="R342" s="5"/>
      <c r="S342" s="5"/>
      <c r="T342" s="5"/>
      <c r="U342" s="5"/>
      <c r="V342" s="5"/>
      <c r="W342" s="5">
        <v>122.98</v>
      </c>
      <c r="X342" s="5">
        <v>1</v>
      </c>
      <c r="Y342" s="5">
        <v>122.98</v>
      </c>
      <c r="Z342" s="5">
        <v>580.78</v>
      </c>
      <c r="AA342" s="5">
        <v>1</v>
      </c>
      <c r="AB342" s="5">
        <v>580.78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216</v>
      </c>
      <c r="F343" s="5">
        <f>ROUND(Source!AP334,O343)</f>
        <v>0</v>
      </c>
      <c r="G343" s="5" t="s">
        <v>83</v>
      </c>
      <c r="H343" s="5" t="s">
        <v>84</v>
      </c>
      <c r="I343" s="5"/>
      <c r="J343" s="5"/>
      <c r="K343" s="5">
        <v>216</v>
      </c>
      <c r="L343" s="5">
        <v>8</v>
      </c>
      <c r="M343" s="5">
        <v>3</v>
      </c>
      <c r="N343" s="5" t="s">
        <v>3</v>
      </c>
      <c r="O343" s="5">
        <v>2</v>
      </c>
      <c r="P343" s="5">
        <f>ROUND(Source!EH334,O343)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223</v>
      </c>
      <c r="F344" s="5">
        <f>ROUND(Source!AQ334,O344)</f>
        <v>0</v>
      </c>
      <c r="G344" s="5" t="s">
        <v>85</v>
      </c>
      <c r="H344" s="5" t="s">
        <v>86</v>
      </c>
      <c r="I344" s="5"/>
      <c r="J344" s="5"/>
      <c r="K344" s="5">
        <v>223</v>
      </c>
      <c r="L344" s="5">
        <v>9</v>
      </c>
      <c r="M344" s="5">
        <v>3</v>
      </c>
      <c r="N344" s="5" t="s">
        <v>3</v>
      </c>
      <c r="O344" s="5">
        <v>2</v>
      </c>
      <c r="P344" s="5">
        <f>ROUND(Source!EI334,O344)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229</v>
      </c>
      <c r="F345" s="5">
        <f>ROUND(Source!AZ334,O345)</f>
        <v>0</v>
      </c>
      <c r="G345" s="5" t="s">
        <v>87</v>
      </c>
      <c r="H345" s="5" t="s">
        <v>88</v>
      </c>
      <c r="I345" s="5"/>
      <c r="J345" s="5"/>
      <c r="K345" s="5">
        <v>229</v>
      </c>
      <c r="L345" s="5">
        <v>10</v>
      </c>
      <c r="M345" s="5">
        <v>3</v>
      </c>
      <c r="N345" s="5" t="s">
        <v>3</v>
      </c>
      <c r="O345" s="5">
        <v>2</v>
      </c>
      <c r="P345" s="5">
        <f>ROUND(Source!ER334,O345)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203</v>
      </c>
      <c r="F346" s="5">
        <f>ROUND(Source!Q334,O346)</f>
        <v>5.0199999999999996</v>
      </c>
      <c r="G346" s="5" t="s">
        <v>89</v>
      </c>
      <c r="H346" s="5" t="s">
        <v>90</v>
      </c>
      <c r="I346" s="5"/>
      <c r="J346" s="5"/>
      <c r="K346" s="5">
        <v>203</v>
      </c>
      <c r="L346" s="5">
        <v>11</v>
      </c>
      <c r="M346" s="5">
        <v>3</v>
      </c>
      <c r="N346" s="5" t="s">
        <v>3</v>
      </c>
      <c r="O346" s="5">
        <v>2</v>
      </c>
      <c r="P346" s="5">
        <f>ROUND(Source!DI334,O346)</f>
        <v>53.72</v>
      </c>
      <c r="Q346" s="5"/>
      <c r="R346" s="5"/>
      <c r="S346" s="5"/>
      <c r="T346" s="5"/>
      <c r="U346" s="5"/>
      <c r="V346" s="5"/>
      <c r="W346" s="5">
        <v>5.0199999999999996</v>
      </c>
      <c r="X346" s="5">
        <v>1</v>
      </c>
      <c r="Y346" s="5">
        <v>5.0199999999999996</v>
      </c>
      <c r="Z346" s="5">
        <v>53.72</v>
      </c>
      <c r="AA346" s="5">
        <v>1</v>
      </c>
      <c r="AB346" s="5">
        <v>53.72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231</v>
      </c>
      <c r="F347" s="5">
        <f>ROUND(Source!BB334,O347)</f>
        <v>0</v>
      </c>
      <c r="G347" s="5" t="s">
        <v>91</v>
      </c>
      <c r="H347" s="5" t="s">
        <v>92</v>
      </c>
      <c r="I347" s="5"/>
      <c r="J347" s="5"/>
      <c r="K347" s="5">
        <v>231</v>
      </c>
      <c r="L347" s="5">
        <v>12</v>
      </c>
      <c r="M347" s="5">
        <v>3</v>
      </c>
      <c r="N347" s="5" t="s">
        <v>3</v>
      </c>
      <c r="O347" s="5">
        <v>2</v>
      </c>
      <c r="P347" s="5">
        <f>ROUND(Source!ET334,O347)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204</v>
      </c>
      <c r="F348" s="5">
        <f>ROUND(Source!R334,O348)</f>
        <v>0.35</v>
      </c>
      <c r="G348" s="5" t="s">
        <v>93</v>
      </c>
      <c r="H348" s="5" t="s">
        <v>94</v>
      </c>
      <c r="I348" s="5"/>
      <c r="J348" s="5"/>
      <c r="K348" s="5">
        <v>204</v>
      </c>
      <c r="L348" s="5">
        <v>13</v>
      </c>
      <c r="M348" s="5">
        <v>3</v>
      </c>
      <c r="N348" s="5" t="s">
        <v>3</v>
      </c>
      <c r="O348" s="5">
        <v>2</v>
      </c>
      <c r="P348" s="5">
        <f>ROUND(Source!DJ334,O348)</f>
        <v>11.93</v>
      </c>
      <c r="Q348" s="5"/>
      <c r="R348" s="5"/>
      <c r="S348" s="5"/>
      <c r="T348" s="5"/>
      <c r="U348" s="5"/>
      <c r="V348" s="5"/>
      <c r="W348" s="5">
        <v>0.35</v>
      </c>
      <c r="X348" s="5">
        <v>1</v>
      </c>
      <c r="Y348" s="5">
        <v>0.35</v>
      </c>
      <c r="Z348" s="5">
        <v>11.93</v>
      </c>
      <c r="AA348" s="5">
        <v>1</v>
      </c>
      <c r="AB348" s="5">
        <v>11.93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205</v>
      </c>
      <c r="F349" s="5">
        <f>ROUND(Source!S334,O349)</f>
        <v>67.95</v>
      </c>
      <c r="G349" s="5" t="s">
        <v>95</v>
      </c>
      <c r="H349" s="5" t="s">
        <v>96</v>
      </c>
      <c r="I349" s="5"/>
      <c r="J349" s="5"/>
      <c r="K349" s="5">
        <v>205</v>
      </c>
      <c r="L349" s="5">
        <v>14</v>
      </c>
      <c r="M349" s="5">
        <v>3</v>
      </c>
      <c r="N349" s="5" t="s">
        <v>3</v>
      </c>
      <c r="O349" s="5">
        <v>2</v>
      </c>
      <c r="P349" s="5">
        <f>ROUND(Source!DK334,O349)</f>
        <v>2316.42</v>
      </c>
      <c r="Q349" s="5"/>
      <c r="R349" s="5"/>
      <c r="S349" s="5"/>
      <c r="T349" s="5"/>
      <c r="U349" s="5"/>
      <c r="V349" s="5"/>
      <c r="W349" s="5">
        <v>67.95</v>
      </c>
      <c r="X349" s="5">
        <v>1</v>
      </c>
      <c r="Y349" s="5">
        <v>67.95</v>
      </c>
      <c r="Z349" s="5">
        <v>2316.42</v>
      </c>
      <c r="AA349" s="5">
        <v>1</v>
      </c>
      <c r="AB349" s="5">
        <v>2316.42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232</v>
      </c>
      <c r="F350" s="5">
        <f>ROUND(Source!BC334,O350)</f>
        <v>0</v>
      </c>
      <c r="G350" s="5" t="s">
        <v>97</v>
      </c>
      <c r="H350" s="5" t="s">
        <v>98</v>
      </c>
      <c r="I350" s="5"/>
      <c r="J350" s="5"/>
      <c r="K350" s="5">
        <v>232</v>
      </c>
      <c r="L350" s="5">
        <v>15</v>
      </c>
      <c r="M350" s="5">
        <v>3</v>
      </c>
      <c r="N350" s="5" t="s">
        <v>3</v>
      </c>
      <c r="O350" s="5">
        <v>2</v>
      </c>
      <c r="P350" s="5">
        <f>ROUND(Source!EU334,O350)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214</v>
      </c>
      <c r="F351" s="5">
        <f>ROUND(Source!AS334,O351)</f>
        <v>304.42</v>
      </c>
      <c r="G351" s="5" t="s">
        <v>99</v>
      </c>
      <c r="H351" s="5" t="s">
        <v>100</v>
      </c>
      <c r="I351" s="5"/>
      <c r="J351" s="5"/>
      <c r="K351" s="5">
        <v>214</v>
      </c>
      <c r="L351" s="5">
        <v>16</v>
      </c>
      <c r="M351" s="5">
        <v>3</v>
      </c>
      <c r="N351" s="5" t="s">
        <v>3</v>
      </c>
      <c r="O351" s="5">
        <v>2</v>
      </c>
      <c r="P351" s="5">
        <f>ROUND(Source!EK334,O351)</f>
        <v>5665.2</v>
      </c>
      <c r="Q351" s="5"/>
      <c r="R351" s="5"/>
      <c r="S351" s="5"/>
      <c r="T351" s="5"/>
      <c r="U351" s="5"/>
      <c r="V351" s="5"/>
      <c r="W351" s="5">
        <v>304.42</v>
      </c>
      <c r="X351" s="5">
        <v>1</v>
      </c>
      <c r="Y351" s="5">
        <v>304.42</v>
      </c>
      <c r="Z351" s="5">
        <v>5665.2</v>
      </c>
      <c r="AA351" s="5">
        <v>1</v>
      </c>
      <c r="AB351" s="5">
        <v>5665.2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215</v>
      </c>
      <c r="F352" s="5">
        <f>ROUND(Source!AT334,O352)</f>
        <v>0</v>
      </c>
      <c r="G352" s="5" t="s">
        <v>101</v>
      </c>
      <c r="H352" s="5" t="s">
        <v>102</v>
      </c>
      <c r="I352" s="5"/>
      <c r="J352" s="5"/>
      <c r="K352" s="5">
        <v>215</v>
      </c>
      <c r="L352" s="5">
        <v>17</v>
      </c>
      <c r="M352" s="5">
        <v>3</v>
      </c>
      <c r="N352" s="5" t="s">
        <v>3</v>
      </c>
      <c r="O352" s="5">
        <v>2</v>
      </c>
      <c r="P352" s="5">
        <f>ROUND(Source!EL334,O352)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217</v>
      </c>
      <c r="F353" s="5">
        <f>ROUND(Source!AU334,O353)</f>
        <v>0</v>
      </c>
      <c r="G353" s="5" t="s">
        <v>103</v>
      </c>
      <c r="H353" s="5" t="s">
        <v>104</v>
      </c>
      <c r="I353" s="5"/>
      <c r="J353" s="5"/>
      <c r="K353" s="5">
        <v>217</v>
      </c>
      <c r="L353" s="5">
        <v>18</v>
      </c>
      <c r="M353" s="5">
        <v>3</v>
      </c>
      <c r="N353" s="5" t="s">
        <v>3</v>
      </c>
      <c r="O353" s="5">
        <v>2</v>
      </c>
      <c r="P353" s="5">
        <f>ROUND(Source!EM334,O353)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230</v>
      </c>
      <c r="F354" s="5">
        <f>ROUND(Source!BA334,O354)</f>
        <v>0</v>
      </c>
      <c r="G354" s="5" t="s">
        <v>105</v>
      </c>
      <c r="H354" s="5" t="s">
        <v>106</v>
      </c>
      <c r="I354" s="5"/>
      <c r="J354" s="5"/>
      <c r="K354" s="5">
        <v>230</v>
      </c>
      <c r="L354" s="5">
        <v>19</v>
      </c>
      <c r="M354" s="5">
        <v>3</v>
      </c>
      <c r="N354" s="5" t="s">
        <v>3</v>
      </c>
      <c r="O354" s="5">
        <v>2</v>
      </c>
      <c r="P354" s="5">
        <f>ROUND(Source!ES334,O354)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206</v>
      </c>
      <c r="F355" s="5">
        <f>ROUND(Source!T334,O355)</f>
        <v>0</v>
      </c>
      <c r="G355" s="5" t="s">
        <v>107</v>
      </c>
      <c r="H355" s="5" t="s">
        <v>108</v>
      </c>
      <c r="I355" s="5"/>
      <c r="J355" s="5"/>
      <c r="K355" s="5">
        <v>206</v>
      </c>
      <c r="L355" s="5">
        <v>20</v>
      </c>
      <c r="M355" s="5">
        <v>3</v>
      </c>
      <c r="N355" s="5" t="s">
        <v>3</v>
      </c>
      <c r="O355" s="5">
        <v>2</v>
      </c>
      <c r="P355" s="5">
        <f>ROUND(Source!DL334,O355)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207</v>
      </c>
      <c r="F356" s="5">
        <f>Source!U334</f>
        <v>5.5958249999999996</v>
      </c>
      <c r="G356" s="5" t="s">
        <v>109</v>
      </c>
      <c r="H356" s="5" t="s">
        <v>110</v>
      </c>
      <c r="I356" s="5"/>
      <c r="J356" s="5"/>
      <c r="K356" s="5">
        <v>207</v>
      </c>
      <c r="L356" s="5">
        <v>21</v>
      </c>
      <c r="M356" s="5">
        <v>3</v>
      </c>
      <c r="N356" s="5" t="s">
        <v>3</v>
      </c>
      <c r="O356" s="5">
        <v>-1</v>
      </c>
      <c r="P356" s="5">
        <f>Source!DM334</f>
        <v>5.5958249999999996</v>
      </c>
      <c r="Q356" s="5"/>
      <c r="R356" s="5"/>
      <c r="S356" s="5"/>
      <c r="T356" s="5"/>
      <c r="U356" s="5"/>
      <c r="V356" s="5"/>
      <c r="W356" s="5">
        <v>5.5958249999999996</v>
      </c>
      <c r="X356" s="5">
        <v>1</v>
      </c>
      <c r="Y356" s="5">
        <v>5.5958249999999996</v>
      </c>
      <c r="Z356" s="5">
        <v>5.5958249999999996</v>
      </c>
      <c r="AA356" s="5">
        <v>1</v>
      </c>
      <c r="AB356" s="5">
        <v>5.5958249999999996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208</v>
      </c>
      <c r="F357" s="5">
        <f>Source!V334</f>
        <v>0</v>
      </c>
      <c r="G357" s="5" t="s">
        <v>111</v>
      </c>
      <c r="H357" s="5" t="s">
        <v>112</v>
      </c>
      <c r="I357" s="5"/>
      <c r="J357" s="5"/>
      <c r="K357" s="5">
        <v>208</v>
      </c>
      <c r="L357" s="5">
        <v>22</v>
      </c>
      <c r="M357" s="5">
        <v>3</v>
      </c>
      <c r="N357" s="5" t="s">
        <v>3</v>
      </c>
      <c r="O357" s="5">
        <v>-1</v>
      </c>
      <c r="P357" s="5">
        <f>Source!DN334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209</v>
      </c>
      <c r="F358" s="5">
        <f>ROUND(Source!W334,O358)</f>
        <v>0</v>
      </c>
      <c r="G358" s="5" t="s">
        <v>113</v>
      </c>
      <c r="H358" s="5" t="s">
        <v>114</v>
      </c>
      <c r="I358" s="5"/>
      <c r="J358" s="5"/>
      <c r="K358" s="5">
        <v>209</v>
      </c>
      <c r="L358" s="5">
        <v>23</v>
      </c>
      <c r="M358" s="5">
        <v>3</v>
      </c>
      <c r="N358" s="5" t="s">
        <v>3</v>
      </c>
      <c r="O358" s="5">
        <v>2</v>
      </c>
      <c r="P358" s="5">
        <f>ROUND(Source!DO334,O358)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233</v>
      </c>
      <c r="F359" s="5">
        <f>ROUND(Source!BD334,O359)</f>
        <v>0</v>
      </c>
      <c r="G359" s="5" t="s">
        <v>115</v>
      </c>
      <c r="H359" s="5" t="s">
        <v>116</v>
      </c>
      <c r="I359" s="5"/>
      <c r="J359" s="5"/>
      <c r="K359" s="5">
        <v>233</v>
      </c>
      <c r="L359" s="5">
        <v>24</v>
      </c>
      <c r="M359" s="5">
        <v>3</v>
      </c>
      <c r="N359" s="5" t="s">
        <v>3</v>
      </c>
      <c r="O359" s="5">
        <v>2</v>
      </c>
      <c r="P359" s="5">
        <f>ROUND(Source!EV334,O359)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210</v>
      </c>
      <c r="F360" s="5">
        <f>ROUND(Source!X334,O360)</f>
        <v>61.95</v>
      </c>
      <c r="G360" s="5" t="s">
        <v>117</v>
      </c>
      <c r="H360" s="5" t="s">
        <v>118</v>
      </c>
      <c r="I360" s="5"/>
      <c r="J360" s="5"/>
      <c r="K360" s="5">
        <v>210</v>
      </c>
      <c r="L360" s="5">
        <v>25</v>
      </c>
      <c r="M360" s="5">
        <v>3</v>
      </c>
      <c r="N360" s="5" t="s">
        <v>3</v>
      </c>
      <c r="O360" s="5">
        <v>2</v>
      </c>
      <c r="P360" s="5">
        <f>ROUND(Source!DP334,O360)</f>
        <v>1745.45</v>
      </c>
      <c r="Q360" s="5"/>
      <c r="R360" s="5"/>
      <c r="S360" s="5"/>
      <c r="T360" s="5"/>
      <c r="U360" s="5"/>
      <c r="V360" s="5"/>
      <c r="W360" s="5">
        <v>61.95</v>
      </c>
      <c r="X360" s="5">
        <v>1</v>
      </c>
      <c r="Y360" s="5">
        <v>61.95</v>
      </c>
      <c r="Z360" s="5">
        <v>1745.45</v>
      </c>
      <c r="AA360" s="5">
        <v>1</v>
      </c>
      <c r="AB360" s="5">
        <v>1745.45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211</v>
      </c>
      <c r="F361" s="5">
        <f>ROUND(Source!Y334,O361)</f>
        <v>45.9</v>
      </c>
      <c r="G361" s="5" t="s">
        <v>119</v>
      </c>
      <c r="H361" s="5" t="s">
        <v>120</v>
      </c>
      <c r="I361" s="5"/>
      <c r="J361" s="5"/>
      <c r="K361" s="5">
        <v>211</v>
      </c>
      <c r="L361" s="5">
        <v>26</v>
      </c>
      <c r="M361" s="5">
        <v>3</v>
      </c>
      <c r="N361" s="5" t="s">
        <v>3</v>
      </c>
      <c r="O361" s="5">
        <v>2</v>
      </c>
      <c r="P361" s="5">
        <f>ROUND(Source!DQ334,O361)</f>
        <v>949.74</v>
      </c>
      <c r="Q361" s="5"/>
      <c r="R361" s="5"/>
      <c r="S361" s="5"/>
      <c r="T361" s="5"/>
      <c r="U361" s="5"/>
      <c r="V361" s="5"/>
      <c r="W361" s="5">
        <v>45.9</v>
      </c>
      <c r="X361" s="5">
        <v>1</v>
      </c>
      <c r="Y361" s="5">
        <v>45.9</v>
      </c>
      <c r="Z361" s="5">
        <v>949.74</v>
      </c>
      <c r="AA361" s="5">
        <v>1</v>
      </c>
      <c r="AB361" s="5">
        <v>949.74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224</v>
      </c>
      <c r="F362" s="5">
        <f>ROUND(Source!AR334,O362)</f>
        <v>304.42</v>
      </c>
      <c r="G362" s="5" t="s">
        <v>121</v>
      </c>
      <c r="H362" s="5" t="s">
        <v>122</v>
      </c>
      <c r="I362" s="5"/>
      <c r="J362" s="5"/>
      <c r="K362" s="5">
        <v>224</v>
      </c>
      <c r="L362" s="5">
        <v>27</v>
      </c>
      <c r="M362" s="5">
        <v>3</v>
      </c>
      <c r="N362" s="5" t="s">
        <v>3</v>
      </c>
      <c r="O362" s="5">
        <v>2</v>
      </c>
      <c r="P362" s="5">
        <f>ROUND(Source!EJ334,O362)</f>
        <v>5665.2</v>
      </c>
      <c r="Q362" s="5"/>
      <c r="R362" s="5"/>
      <c r="S362" s="5"/>
      <c r="T362" s="5"/>
      <c r="U362" s="5"/>
      <c r="V362" s="5"/>
      <c r="W362" s="5">
        <v>304.42</v>
      </c>
      <c r="X362" s="5">
        <v>1</v>
      </c>
      <c r="Y362" s="5">
        <v>304.42</v>
      </c>
      <c r="Z362" s="5">
        <v>5665.2</v>
      </c>
      <c r="AA362" s="5">
        <v>1</v>
      </c>
      <c r="AB362" s="5">
        <v>5665.2</v>
      </c>
    </row>
    <row r="364" spans="1:206" x14ac:dyDescent="0.2">
      <c r="A364" s="3">
        <v>51</v>
      </c>
      <c r="B364" s="3">
        <f>B167</f>
        <v>1</v>
      </c>
      <c r="C364" s="3">
        <f>A167</f>
        <v>4</v>
      </c>
      <c r="D364" s="3">
        <f>ROW(A167)</f>
        <v>167</v>
      </c>
      <c r="E364" s="3"/>
      <c r="F364" s="3" t="str">
        <f>IF(F167&lt;&gt;"",F167,"")</f>
        <v>Новый раздел</v>
      </c>
      <c r="G364" s="3" t="str">
        <f>IF(G167&lt;&gt;"",G167,"")</f>
        <v>Монтажные работы</v>
      </c>
      <c r="H364" s="3">
        <v>0</v>
      </c>
      <c r="I364" s="3"/>
      <c r="J364" s="3"/>
      <c r="K364" s="3"/>
      <c r="L364" s="3"/>
      <c r="M364" s="3"/>
      <c r="N364" s="3"/>
      <c r="O364" s="3">
        <f t="shared" ref="O364:T364" si="319">ROUND(O208+O277+O334+AB364,2)</f>
        <v>5357.54</v>
      </c>
      <c r="P364" s="3">
        <f t="shared" si="319"/>
        <v>4161.63</v>
      </c>
      <c r="Q364" s="3">
        <f t="shared" si="319"/>
        <v>69.94</v>
      </c>
      <c r="R364" s="3">
        <f t="shared" si="319"/>
        <v>9.7100000000000009</v>
      </c>
      <c r="S364" s="3">
        <f t="shared" si="319"/>
        <v>1125.97</v>
      </c>
      <c r="T364" s="3">
        <f t="shared" si="319"/>
        <v>0</v>
      </c>
      <c r="U364" s="3">
        <f>U208+U277+U334+AH364</f>
        <v>94.124369000000002</v>
      </c>
      <c r="V364" s="3">
        <f>V208+V277+V334+AI364</f>
        <v>0</v>
      </c>
      <c r="W364" s="3">
        <f>ROUND(W208+W277+W334+AJ364,2)</f>
        <v>0</v>
      </c>
      <c r="X364" s="3">
        <f>ROUND(X208+X277+X334+AK364,2)</f>
        <v>1114.08</v>
      </c>
      <c r="Y364" s="3">
        <f>ROUND(Y208+Y277+Y334+AL364,2)</f>
        <v>730.72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>
        <f t="shared" ref="AO364:BD364" si="320">ROUND(AO208+AO277+AO334+BX364,2)</f>
        <v>0</v>
      </c>
      <c r="AP364" s="3">
        <f t="shared" si="320"/>
        <v>0</v>
      </c>
      <c r="AQ364" s="3">
        <f t="shared" si="320"/>
        <v>0</v>
      </c>
      <c r="AR364" s="3">
        <f t="shared" si="320"/>
        <v>7219.35</v>
      </c>
      <c r="AS364" s="3">
        <f t="shared" si="320"/>
        <v>7219.35</v>
      </c>
      <c r="AT364" s="3">
        <f t="shared" si="320"/>
        <v>0</v>
      </c>
      <c r="AU364" s="3">
        <f t="shared" si="320"/>
        <v>0</v>
      </c>
      <c r="AV364" s="3">
        <f t="shared" si="320"/>
        <v>4161.63</v>
      </c>
      <c r="AW364" s="3">
        <f t="shared" si="320"/>
        <v>4161.63</v>
      </c>
      <c r="AX364" s="3">
        <f t="shared" si="320"/>
        <v>0</v>
      </c>
      <c r="AY364" s="3">
        <f t="shared" si="320"/>
        <v>4161.63</v>
      </c>
      <c r="AZ364" s="3">
        <f t="shared" si="320"/>
        <v>0</v>
      </c>
      <c r="BA364" s="3">
        <f t="shared" si="320"/>
        <v>0</v>
      </c>
      <c r="BB364" s="3">
        <f t="shared" si="320"/>
        <v>0</v>
      </c>
      <c r="BC364" s="3">
        <f t="shared" si="320"/>
        <v>0</v>
      </c>
      <c r="BD364" s="3">
        <f t="shared" si="320"/>
        <v>0</v>
      </c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4">
        <f t="shared" ref="DG364:DL364" si="321">ROUND(DG208+DG277+DG334+DT364,2)</f>
        <v>157950.78</v>
      </c>
      <c r="DH364" s="4">
        <f t="shared" si="321"/>
        <v>118673.59</v>
      </c>
      <c r="DI364" s="4">
        <f t="shared" si="321"/>
        <v>892.88</v>
      </c>
      <c r="DJ364" s="4">
        <f t="shared" si="321"/>
        <v>331</v>
      </c>
      <c r="DK364" s="4">
        <f t="shared" si="321"/>
        <v>38384.31</v>
      </c>
      <c r="DL364" s="4">
        <f t="shared" si="321"/>
        <v>0</v>
      </c>
      <c r="DM364" s="4">
        <f>DM208+DM277+DM334+DZ364</f>
        <v>94.124369000000002</v>
      </c>
      <c r="DN364" s="4">
        <f>DN208+DN277+DN334+EA364</f>
        <v>0</v>
      </c>
      <c r="DO364" s="4">
        <f>ROUND(DO208+DO277+DO334+EB364,2)</f>
        <v>0</v>
      </c>
      <c r="DP364" s="4">
        <f>ROUND(DP208+DP277+DP334+EC364,2)</f>
        <v>31510.69</v>
      </c>
      <c r="DQ364" s="4">
        <f>ROUND(DQ208+DQ277+DQ334+ED364,2)</f>
        <v>15737.56</v>
      </c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>
        <f t="shared" ref="EG364:EV364" si="322">ROUND(EG208+EG277+EG334+FP364,2)</f>
        <v>0</v>
      </c>
      <c r="EH364" s="4">
        <f t="shared" si="322"/>
        <v>0</v>
      </c>
      <c r="EI364" s="4">
        <f t="shared" si="322"/>
        <v>0</v>
      </c>
      <c r="EJ364" s="4">
        <f t="shared" si="322"/>
        <v>205728.63</v>
      </c>
      <c r="EK364" s="4">
        <f t="shared" si="322"/>
        <v>113383.6</v>
      </c>
      <c r="EL364" s="4">
        <f t="shared" si="322"/>
        <v>92345.03</v>
      </c>
      <c r="EM364" s="4">
        <f t="shared" si="322"/>
        <v>0</v>
      </c>
      <c r="EN364" s="4">
        <f t="shared" si="322"/>
        <v>118673.59</v>
      </c>
      <c r="EO364" s="4">
        <f t="shared" si="322"/>
        <v>118673.59</v>
      </c>
      <c r="EP364" s="4">
        <f t="shared" si="322"/>
        <v>0</v>
      </c>
      <c r="EQ364" s="4">
        <f t="shared" si="322"/>
        <v>118673.59</v>
      </c>
      <c r="ER364" s="4">
        <f t="shared" si="322"/>
        <v>0</v>
      </c>
      <c r="ES364" s="4">
        <f t="shared" si="322"/>
        <v>0</v>
      </c>
      <c r="ET364" s="4">
        <f t="shared" si="322"/>
        <v>0</v>
      </c>
      <c r="EU364" s="4">
        <f t="shared" si="322"/>
        <v>0</v>
      </c>
      <c r="EV364" s="4">
        <f t="shared" si="322"/>
        <v>0</v>
      </c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>
        <v>0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201</v>
      </c>
      <c r="F366" s="5">
        <f>ROUND(Source!O364,O366)</f>
        <v>5357.54</v>
      </c>
      <c r="G366" s="5" t="s">
        <v>69</v>
      </c>
      <c r="H366" s="5" t="s">
        <v>70</v>
      </c>
      <c r="I366" s="5"/>
      <c r="J366" s="5"/>
      <c r="K366" s="5">
        <v>201</v>
      </c>
      <c r="L366" s="5">
        <v>1</v>
      </c>
      <c r="M366" s="5">
        <v>3</v>
      </c>
      <c r="N366" s="5" t="s">
        <v>3</v>
      </c>
      <c r="O366" s="5">
        <v>2</v>
      </c>
      <c r="P366" s="5">
        <f>ROUND(Source!DG364,O366)</f>
        <v>157950.78</v>
      </c>
      <c r="Q366" s="5"/>
      <c r="R366" s="5"/>
      <c r="S366" s="5"/>
      <c r="T366" s="5"/>
      <c r="U366" s="5"/>
      <c r="V366" s="5"/>
      <c r="W366" s="5">
        <v>5357.54</v>
      </c>
      <c r="X366" s="5">
        <v>1</v>
      </c>
      <c r="Y366" s="5">
        <v>5357.54</v>
      </c>
      <c r="Z366" s="5">
        <v>157950.78</v>
      </c>
      <c r="AA366" s="5">
        <v>1</v>
      </c>
      <c r="AB366" s="5">
        <v>157950.78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202</v>
      </c>
      <c r="F367" s="5">
        <f>ROUND(Source!P364,O367)</f>
        <v>4161.63</v>
      </c>
      <c r="G367" s="5" t="s">
        <v>71</v>
      </c>
      <c r="H367" s="5" t="s">
        <v>72</v>
      </c>
      <c r="I367" s="5"/>
      <c r="J367" s="5"/>
      <c r="K367" s="5">
        <v>202</v>
      </c>
      <c r="L367" s="5">
        <v>2</v>
      </c>
      <c r="M367" s="5">
        <v>3</v>
      </c>
      <c r="N367" s="5" t="s">
        <v>3</v>
      </c>
      <c r="O367" s="5">
        <v>2</v>
      </c>
      <c r="P367" s="5">
        <f>ROUND(Source!DH364,O367)</f>
        <v>118673.59</v>
      </c>
      <c r="Q367" s="5"/>
      <c r="R367" s="5"/>
      <c r="S367" s="5"/>
      <c r="T367" s="5"/>
      <c r="U367" s="5"/>
      <c r="V367" s="5"/>
      <c r="W367" s="5">
        <v>4161.63</v>
      </c>
      <c r="X367" s="5">
        <v>1</v>
      </c>
      <c r="Y367" s="5">
        <v>4161.63</v>
      </c>
      <c r="Z367" s="5">
        <v>118673.59</v>
      </c>
      <c r="AA367" s="5">
        <v>1</v>
      </c>
      <c r="AB367" s="5">
        <v>118673.59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222</v>
      </c>
      <c r="F368" s="5">
        <f>ROUND(Source!AO364,O368)</f>
        <v>0</v>
      </c>
      <c r="G368" s="5" t="s">
        <v>73</v>
      </c>
      <c r="H368" s="5" t="s">
        <v>74</v>
      </c>
      <c r="I368" s="5"/>
      <c r="J368" s="5"/>
      <c r="K368" s="5">
        <v>222</v>
      </c>
      <c r="L368" s="5">
        <v>3</v>
      </c>
      <c r="M368" s="5">
        <v>3</v>
      </c>
      <c r="N368" s="5" t="s">
        <v>3</v>
      </c>
      <c r="O368" s="5">
        <v>2</v>
      </c>
      <c r="P368" s="5">
        <f>ROUND(Source!EG364,O368)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225</v>
      </c>
      <c r="F369" s="5">
        <f>ROUND(Source!AV364,O369)</f>
        <v>4161.63</v>
      </c>
      <c r="G369" s="5" t="s">
        <v>75</v>
      </c>
      <c r="H369" s="5" t="s">
        <v>76</v>
      </c>
      <c r="I369" s="5"/>
      <c r="J369" s="5"/>
      <c r="K369" s="5">
        <v>225</v>
      </c>
      <c r="L369" s="5">
        <v>4</v>
      </c>
      <c r="M369" s="5">
        <v>3</v>
      </c>
      <c r="N369" s="5" t="s">
        <v>3</v>
      </c>
      <c r="O369" s="5">
        <v>2</v>
      </c>
      <c r="P369" s="5">
        <f>ROUND(Source!EN364,O369)</f>
        <v>118673.59</v>
      </c>
      <c r="Q369" s="5"/>
      <c r="R369" s="5"/>
      <c r="S369" s="5"/>
      <c r="T369" s="5"/>
      <c r="U369" s="5"/>
      <c r="V369" s="5"/>
      <c r="W369" s="5">
        <v>4161.63</v>
      </c>
      <c r="X369" s="5">
        <v>1</v>
      </c>
      <c r="Y369" s="5">
        <v>4161.63</v>
      </c>
      <c r="Z369" s="5">
        <v>118673.59</v>
      </c>
      <c r="AA369" s="5">
        <v>1</v>
      </c>
      <c r="AB369" s="5">
        <v>118673.59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226</v>
      </c>
      <c r="F370" s="5">
        <f>ROUND(Source!AW364,O370)</f>
        <v>4161.63</v>
      </c>
      <c r="G370" s="5" t="s">
        <v>77</v>
      </c>
      <c r="H370" s="5" t="s">
        <v>78</v>
      </c>
      <c r="I370" s="5"/>
      <c r="J370" s="5"/>
      <c r="K370" s="5">
        <v>226</v>
      </c>
      <c r="L370" s="5">
        <v>5</v>
      </c>
      <c r="M370" s="5">
        <v>3</v>
      </c>
      <c r="N370" s="5" t="s">
        <v>3</v>
      </c>
      <c r="O370" s="5">
        <v>2</v>
      </c>
      <c r="P370" s="5">
        <f>ROUND(Source!EO364,O370)</f>
        <v>118673.59</v>
      </c>
      <c r="Q370" s="5"/>
      <c r="R370" s="5"/>
      <c r="S370" s="5"/>
      <c r="T370" s="5"/>
      <c r="U370" s="5"/>
      <c r="V370" s="5"/>
      <c r="W370" s="5">
        <v>4161.63</v>
      </c>
      <c r="X370" s="5">
        <v>1</v>
      </c>
      <c r="Y370" s="5">
        <v>4161.63</v>
      </c>
      <c r="Z370" s="5">
        <v>118673.59</v>
      </c>
      <c r="AA370" s="5">
        <v>1</v>
      </c>
      <c r="AB370" s="5">
        <v>118673.59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227</v>
      </c>
      <c r="F371" s="5">
        <f>ROUND(Source!AX364,O371)</f>
        <v>0</v>
      </c>
      <c r="G371" s="5" t="s">
        <v>79</v>
      </c>
      <c r="H371" s="5" t="s">
        <v>80</v>
      </c>
      <c r="I371" s="5"/>
      <c r="J371" s="5"/>
      <c r="K371" s="5">
        <v>227</v>
      </c>
      <c r="L371" s="5">
        <v>6</v>
      </c>
      <c r="M371" s="5">
        <v>3</v>
      </c>
      <c r="N371" s="5" t="s">
        <v>3</v>
      </c>
      <c r="O371" s="5">
        <v>2</v>
      </c>
      <c r="P371" s="5">
        <f>ROUND(Source!EP364,O371)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228</v>
      </c>
      <c r="F372" s="5">
        <f>ROUND(Source!AY364,O372)</f>
        <v>4161.63</v>
      </c>
      <c r="G372" s="5" t="s">
        <v>81</v>
      </c>
      <c r="H372" s="5" t="s">
        <v>82</v>
      </c>
      <c r="I372" s="5"/>
      <c r="J372" s="5"/>
      <c r="K372" s="5">
        <v>228</v>
      </c>
      <c r="L372" s="5">
        <v>7</v>
      </c>
      <c r="M372" s="5">
        <v>3</v>
      </c>
      <c r="N372" s="5" t="s">
        <v>3</v>
      </c>
      <c r="O372" s="5">
        <v>2</v>
      </c>
      <c r="P372" s="5">
        <f>ROUND(Source!EQ364,O372)</f>
        <v>118673.59</v>
      </c>
      <c r="Q372" s="5"/>
      <c r="R372" s="5"/>
      <c r="S372" s="5"/>
      <c r="T372" s="5"/>
      <c r="U372" s="5"/>
      <c r="V372" s="5"/>
      <c r="W372" s="5">
        <v>4161.63</v>
      </c>
      <c r="X372" s="5">
        <v>1</v>
      </c>
      <c r="Y372" s="5">
        <v>4161.63</v>
      </c>
      <c r="Z372" s="5">
        <v>118673.59</v>
      </c>
      <c r="AA372" s="5">
        <v>1</v>
      </c>
      <c r="AB372" s="5">
        <v>118673.59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216</v>
      </c>
      <c r="F373" s="5">
        <f>ROUND(Source!AP364,O373)</f>
        <v>0</v>
      </c>
      <c r="G373" s="5" t="s">
        <v>83</v>
      </c>
      <c r="H373" s="5" t="s">
        <v>84</v>
      </c>
      <c r="I373" s="5"/>
      <c r="J373" s="5"/>
      <c r="K373" s="5">
        <v>216</v>
      </c>
      <c r="L373" s="5">
        <v>8</v>
      </c>
      <c r="M373" s="5">
        <v>3</v>
      </c>
      <c r="N373" s="5" t="s">
        <v>3</v>
      </c>
      <c r="O373" s="5">
        <v>2</v>
      </c>
      <c r="P373" s="5">
        <f>ROUND(Source!EH364,O373)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223</v>
      </c>
      <c r="F374" s="5">
        <f>ROUND(Source!AQ364,O374)</f>
        <v>0</v>
      </c>
      <c r="G374" s="5" t="s">
        <v>85</v>
      </c>
      <c r="H374" s="5" t="s">
        <v>86</v>
      </c>
      <c r="I374" s="5"/>
      <c r="J374" s="5"/>
      <c r="K374" s="5">
        <v>223</v>
      </c>
      <c r="L374" s="5">
        <v>9</v>
      </c>
      <c r="M374" s="5">
        <v>3</v>
      </c>
      <c r="N374" s="5" t="s">
        <v>3</v>
      </c>
      <c r="O374" s="5">
        <v>2</v>
      </c>
      <c r="P374" s="5">
        <f>ROUND(Source!EI364,O374)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229</v>
      </c>
      <c r="F375" s="5">
        <f>ROUND(Source!AZ364,O375)</f>
        <v>0</v>
      </c>
      <c r="G375" s="5" t="s">
        <v>87</v>
      </c>
      <c r="H375" s="5" t="s">
        <v>88</v>
      </c>
      <c r="I375" s="5"/>
      <c r="J375" s="5"/>
      <c r="K375" s="5">
        <v>229</v>
      </c>
      <c r="L375" s="5">
        <v>10</v>
      </c>
      <c r="M375" s="5">
        <v>3</v>
      </c>
      <c r="N375" s="5" t="s">
        <v>3</v>
      </c>
      <c r="O375" s="5">
        <v>2</v>
      </c>
      <c r="P375" s="5">
        <f>ROUND(Source!ER364,O375)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203</v>
      </c>
      <c r="F376" s="5">
        <f>ROUND(Source!Q364,O376)</f>
        <v>69.94</v>
      </c>
      <c r="G376" s="5" t="s">
        <v>89</v>
      </c>
      <c r="H376" s="5" t="s">
        <v>90</v>
      </c>
      <c r="I376" s="5"/>
      <c r="J376" s="5"/>
      <c r="K376" s="5">
        <v>203</v>
      </c>
      <c r="L376" s="5">
        <v>11</v>
      </c>
      <c r="M376" s="5">
        <v>3</v>
      </c>
      <c r="N376" s="5" t="s">
        <v>3</v>
      </c>
      <c r="O376" s="5">
        <v>2</v>
      </c>
      <c r="P376" s="5">
        <f>ROUND(Source!DI364,O376)</f>
        <v>892.88</v>
      </c>
      <c r="Q376" s="5"/>
      <c r="R376" s="5"/>
      <c r="S376" s="5"/>
      <c r="T376" s="5"/>
      <c r="U376" s="5"/>
      <c r="V376" s="5"/>
      <c r="W376" s="5">
        <v>69.94</v>
      </c>
      <c r="X376" s="5">
        <v>1</v>
      </c>
      <c r="Y376" s="5">
        <v>69.94</v>
      </c>
      <c r="Z376" s="5">
        <v>892.88</v>
      </c>
      <c r="AA376" s="5">
        <v>1</v>
      </c>
      <c r="AB376" s="5">
        <v>892.88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231</v>
      </c>
      <c r="F377" s="5">
        <f>ROUND(Source!BB364,O377)</f>
        <v>0</v>
      </c>
      <c r="G377" s="5" t="s">
        <v>91</v>
      </c>
      <c r="H377" s="5" t="s">
        <v>92</v>
      </c>
      <c r="I377" s="5"/>
      <c r="J377" s="5"/>
      <c r="K377" s="5">
        <v>231</v>
      </c>
      <c r="L377" s="5">
        <v>12</v>
      </c>
      <c r="M377" s="5">
        <v>3</v>
      </c>
      <c r="N377" s="5" t="s">
        <v>3</v>
      </c>
      <c r="O377" s="5">
        <v>2</v>
      </c>
      <c r="P377" s="5">
        <f>ROUND(Source!ET364,O377)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204</v>
      </c>
      <c r="F378" s="5">
        <f>ROUND(Source!R364,O378)</f>
        <v>9.7100000000000009</v>
      </c>
      <c r="G378" s="5" t="s">
        <v>93</v>
      </c>
      <c r="H378" s="5" t="s">
        <v>94</v>
      </c>
      <c r="I378" s="5"/>
      <c r="J378" s="5"/>
      <c r="K378" s="5">
        <v>204</v>
      </c>
      <c r="L378" s="5">
        <v>13</v>
      </c>
      <c r="M378" s="5">
        <v>3</v>
      </c>
      <c r="N378" s="5" t="s">
        <v>3</v>
      </c>
      <c r="O378" s="5">
        <v>2</v>
      </c>
      <c r="P378" s="5">
        <f>ROUND(Source!DJ364,O378)</f>
        <v>331</v>
      </c>
      <c r="Q378" s="5"/>
      <c r="R378" s="5"/>
      <c r="S378" s="5"/>
      <c r="T378" s="5"/>
      <c r="U378" s="5"/>
      <c r="V378" s="5"/>
      <c r="W378" s="5">
        <v>9.7100000000000009</v>
      </c>
      <c r="X378" s="5">
        <v>1</v>
      </c>
      <c r="Y378" s="5">
        <v>9.7100000000000009</v>
      </c>
      <c r="Z378" s="5">
        <v>331</v>
      </c>
      <c r="AA378" s="5">
        <v>1</v>
      </c>
      <c r="AB378" s="5">
        <v>331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205</v>
      </c>
      <c r="F379" s="5">
        <f>ROUND(Source!S364,O379)</f>
        <v>1125.97</v>
      </c>
      <c r="G379" s="5" t="s">
        <v>95</v>
      </c>
      <c r="H379" s="5" t="s">
        <v>96</v>
      </c>
      <c r="I379" s="5"/>
      <c r="J379" s="5"/>
      <c r="K379" s="5">
        <v>205</v>
      </c>
      <c r="L379" s="5">
        <v>14</v>
      </c>
      <c r="M379" s="5">
        <v>3</v>
      </c>
      <c r="N379" s="5" t="s">
        <v>3</v>
      </c>
      <c r="O379" s="5">
        <v>2</v>
      </c>
      <c r="P379" s="5">
        <f>ROUND(Source!DK364,O379)</f>
        <v>38384.31</v>
      </c>
      <c r="Q379" s="5"/>
      <c r="R379" s="5"/>
      <c r="S379" s="5"/>
      <c r="T379" s="5"/>
      <c r="U379" s="5"/>
      <c r="V379" s="5"/>
      <c r="W379" s="5">
        <v>1125.97</v>
      </c>
      <c r="X379" s="5">
        <v>1</v>
      </c>
      <c r="Y379" s="5">
        <v>1125.97</v>
      </c>
      <c r="Z379" s="5">
        <v>38384.31</v>
      </c>
      <c r="AA379" s="5">
        <v>1</v>
      </c>
      <c r="AB379" s="5">
        <v>38384.31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232</v>
      </c>
      <c r="F380" s="5">
        <f>ROUND(Source!BC364,O380)</f>
        <v>0</v>
      </c>
      <c r="G380" s="5" t="s">
        <v>97</v>
      </c>
      <c r="H380" s="5" t="s">
        <v>98</v>
      </c>
      <c r="I380" s="5"/>
      <c r="J380" s="5"/>
      <c r="K380" s="5">
        <v>232</v>
      </c>
      <c r="L380" s="5">
        <v>15</v>
      </c>
      <c r="M380" s="5">
        <v>3</v>
      </c>
      <c r="N380" s="5" t="s">
        <v>3</v>
      </c>
      <c r="O380" s="5">
        <v>2</v>
      </c>
      <c r="P380" s="5">
        <f>ROUND(Source!EU364,O380)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214</v>
      </c>
      <c r="F381" s="5">
        <f>ROUND(Source!AS364,O381)</f>
        <v>7219.35</v>
      </c>
      <c r="G381" s="5" t="s">
        <v>99</v>
      </c>
      <c r="H381" s="5" t="s">
        <v>100</v>
      </c>
      <c r="I381" s="5"/>
      <c r="J381" s="5"/>
      <c r="K381" s="5">
        <v>214</v>
      </c>
      <c r="L381" s="5">
        <v>16</v>
      </c>
      <c r="M381" s="5">
        <v>3</v>
      </c>
      <c r="N381" s="5" t="s">
        <v>3</v>
      </c>
      <c r="O381" s="5">
        <v>2</v>
      </c>
      <c r="P381" s="5">
        <f>ROUND(Source!EK364,O381)</f>
        <v>113383.6</v>
      </c>
      <c r="Q381" s="5"/>
      <c r="R381" s="5"/>
      <c r="S381" s="5"/>
      <c r="T381" s="5"/>
      <c r="U381" s="5"/>
      <c r="V381" s="5"/>
      <c r="W381" s="5">
        <v>7219.35</v>
      </c>
      <c r="X381" s="5">
        <v>1</v>
      </c>
      <c r="Y381" s="5">
        <v>7219.35</v>
      </c>
      <c r="Z381" s="5">
        <v>113383.6</v>
      </c>
      <c r="AA381" s="5">
        <v>1</v>
      </c>
      <c r="AB381" s="5">
        <v>113383.6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215</v>
      </c>
      <c r="F382" s="5">
        <f>ROUND(Source!AT364,O382)</f>
        <v>0</v>
      </c>
      <c r="G382" s="5" t="s">
        <v>101</v>
      </c>
      <c r="H382" s="5" t="s">
        <v>102</v>
      </c>
      <c r="I382" s="5"/>
      <c r="J382" s="5"/>
      <c r="K382" s="5">
        <v>215</v>
      </c>
      <c r="L382" s="5">
        <v>17</v>
      </c>
      <c r="M382" s="5">
        <v>3</v>
      </c>
      <c r="N382" s="5" t="s">
        <v>3</v>
      </c>
      <c r="O382" s="5">
        <v>2</v>
      </c>
      <c r="P382" s="5">
        <f>ROUND(Source!EL364,O382)</f>
        <v>92345.03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92345.03</v>
      </c>
      <c r="AA382" s="5">
        <v>1</v>
      </c>
      <c r="AB382" s="5">
        <v>92345.03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217</v>
      </c>
      <c r="F383" s="5">
        <f>ROUND(Source!AU364,O383)</f>
        <v>0</v>
      </c>
      <c r="G383" s="5" t="s">
        <v>103</v>
      </c>
      <c r="H383" s="5" t="s">
        <v>104</v>
      </c>
      <c r="I383" s="5"/>
      <c r="J383" s="5"/>
      <c r="K383" s="5">
        <v>217</v>
      </c>
      <c r="L383" s="5">
        <v>18</v>
      </c>
      <c r="M383" s="5">
        <v>3</v>
      </c>
      <c r="N383" s="5" t="s">
        <v>3</v>
      </c>
      <c r="O383" s="5">
        <v>2</v>
      </c>
      <c r="P383" s="5">
        <f>ROUND(Source!EM364,O383)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230</v>
      </c>
      <c r="F384" s="5">
        <f>ROUND(Source!BA364,O384)</f>
        <v>0</v>
      </c>
      <c r="G384" s="5" t="s">
        <v>105</v>
      </c>
      <c r="H384" s="5" t="s">
        <v>106</v>
      </c>
      <c r="I384" s="5"/>
      <c r="J384" s="5"/>
      <c r="K384" s="5">
        <v>230</v>
      </c>
      <c r="L384" s="5">
        <v>19</v>
      </c>
      <c r="M384" s="5">
        <v>3</v>
      </c>
      <c r="N384" s="5" t="s">
        <v>3</v>
      </c>
      <c r="O384" s="5">
        <v>2</v>
      </c>
      <c r="P384" s="5">
        <f>ROUND(Source!ES364,O384)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206</v>
      </c>
      <c r="F385" s="5">
        <f>ROUND(Source!T364,O385)</f>
        <v>0</v>
      </c>
      <c r="G385" s="5" t="s">
        <v>107</v>
      </c>
      <c r="H385" s="5" t="s">
        <v>108</v>
      </c>
      <c r="I385" s="5"/>
      <c r="J385" s="5"/>
      <c r="K385" s="5">
        <v>206</v>
      </c>
      <c r="L385" s="5">
        <v>20</v>
      </c>
      <c r="M385" s="5">
        <v>3</v>
      </c>
      <c r="N385" s="5" t="s">
        <v>3</v>
      </c>
      <c r="O385" s="5">
        <v>2</v>
      </c>
      <c r="P385" s="5">
        <f>ROUND(Source!DL364,O385)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207</v>
      </c>
      <c r="F386" s="5">
        <f>Source!U364</f>
        <v>94.124369000000002</v>
      </c>
      <c r="G386" s="5" t="s">
        <v>109</v>
      </c>
      <c r="H386" s="5" t="s">
        <v>110</v>
      </c>
      <c r="I386" s="5"/>
      <c r="J386" s="5"/>
      <c r="K386" s="5">
        <v>207</v>
      </c>
      <c r="L386" s="5">
        <v>21</v>
      </c>
      <c r="M386" s="5">
        <v>3</v>
      </c>
      <c r="N386" s="5" t="s">
        <v>3</v>
      </c>
      <c r="O386" s="5">
        <v>-1</v>
      </c>
      <c r="P386" s="5">
        <f>Source!DM364</f>
        <v>94.124369000000002</v>
      </c>
      <c r="Q386" s="5"/>
      <c r="R386" s="5"/>
      <c r="S386" s="5"/>
      <c r="T386" s="5"/>
      <c r="U386" s="5"/>
      <c r="V386" s="5"/>
      <c r="W386" s="5">
        <v>94.124369000000016</v>
      </c>
      <c r="X386" s="5">
        <v>1</v>
      </c>
      <c r="Y386" s="5">
        <v>94.124369000000016</v>
      </c>
      <c r="Z386" s="5">
        <v>94.124369000000016</v>
      </c>
      <c r="AA386" s="5">
        <v>1</v>
      </c>
      <c r="AB386" s="5">
        <v>94.124369000000016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208</v>
      </c>
      <c r="F387" s="5">
        <f>Source!V364</f>
        <v>0</v>
      </c>
      <c r="G387" s="5" t="s">
        <v>111</v>
      </c>
      <c r="H387" s="5" t="s">
        <v>112</v>
      </c>
      <c r="I387" s="5"/>
      <c r="J387" s="5"/>
      <c r="K387" s="5">
        <v>208</v>
      </c>
      <c r="L387" s="5">
        <v>22</v>
      </c>
      <c r="M387" s="5">
        <v>3</v>
      </c>
      <c r="N387" s="5" t="s">
        <v>3</v>
      </c>
      <c r="O387" s="5">
        <v>-1</v>
      </c>
      <c r="P387" s="5">
        <f>Source!DN364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209</v>
      </c>
      <c r="F388" s="5">
        <f>ROUND(Source!W364,O388)</f>
        <v>0</v>
      </c>
      <c r="G388" s="5" t="s">
        <v>113</v>
      </c>
      <c r="H388" s="5" t="s">
        <v>114</v>
      </c>
      <c r="I388" s="5"/>
      <c r="J388" s="5"/>
      <c r="K388" s="5">
        <v>209</v>
      </c>
      <c r="L388" s="5">
        <v>23</v>
      </c>
      <c r="M388" s="5">
        <v>3</v>
      </c>
      <c r="N388" s="5" t="s">
        <v>3</v>
      </c>
      <c r="O388" s="5">
        <v>2</v>
      </c>
      <c r="P388" s="5">
        <f>ROUND(Source!DO364,O388)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233</v>
      </c>
      <c r="F389" s="5">
        <f>ROUND(Source!BD364,O389)</f>
        <v>0</v>
      </c>
      <c r="G389" s="5" t="s">
        <v>115</v>
      </c>
      <c r="H389" s="5" t="s">
        <v>116</v>
      </c>
      <c r="I389" s="5"/>
      <c r="J389" s="5"/>
      <c r="K389" s="5">
        <v>233</v>
      </c>
      <c r="L389" s="5">
        <v>24</v>
      </c>
      <c r="M389" s="5">
        <v>3</v>
      </c>
      <c r="N389" s="5" t="s">
        <v>3</v>
      </c>
      <c r="O389" s="5">
        <v>2</v>
      </c>
      <c r="P389" s="5">
        <f>ROUND(Source!EV364,O389)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210</v>
      </c>
      <c r="F390" s="5">
        <f>ROUND(Source!X364,O390)</f>
        <v>1114.08</v>
      </c>
      <c r="G390" s="5" t="s">
        <v>117</v>
      </c>
      <c r="H390" s="5" t="s">
        <v>118</v>
      </c>
      <c r="I390" s="5"/>
      <c r="J390" s="5"/>
      <c r="K390" s="5">
        <v>210</v>
      </c>
      <c r="L390" s="5">
        <v>25</v>
      </c>
      <c r="M390" s="5">
        <v>3</v>
      </c>
      <c r="N390" s="5" t="s">
        <v>3</v>
      </c>
      <c r="O390" s="5">
        <v>2</v>
      </c>
      <c r="P390" s="5">
        <f>ROUND(Source!DP364,O390)</f>
        <v>31510.69</v>
      </c>
      <c r="Q390" s="5"/>
      <c r="R390" s="5"/>
      <c r="S390" s="5"/>
      <c r="T390" s="5"/>
      <c r="U390" s="5"/>
      <c r="V390" s="5"/>
      <c r="W390" s="5">
        <v>1114.08</v>
      </c>
      <c r="X390" s="5">
        <v>1</v>
      </c>
      <c r="Y390" s="5">
        <v>1114.08</v>
      </c>
      <c r="Z390" s="5">
        <v>31510.69</v>
      </c>
      <c r="AA390" s="5">
        <v>1</v>
      </c>
      <c r="AB390" s="5">
        <v>31510.69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211</v>
      </c>
      <c r="F391" s="5">
        <f>ROUND(Source!Y364,O391)</f>
        <v>730.72</v>
      </c>
      <c r="G391" s="5" t="s">
        <v>119</v>
      </c>
      <c r="H391" s="5" t="s">
        <v>120</v>
      </c>
      <c r="I391" s="5"/>
      <c r="J391" s="5"/>
      <c r="K391" s="5">
        <v>211</v>
      </c>
      <c r="L391" s="5">
        <v>26</v>
      </c>
      <c r="M391" s="5">
        <v>3</v>
      </c>
      <c r="N391" s="5" t="s">
        <v>3</v>
      </c>
      <c r="O391" s="5">
        <v>2</v>
      </c>
      <c r="P391" s="5">
        <f>ROUND(Source!DQ364,O391)</f>
        <v>15737.56</v>
      </c>
      <c r="Q391" s="5"/>
      <c r="R391" s="5"/>
      <c r="S391" s="5"/>
      <c r="T391" s="5"/>
      <c r="U391" s="5"/>
      <c r="V391" s="5"/>
      <c r="W391" s="5">
        <v>730.72</v>
      </c>
      <c r="X391" s="5">
        <v>1</v>
      </c>
      <c r="Y391" s="5">
        <v>730.72</v>
      </c>
      <c r="Z391" s="5">
        <v>15737.56</v>
      </c>
      <c r="AA391" s="5">
        <v>1</v>
      </c>
      <c r="AB391" s="5">
        <v>15737.56</v>
      </c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224</v>
      </c>
      <c r="F392" s="5">
        <f>ROUND(Source!AR364,O392)</f>
        <v>7219.35</v>
      </c>
      <c r="G392" s="5" t="s">
        <v>121</v>
      </c>
      <c r="H392" s="5" t="s">
        <v>122</v>
      </c>
      <c r="I392" s="5"/>
      <c r="J392" s="5"/>
      <c r="K392" s="5">
        <v>224</v>
      </c>
      <c r="L392" s="5">
        <v>27</v>
      </c>
      <c r="M392" s="5">
        <v>3</v>
      </c>
      <c r="N392" s="5" t="s">
        <v>3</v>
      </c>
      <c r="O392" s="5">
        <v>2</v>
      </c>
      <c r="P392" s="5">
        <f>ROUND(Source!EJ364,O392)</f>
        <v>205728.63</v>
      </c>
      <c r="Q392" s="5"/>
      <c r="R392" s="5"/>
      <c r="S392" s="5"/>
      <c r="T392" s="5"/>
      <c r="U392" s="5"/>
      <c r="V392" s="5"/>
      <c r="W392" s="5">
        <v>7219.35</v>
      </c>
      <c r="X392" s="5">
        <v>1</v>
      </c>
      <c r="Y392" s="5">
        <v>7219.35</v>
      </c>
      <c r="Z392" s="5">
        <v>205728.63</v>
      </c>
      <c r="AA392" s="5">
        <v>1</v>
      </c>
      <c r="AB392" s="5">
        <v>205728.63</v>
      </c>
    </row>
    <row r="394" spans="1:255" x14ac:dyDescent="0.2">
      <c r="A394" s="1">
        <v>4</v>
      </c>
      <c r="B394" s="1">
        <v>1</v>
      </c>
      <c r="C394" s="1"/>
      <c r="D394" s="1">
        <f>ROW(A429)</f>
        <v>429</v>
      </c>
      <c r="E394" s="1"/>
      <c r="F394" s="1" t="s">
        <v>15</v>
      </c>
      <c r="G394" s="1" t="s">
        <v>354</v>
      </c>
      <c r="H394" s="1" t="s">
        <v>3</v>
      </c>
      <c r="I394" s="1">
        <v>0</v>
      </c>
      <c r="J394" s="1"/>
      <c r="K394" s="1">
        <v>-1</v>
      </c>
      <c r="L394" s="1"/>
      <c r="M394" s="1" t="s">
        <v>3</v>
      </c>
      <c r="N394" s="1"/>
      <c r="O394" s="1"/>
      <c r="P394" s="1"/>
      <c r="Q394" s="1"/>
      <c r="R394" s="1"/>
      <c r="S394" s="1">
        <v>0</v>
      </c>
      <c r="T394" s="1">
        <v>0</v>
      </c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55" x14ac:dyDescent="0.2">
      <c r="A396" s="3">
        <v>52</v>
      </c>
      <c r="B396" s="3">
        <f t="shared" ref="B396:G396" si="323">B429</f>
        <v>1</v>
      </c>
      <c r="C396" s="3">
        <f t="shared" si="323"/>
        <v>4</v>
      </c>
      <c r="D396" s="3">
        <f t="shared" si="323"/>
        <v>394</v>
      </c>
      <c r="E396" s="3">
        <f t="shared" si="323"/>
        <v>0</v>
      </c>
      <c r="F396" s="3" t="str">
        <f t="shared" si="323"/>
        <v>Новый раздел</v>
      </c>
      <c r="G396" s="3" t="str">
        <f t="shared" si="323"/>
        <v>Монтажные работы (ВиК)</v>
      </c>
      <c r="H396" s="3"/>
      <c r="I396" s="3"/>
      <c r="J396" s="3"/>
      <c r="K396" s="3"/>
      <c r="L396" s="3"/>
      <c r="M396" s="3"/>
      <c r="N396" s="3"/>
      <c r="O396" s="3">
        <f t="shared" ref="O396:AT396" si="324">O429</f>
        <v>2176.6</v>
      </c>
      <c r="P396" s="3">
        <f t="shared" si="324"/>
        <v>2060.85</v>
      </c>
      <c r="Q396" s="3">
        <f t="shared" si="324"/>
        <v>12.75</v>
      </c>
      <c r="R396" s="3">
        <f t="shared" si="324"/>
        <v>2.29</v>
      </c>
      <c r="S396" s="3">
        <f t="shared" si="324"/>
        <v>103</v>
      </c>
      <c r="T396" s="3">
        <f t="shared" si="324"/>
        <v>0</v>
      </c>
      <c r="U396" s="3">
        <f t="shared" si="324"/>
        <v>8.2615999999999996</v>
      </c>
      <c r="V396" s="3">
        <f t="shared" si="324"/>
        <v>0</v>
      </c>
      <c r="W396" s="3">
        <f t="shared" si="324"/>
        <v>0</v>
      </c>
      <c r="X396" s="3">
        <f t="shared" si="324"/>
        <v>113.3</v>
      </c>
      <c r="Y396" s="3">
        <f t="shared" si="324"/>
        <v>76.22</v>
      </c>
      <c r="Z396" s="3">
        <f t="shared" si="324"/>
        <v>0</v>
      </c>
      <c r="AA396" s="3">
        <f t="shared" si="324"/>
        <v>0</v>
      </c>
      <c r="AB396" s="3">
        <f t="shared" si="324"/>
        <v>2176.6</v>
      </c>
      <c r="AC396" s="3">
        <f t="shared" si="324"/>
        <v>2060.85</v>
      </c>
      <c r="AD396" s="3">
        <f t="shared" si="324"/>
        <v>12.75</v>
      </c>
      <c r="AE396" s="3">
        <f t="shared" si="324"/>
        <v>2.29</v>
      </c>
      <c r="AF396" s="3">
        <f t="shared" si="324"/>
        <v>103</v>
      </c>
      <c r="AG396" s="3">
        <f t="shared" si="324"/>
        <v>0</v>
      </c>
      <c r="AH396" s="3">
        <f t="shared" si="324"/>
        <v>8.2615999999999996</v>
      </c>
      <c r="AI396" s="3">
        <f t="shared" si="324"/>
        <v>0</v>
      </c>
      <c r="AJ396" s="3">
        <f t="shared" si="324"/>
        <v>0</v>
      </c>
      <c r="AK396" s="3">
        <f t="shared" si="324"/>
        <v>113.3</v>
      </c>
      <c r="AL396" s="3">
        <f t="shared" si="324"/>
        <v>76.22</v>
      </c>
      <c r="AM396" s="3">
        <f t="shared" si="324"/>
        <v>0</v>
      </c>
      <c r="AN396" s="3">
        <f t="shared" si="324"/>
        <v>0</v>
      </c>
      <c r="AO396" s="3">
        <f t="shared" si="324"/>
        <v>0</v>
      </c>
      <c r="AP396" s="3">
        <f t="shared" si="324"/>
        <v>0</v>
      </c>
      <c r="AQ396" s="3">
        <f t="shared" si="324"/>
        <v>0</v>
      </c>
      <c r="AR396" s="3">
        <f t="shared" si="324"/>
        <v>2370.13</v>
      </c>
      <c r="AS396" s="3">
        <f t="shared" si="324"/>
        <v>2370.13</v>
      </c>
      <c r="AT396" s="3">
        <f t="shared" si="324"/>
        <v>0</v>
      </c>
      <c r="AU396" s="3">
        <f t="shared" ref="AU396:BZ396" si="325">AU429</f>
        <v>0</v>
      </c>
      <c r="AV396" s="3">
        <f t="shared" si="325"/>
        <v>2060.85</v>
      </c>
      <c r="AW396" s="3">
        <f t="shared" si="325"/>
        <v>2060.85</v>
      </c>
      <c r="AX396" s="3">
        <f t="shared" si="325"/>
        <v>0</v>
      </c>
      <c r="AY396" s="3">
        <f t="shared" si="325"/>
        <v>2060.85</v>
      </c>
      <c r="AZ396" s="3">
        <f t="shared" si="325"/>
        <v>0</v>
      </c>
      <c r="BA396" s="3">
        <f t="shared" si="325"/>
        <v>0</v>
      </c>
      <c r="BB396" s="3">
        <f t="shared" si="325"/>
        <v>0</v>
      </c>
      <c r="BC396" s="3">
        <f t="shared" si="325"/>
        <v>0</v>
      </c>
      <c r="BD396" s="3">
        <f t="shared" si="325"/>
        <v>0</v>
      </c>
      <c r="BE396" s="3">
        <f t="shared" si="325"/>
        <v>0</v>
      </c>
      <c r="BF396" s="3">
        <f t="shared" si="325"/>
        <v>0</v>
      </c>
      <c r="BG396" s="3">
        <f t="shared" si="325"/>
        <v>0</v>
      </c>
      <c r="BH396" s="3">
        <f t="shared" si="325"/>
        <v>0</v>
      </c>
      <c r="BI396" s="3">
        <f t="shared" si="325"/>
        <v>0</v>
      </c>
      <c r="BJ396" s="3">
        <f t="shared" si="325"/>
        <v>0</v>
      </c>
      <c r="BK396" s="3">
        <f t="shared" si="325"/>
        <v>0</v>
      </c>
      <c r="BL396" s="3">
        <f t="shared" si="325"/>
        <v>0</v>
      </c>
      <c r="BM396" s="3">
        <f t="shared" si="325"/>
        <v>0</v>
      </c>
      <c r="BN396" s="3">
        <f t="shared" si="325"/>
        <v>0</v>
      </c>
      <c r="BO396" s="3">
        <f t="shared" si="325"/>
        <v>0</v>
      </c>
      <c r="BP396" s="3">
        <f t="shared" si="325"/>
        <v>0</v>
      </c>
      <c r="BQ396" s="3">
        <f t="shared" si="325"/>
        <v>0</v>
      </c>
      <c r="BR396" s="3">
        <f t="shared" si="325"/>
        <v>0</v>
      </c>
      <c r="BS396" s="3">
        <f t="shared" si="325"/>
        <v>0</v>
      </c>
      <c r="BT396" s="3">
        <f t="shared" si="325"/>
        <v>0</v>
      </c>
      <c r="BU396" s="3">
        <f t="shared" si="325"/>
        <v>0</v>
      </c>
      <c r="BV396" s="3">
        <f t="shared" si="325"/>
        <v>0</v>
      </c>
      <c r="BW396" s="3">
        <f t="shared" si="325"/>
        <v>0</v>
      </c>
      <c r="BX396" s="3">
        <f t="shared" si="325"/>
        <v>0</v>
      </c>
      <c r="BY396" s="3">
        <f t="shared" si="325"/>
        <v>0</v>
      </c>
      <c r="BZ396" s="3">
        <f t="shared" si="325"/>
        <v>0</v>
      </c>
      <c r="CA396" s="3">
        <f t="shared" ref="CA396:DF396" si="326">CA429</f>
        <v>2370.13</v>
      </c>
      <c r="CB396" s="3">
        <f t="shared" si="326"/>
        <v>2370.13</v>
      </c>
      <c r="CC396" s="3">
        <f t="shared" si="326"/>
        <v>0</v>
      </c>
      <c r="CD396" s="3">
        <f t="shared" si="326"/>
        <v>0</v>
      </c>
      <c r="CE396" s="3">
        <f t="shared" si="326"/>
        <v>2060.85</v>
      </c>
      <c r="CF396" s="3">
        <f t="shared" si="326"/>
        <v>2060.85</v>
      </c>
      <c r="CG396" s="3">
        <f t="shared" si="326"/>
        <v>0</v>
      </c>
      <c r="CH396" s="3">
        <f t="shared" si="326"/>
        <v>2060.85</v>
      </c>
      <c r="CI396" s="3">
        <f t="shared" si="326"/>
        <v>0</v>
      </c>
      <c r="CJ396" s="3">
        <f t="shared" si="326"/>
        <v>0</v>
      </c>
      <c r="CK396" s="3">
        <f t="shared" si="326"/>
        <v>0</v>
      </c>
      <c r="CL396" s="3">
        <f t="shared" si="326"/>
        <v>0</v>
      </c>
      <c r="CM396" s="3">
        <f t="shared" si="326"/>
        <v>0</v>
      </c>
      <c r="CN396" s="3">
        <f t="shared" si="326"/>
        <v>0</v>
      </c>
      <c r="CO396" s="3">
        <f t="shared" si="326"/>
        <v>0</v>
      </c>
      <c r="CP396" s="3">
        <f t="shared" si="326"/>
        <v>0</v>
      </c>
      <c r="CQ396" s="3">
        <f t="shared" si="326"/>
        <v>0</v>
      </c>
      <c r="CR396" s="3">
        <f t="shared" si="326"/>
        <v>0</v>
      </c>
      <c r="CS396" s="3">
        <f t="shared" si="326"/>
        <v>0</v>
      </c>
      <c r="CT396" s="3">
        <f t="shared" si="326"/>
        <v>0</v>
      </c>
      <c r="CU396" s="3">
        <f t="shared" si="326"/>
        <v>0</v>
      </c>
      <c r="CV396" s="3">
        <f t="shared" si="326"/>
        <v>0</v>
      </c>
      <c r="CW396" s="3">
        <f t="shared" si="326"/>
        <v>0</v>
      </c>
      <c r="CX396" s="3">
        <f t="shared" si="326"/>
        <v>0</v>
      </c>
      <c r="CY396" s="3">
        <f t="shared" si="326"/>
        <v>0</v>
      </c>
      <c r="CZ396" s="3">
        <f t="shared" si="326"/>
        <v>0</v>
      </c>
      <c r="DA396" s="3">
        <f t="shared" si="326"/>
        <v>0</v>
      </c>
      <c r="DB396" s="3">
        <f t="shared" si="326"/>
        <v>0</v>
      </c>
      <c r="DC396" s="3">
        <f t="shared" si="326"/>
        <v>0</v>
      </c>
      <c r="DD396" s="3">
        <f t="shared" si="326"/>
        <v>0</v>
      </c>
      <c r="DE396" s="3">
        <f t="shared" si="326"/>
        <v>0</v>
      </c>
      <c r="DF396" s="3">
        <f t="shared" si="326"/>
        <v>0</v>
      </c>
      <c r="DG396" s="4">
        <f t="shared" ref="DG396:EL396" si="327">DG429</f>
        <v>16150.02</v>
      </c>
      <c r="DH396" s="4">
        <f t="shared" si="327"/>
        <v>12463</v>
      </c>
      <c r="DI396" s="4">
        <f t="shared" si="327"/>
        <v>175.75</v>
      </c>
      <c r="DJ396" s="4">
        <f t="shared" si="327"/>
        <v>78.069999999999993</v>
      </c>
      <c r="DK396" s="4">
        <f t="shared" si="327"/>
        <v>3511.27</v>
      </c>
      <c r="DL396" s="4">
        <f t="shared" si="327"/>
        <v>0</v>
      </c>
      <c r="DM396" s="4">
        <f t="shared" si="327"/>
        <v>8.2615999999999996</v>
      </c>
      <c r="DN396" s="4">
        <f t="shared" si="327"/>
        <v>0</v>
      </c>
      <c r="DO396" s="4">
        <f t="shared" si="327"/>
        <v>0</v>
      </c>
      <c r="DP396" s="4">
        <f t="shared" si="327"/>
        <v>3160.14</v>
      </c>
      <c r="DQ396" s="4">
        <f t="shared" si="327"/>
        <v>1439.62</v>
      </c>
      <c r="DR396" s="4">
        <f t="shared" si="327"/>
        <v>0</v>
      </c>
      <c r="DS396" s="4">
        <f t="shared" si="327"/>
        <v>0</v>
      </c>
      <c r="DT396" s="4">
        <f t="shared" si="327"/>
        <v>16150.02</v>
      </c>
      <c r="DU396" s="4">
        <f t="shared" si="327"/>
        <v>12463</v>
      </c>
      <c r="DV396" s="4">
        <f t="shared" si="327"/>
        <v>175.75</v>
      </c>
      <c r="DW396" s="4">
        <f t="shared" si="327"/>
        <v>78.069999999999993</v>
      </c>
      <c r="DX396" s="4">
        <f t="shared" si="327"/>
        <v>3511.27</v>
      </c>
      <c r="DY396" s="4">
        <f t="shared" si="327"/>
        <v>0</v>
      </c>
      <c r="DZ396" s="4">
        <f t="shared" si="327"/>
        <v>8.2615999999999996</v>
      </c>
      <c r="EA396" s="4">
        <f t="shared" si="327"/>
        <v>0</v>
      </c>
      <c r="EB396" s="4">
        <f t="shared" si="327"/>
        <v>0</v>
      </c>
      <c r="EC396" s="4">
        <f t="shared" si="327"/>
        <v>3160.14</v>
      </c>
      <c r="ED396" s="4">
        <f t="shared" si="327"/>
        <v>1439.62</v>
      </c>
      <c r="EE396" s="4">
        <f t="shared" si="327"/>
        <v>0</v>
      </c>
      <c r="EF396" s="4">
        <f t="shared" si="327"/>
        <v>0</v>
      </c>
      <c r="EG396" s="4">
        <f t="shared" si="327"/>
        <v>0</v>
      </c>
      <c r="EH396" s="4">
        <f t="shared" si="327"/>
        <v>0</v>
      </c>
      <c r="EI396" s="4">
        <f t="shared" si="327"/>
        <v>0</v>
      </c>
      <c r="EJ396" s="4">
        <f t="shared" si="327"/>
        <v>20874.689999999999</v>
      </c>
      <c r="EK396" s="4">
        <f t="shared" si="327"/>
        <v>20874.689999999999</v>
      </c>
      <c r="EL396" s="4">
        <f t="shared" si="327"/>
        <v>0</v>
      </c>
      <c r="EM396" s="4">
        <f t="shared" ref="EM396:FR396" si="328">EM429</f>
        <v>0</v>
      </c>
      <c r="EN396" s="4">
        <f t="shared" si="328"/>
        <v>12463</v>
      </c>
      <c r="EO396" s="4">
        <f t="shared" si="328"/>
        <v>12463</v>
      </c>
      <c r="EP396" s="4">
        <f t="shared" si="328"/>
        <v>0</v>
      </c>
      <c r="EQ396" s="4">
        <f t="shared" si="328"/>
        <v>12463</v>
      </c>
      <c r="ER396" s="4">
        <f t="shared" si="328"/>
        <v>0</v>
      </c>
      <c r="ES396" s="4">
        <f t="shared" si="328"/>
        <v>0</v>
      </c>
      <c r="ET396" s="4">
        <f t="shared" si="328"/>
        <v>0</v>
      </c>
      <c r="EU396" s="4">
        <f t="shared" si="328"/>
        <v>0</v>
      </c>
      <c r="EV396" s="4">
        <f t="shared" si="328"/>
        <v>0</v>
      </c>
      <c r="EW396" s="4">
        <f t="shared" si="328"/>
        <v>0</v>
      </c>
      <c r="EX396" s="4">
        <f t="shared" si="328"/>
        <v>0</v>
      </c>
      <c r="EY396" s="4">
        <f t="shared" si="328"/>
        <v>0</v>
      </c>
      <c r="EZ396" s="4">
        <f t="shared" si="328"/>
        <v>0</v>
      </c>
      <c r="FA396" s="4">
        <f t="shared" si="328"/>
        <v>0</v>
      </c>
      <c r="FB396" s="4">
        <f t="shared" si="328"/>
        <v>0</v>
      </c>
      <c r="FC396" s="4">
        <f t="shared" si="328"/>
        <v>0</v>
      </c>
      <c r="FD396" s="4">
        <f t="shared" si="328"/>
        <v>0</v>
      </c>
      <c r="FE396" s="4">
        <f t="shared" si="328"/>
        <v>0</v>
      </c>
      <c r="FF396" s="4">
        <f t="shared" si="328"/>
        <v>0</v>
      </c>
      <c r="FG396" s="4">
        <f t="shared" si="328"/>
        <v>0</v>
      </c>
      <c r="FH396" s="4">
        <f t="shared" si="328"/>
        <v>0</v>
      </c>
      <c r="FI396" s="4">
        <f t="shared" si="328"/>
        <v>0</v>
      </c>
      <c r="FJ396" s="4">
        <f t="shared" si="328"/>
        <v>0</v>
      </c>
      <c r="FK396" s="4">
        <f t="shared" si="328"/>
        <v>0</v>
      </c>
      <c r="FL396" s="4">
        <f t="shared" si="328"/>
        <v>0</v>
      </c>
      <c r="FM396" s="4">
        <f t="shared" si="328"/>
        <v>0</v>
      </c>
      <c r="FN396" s="4">
        <f t="shared" si="328"/>
        <v>0</v>
      </c>
      <c r="FO396" s="4">
        <f t="shared" si="328"/>
        <v>0</v>
      </c>
      <c r="FP396" s="4">
        <f t="shared" si="328"/>
        <v>0</v>
      </c>
      <c r="FQ396" s="4">
        <f t="shared" si="328"/>
        <v>0</v>
      </c>
      <c r="FR396" s="4">
        <f t="shared" si="328"/>
        <v>0</v>
      </c>
      <c r="FS396" s="4">
        <f t="shared" ref="FS396:GX396" si="329">FS429</f>
        <v>20874.689999999999</v>
      </c>
      <c r="FT396" s="4">
        <f t="shared" si="329"/>
        <v>20874.689999999999</v>
      </c>
      <c r="FU396" s="4">
        <f t="shared" si="329"/>
        <v>0</v>
      </c>
      <c r="FV396" s="4">
        <f t="shared" si="329"/>
        <v>0</v>
      </c>
      <c r="FW396" s="4">
        <f t="shared" si="329"/>
        <v>12463</v>
      </c>
      <c r="FX396" s="4">
        <f t="shared" si="329"/>
        <v>12463</v>
      </c>
      <c r="FY396" s="4">
        <f t="shared" si="329"/>
        <v>0</v>
      </c>
      <c r="FZ396" s="4">
        <f t="shared" si="329"/>
        <v>12463</v>
      </c>
      <c r="GA396" s="4">
        <f t="shared" si="329"/>
        <v>0</v>
      </c>
      <c r="GB396" s="4">
        <f t="shared" si="329"/>
        <v>0</v>
      </c>
      <c r="GC396" s="4">
        <f t="shared" si="329"/>
        <v>0</v>
      </c>
      <c r="GD396" s="4">
        <f t="shared" si="329"/>
        <v>0</v>
      </c>
      <c r="GE396" s="4">
        <f t="shared" si="329"/>
        <v>0</v>
      </c>
      <c r="GF396" s="4">
        <f t="shared" si="329"/>
        <v>0</v>
      </c>
      <c r="GG396" s="4">
        <f t="shared" si="329"/>
        <v>0</v>
      </c>
      <c r="GH396" s="4">
        <f t="shared" si="329"/>
        <v>0</v>
      </c>
      <c r="GI396" s="4">
        <f t="shared" si="329"/>
        <v>0</v>
      </c>
      <c r="GJ396" s="4">
        <f t="shared" si="329"/>
        <v>0</v>
      </c>
      <c r="GK396" s="4">
        <f t="shared" si="329"/>
        <v>0</v>
      </c>
      <c r="GL396" s="4">
        <f t="shared" si="329"/>
        <v>0</v>
      </c>
      <c r="GM396" s="4">
        <f t="shared" si="329"/>
        <v>0</v>
      </c>
      <c r="GN396" s="4">
        <f t="shared" si="329"/>
        <v>0</v>
      </c>
      <c r="GO396" s="4">
        <f t="shared" si="329"/>
        <v>0</v>
      </c>
      <c r="GP396" s="4">
        <f t="shared" si="329"/>
        <v>0</v>
      </c>
      <c r="GQ396" s="4">
        <f t="shared" si="329"/>
        <v>0</v>
      </c>
      <c r="GR396" s="4">
        <f t="shared" si="329"/>
        <v>0</v>
      </c>
      <c r="GS396" s="4">
        <f t="shared" si="329"/>
        <v>0</v>
      </c>
      <c r="GT396" s="4">
        <f t="shared" si="329"/>
        <v>0</v>
      </c>
      <c r="GU396" s="4">
        <f t="shared" si="329"/>
        <v>0</v>
      </c>
      <c r="GV396" s="4">
        <f t="shared" si="329"/>
        <v>0</v>
      </c>
      <c r="GW396" s="4">
        <f t="shared" si="329"/>
        <v>0</v>
      </c>
      <c r="GX396" s="4">
        <f t="shared" si="329"/>
        <v>0</v>
      </c>
    </row>
    <row r="398" spans="1:255" x14ac:dyDescent="0.2">
      <c r="A398" s="2">
        <v>17</v>
      </c>
      <c r="B398" s="2">
        <v>1</v>
      </c>
      <c r="C398" s="2">
        <f>ROW(SmtRes!A265)</f>
        <v>265</v>
      </c>
      <c r="D398" s="2">
        <f>ROW(EtalonRes!A261)</f>
        <v>261</v>
      </c>
      <c r="E398" s="2" t="s">
        <v>355</v>
      </c>
      <c r="F398" s="2" t="s">
        <v>356</v>
      </c>
      <c r="G398" s="2" t="s">
        <v>357</v>
      </c>
      <c r="H398" s="2" t="s">
        <v>127</v>
      </c>
      <c r="I398" s="2">
        <f>ROUND(15/100,9)</f>
        <v>0.15</v>
      </c>
      <c r="J398" s="2">
        <v>0</v>
      </c>
      <c r="K398" s="2">
        <f>ROUND(15/100,9)</f>
        <v>0.15</v>
      </c>
      <c r="L398" s="2"/>
      <c r="M398" s="2"/>
      <c r="N398" s="2"/>
      <c r="O398" s="2">
        <f t="shared" ref="O398:O427" si="330">ROUND(CP398,2)</f>
        <v>57.52</v>
      </c>
      <c r="P398" s="2">
        <f t="shared" ref="P398:P427" si="331">ROUND((ROUND((AC398*AW398*I398),2)*BC398),2)</f>
        <v>22.97</v>
      </c>
      <c r="Q398" s="2">
        <f>(ROUND((ROUND((((ET398*1.25))*AV398*I398),2)*BB398),2)+ROUND((ROUND(((AE398-((EU398*1.25)))*AV398*I398),2)*BS398),2))</f>
        <v>3.45</v>
      </c>
      <c r="R398" s="2">
        <f t="shared" ref="R398:R427" si="332">ROUND((ROUND((AE398*AV398*I398),2)*BS398),2)</f>
        <v>0.09</v>
      </c>
      <c r="S398" s="2">
        <f t="shared" ref="S398:S427" si="333">ROUND((ROUND((AF398*AV398*I398),2)*BA398),2)</f>
        <v>31.1</v>
      </c>
      <c r="T398" s="2">
        <f t="shared" ref="T398:T427" si="334">ROUND(CU398*I398,2)</f>
        <v>0</v>
      </c>
      <c r="U398" s="2">
        <f t="shared" ref="U398:U427" si="335">CV398*I398</f>
        <v>2.5116000000000001</v>
      </c>
      <c r="V398" s="2">
        <f t="shared" ref="V398:V427" si="336">CW398*I398</f>
        <v>0</v>
      </c>
      <c r="W398" s="2">
        <f t="shared" ref="W398:W427" si="337">ROUND(CX398*I398,2)</f>
        <v>0</v>
      </c>
      <c r="X398" s="2">
        <f t="shared" ref="X398:X427" si="338">ROUND(CY398,2)</f>
        <v>34.21</v>
      </c>
      <c r="Y398" s="2">
        <f t="shared" ref="Y398:Y427" si="339">ROUND(CZ398,2)</f>
        <v>23.01</v>
      </c>
      <c r="Z398" s="2"/>
      <c r="AA398" s="2">
        <v>50444023</v>
      </c>
      <c r="AB398" s="2">
        <f t="shared" ref="AB398:AB427" si="340">ROUND((AC398+AD398+AF398),6)</f>
        <v>383.4615</v>
      </c>
      <c r="AC398" s="2">
        <f>ROUND(((ES398*1)),6)</f>
        <v>153.13</v>
      </c>
      <c r="AD398" s="2">
        <f>ROUND(((((ET398*1.25))-((EU398*1.25)))+AE398),6)</f>
        <v>22.975000000000001</v>
      </c>
      <c r="AE398" s="2">
        <f>ROUND(((EU398*1.25)),6)</f>
        <v>0.625</v>
      </c>
      <c r="AF398" s="2">
        <f>ROUND(((EV398*1.15)),6)</f>
        <v>207.35650000000001</v>
      </c>
      <c r="AG398" s="2">
        <f t="shared" ref="AG398:AG427" si="341">ROUND((AP398),6)</f>
        <v>0</v>
      </c>
      <c r="AH398" s="2">
        <f>((EW398*1.15))</f>
        <v>16.744</v>
      </c>
      <c r="AI398" s="2">
        <f>((EX398*1.25))</f>
        <v>0</v>
      </c>
      <c r="AJ398" s="2">
        <f t="shared" ref="AJ398:AJ427" si="342">(AS398)</f>
        <v>0</v>
      </c>
      <c r="AK398" s="2">
        <v>351.82</v>
      </c>
      <c r="AL398" s="2">
        <v>153.13</v>
      </c>
      <c r="AM398" s="2">
        <v>18.38</v>
      </c>
      <c r="AN398" s="2">
        <v>0.5</v>
      </c>
      <c r="AO398" s="2">
        <v>180.31</v>
      </c>
      <c r="AP398" s="2">
        <v>0</v>
      </c>
      <c r="AQ398" s="2">
        <v>14.56</v>
      </c>
      <c r="AR398" s="2">
        <v>0</v>
      </c>
      <c r="AS398" s="2">
        <v>0</v>
      </c>
      <c r="AT398" s="2">
        <v>110</v>
      </c>
      <c r="AU398" s="2">
        <v>74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0</v>
      </c>
      <c r="BI398" s="2">
        <v>1</v>
      </c>
      <c r="BJ398" s="2" t="s">
        <v>358</v>
      </c>
      <c r="BK398" s="2"/>
      <c r="BL398" s="2"/>
      <c r="BM398" s="2">
        <v>1833</v>
      </c>
      <c r="BN398" s="2">
        <v>0</v>
      </c>
      <c r="BO398" s="2" t="s">
        <v>3</v>
      </c>
      <c r="BP398" s="2">
        <v>0</v>
      </c>
      <c r="BQ398" s="2">
        <v>30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110</v>
      </c>
      <c r="CA398" s="2">
        <v>74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828</v>
      </c>
      <c r="CO398" s="2">
        <v>0</v>
      </c>
      <c r="CP398" s="2">
        <f t="shared" ref="CP398:CP427" si="343">(P398+Q398+S398)</f>
        <v>57.519999999999996</v>
      </c>
      <c r="CQ398" s="2">
        <f t="shared" ref="CQ398:CQ427" si="344">ROUND((ROUND((AC398*AW398*1),2)*BC398),2)</f>
        <v>153.13</v>
      </c>
      <c r="CR398" s="2">
        <f>(ROUND((ROUND((((ET398*1.25))*AV398*1),2)*BB398),2)+ROUND((ROUND(((AE398-((EU398*1.25)))*AV398*1),2)*BS398),2))</f>
        <v>22.98</v>
      </c>
      <c r="CS398" s="2">
        <f t="shared" ref="CS398:CS427" si="345">ROUND((ROUND((AE398*AV398*1),2)*BS398),2)</f>
        <v>0.63</v>
      </c>
      <c r="CT398" s="2">
        <f t="shared" ref="CT398:CT427" si="346">ROUND((ROUND((AF398*AV398*1),2)*BA398),2)</f>
        <v>207.36</v>
      </c>
      <c r="CU398" s="2">
        <f t="shared" ref="CU398:CU427" si="347">AG398</f>
        <v>0</v>
      </c>
      <c r="CV398" s="2">
        <f t="shared" ref="CV398:CV427" si="348">(AH398*AV398)</f>
        <v>16.744</v>
      </c>
      <c r="CW398" s="2">
        <f t="shared" ref="CW398:CW427" si="349">AI398</f>
        <v>0</v>
      </c>
      <c r="CX398" s="2">
        <f t="shared" ref="CX398:CX427" si="350">AJ398</f>
        <v>0</v>
      </c>
      <c r="CY398" s="2">
        <f>((S398*BZ398)/100)</f>
        <v>34.21</v>
      </c>
      <c r="CZ398" s="2">
        <f>((S398*CA398)/100)</f>
        <v>23.013999999999999</v>
      </c>
      <c r="DA398" s="2"/>
      <c r="DB398" s="2"/>
      <c r="DC398" s="2" t="s">
        <v>3</v>
      </c>
      <c r="DD398" s="2" t="s">
        <v>23</v>
      </c>
      <c r="DE398" s="2" t="s">
        <v>184</v>
      </c>
      <c r="DF398" s="2" t="s">
        <v>184</v>
      </c>
      <c r="DG398" s="2" t="s">
        <v>185</v>
      </c>
      <c r="DH398" s="2" t="s">
        <v>3</v>
      </c>
      <c r="DI398" s="2" t="s">
        <v>185</v>
      </c>
      <c r="DJ398" s="2" t="s">
        <v>184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1003</v>
      </c>
      <c r="DV398" s="2" t="s">
        <v>127</v>
      </c>
      <c r="DW398" s="2" t="s">
        <v>127</v>
      </c>
      <c r="DX398" s="2">
        <v>100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49572754</v>
      </c>
      <c r="EF398" s="2">
        <v>30</v>
      </c>
      <c r="EG398" s="2" t="s">
        <v>129</v>
      </c>
      <c r="EH398" s="2">
        <v>0</v>
      </c>
      <c r="EI398" s="2" t="s">
        <v>3</v>
      </c>
      <c r="EJ398" s="2">
        <v>1</v>
      </c>
      <c r="EK398" s="2">
        <v>1833</v>
      </c>
      <c r="EL398" s="2" t="s">
        <v>359</v>
      </c>
      <c r="EM398" s="2" t="s">
        <v>360</v>
      </c>
      <c r="EN398" s="2"/>
      <c r="EO398" s="2" t="s">
        <v>188</v>
      </c>
      <c r="EP398" s="2"/>
      <c r="EQ398" s="2">
        <v>131072</v>
      </c>
      <c r="ER398" s="2">
        <v>351.82</v>
      </c>
      <c r="ES398" s="2">
        <v>153.13</v>
      </c>
      <c r="ET398" s="2">
        <v>18.38</v>
      </c>
      <c r="EU398" s="2">
        <v>0.5</v>
      </c>
      <c r="EV398" s="2">
        <v>180.31</v>
      </c>
      <c r="EW398" s="2">
        <v>14.56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f t="shared" ref="FR398:FR427" si="351">ROUND(IF(BI398=3,GM398,0),2)</f>
        <v>0</v>
      </c>
      <c r="FS398" s="2">
        <v>0</v>
      </c>
      <c r="FT398" s="2"/>
      <c r="FU398" s="2"/>
      <c r="FV398" s="2"/>
      <c r="FW398" s="2"/>
      <c r="FX398" s="2">
        <v>110</v>
      </c>
      <c r="FY398" s="2">
        <v>74</v>
      </c>
      <c r="FZ398" s="2"/>
      <c r="GA398" s="2" t="s">
        <v>3</v>
      </c>
      <c r="GB398" s="2"/>
      <c r="GC398" s="2"/>
      <c r="GD398" s="2">
        <v>0</v>
      </c>
      <c r="GE398" s="2"/>
      <c r="GF398" s="2">
        <v>-619330332</v>
      </c>
      <c r="GG398" s="2">
        <v>2</v>
      </c>
      <c r="GH398" s="2">
        <v>1</v>
      </c>
      <c r="GI398" s="2">
        <v>-2</v>
      </c>
      <c r="GJ398" s="2">
        <v>0</v>
      </c>
      <c r="GK398" s="2">
        <f>ROUND(R398*(R12)/100,2)</f>
        <v>0.16</v>
      </c>
      <c r="GL398" s="2">
        <f t="shared" ref="GL398:GL427" si="352">ROUND(IF(AND(BH398=3,BI398=3,FS398&lt;&gt;0),P398,0),2)</f>
        <v>0</v>
      </c>
      <c r="GM398" s="2">
        <f t="shared" ref="GM398:GM427" si="353">ROUND(O398+X398+Y398+GK398,2)+GX398</f>
        <v>114.9</v>
      </c>
      <c r="GN398" s="2">
        <f t="shared" ref="GN398:GN427" si="354">IF(OR(BI398=0,BI398=1),GM398-GX398,0)</f>
        <v>114.9</v>
      </c>
      <c r="GO398" s="2">
        <f t="shared" ref="GO398:GO427" si="355">IF(BI398=2,GM398-GX398,0)</f>
        <v>0</v>
      </c>
      <c r="GP398" s="2">
        <f t="shared" ref="GP398:GP427" si="356">IF(BI398=4,GM398-GX398,0)</f>
        <v>0</v>
      </c>
      <c r="GQ398" s="2"/>
      <c r="GR398" s="2">
        <v>0</v>
      </c>
      <c r="GS398" s="2">
        <v>3</v>
      </c>
      <c r="GT398" s="2">
        <v>0</v>
      </c>
      <c r="GU398" s="2" t="s">
        <v>3</v>
      </c>
      <c r="GV398" s="2">
        <f t="shared" ref="GV398:GV427" si="357">ROUND((GT398),6)</f>
        <v>0</v>
      </c>
      <c r="GW398" s="2">
        <v>1</v>
      </c>
      <c r="GX398" s="2">
        <f t="shared" ref="GX398:GX427" si="358">ROUND(HC398*I398,2)</f>
        <v>0</v>
      </c>
      <c r="GY398" s="2"/>
      <c r="GZ398" s="2"/>
      <c r="HA398" s="2">
        <v>0</v>
      </c>
      <c r="HB398" s="2">
        <v>0</v>
      </c>
      <c r="HC398" s="2">
        <f t="shared" ref="HC398:HC427" si="359">GV398*GW398</f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C399">
        <f>ROW(SmtRes!A276)</f>
        <v>276</v>
      </c>
      <c r="D399">
        <f>ROW(EtalonRes!A274)</f>
        <v>274</v>
      </c>
      <c r="E399" t="s">
        <v>355</v>
      </c>
      <c r="F399" t="s">
        <v>356</v>
      </c>
      <c r="G399" t="s">
        <v>357</v>
      </c>
      <c r="H399" t="s">
        <v>127</v>
      </c>
      <c r="I399">
        <f>ROUND(15/100,9)</f>
        <v>0.15</v>
      </c>
      <c r="J399">
        <v>0</v>
      </c>
      <c r="K399">
        <f>ROUND(15/100,9)</f>
        <v>0.15</v>
      </c>
      <c r="O399">
        <f t="shared" si="330"/>
        <v>1155.74</v>
      </c>
      <c r="P399">
        <f t="shared" si="331"/>
        <v>60.87</v>
      </c>
      <c r="Q399">
        <f>(ROUND((ROUND((((ET399*1.25))*AV399*I399),2)*BB399),2)+ROUND((ROUND(((AE399-((EU399*1.25)))*AV399*I399),2)*BS399),2))</f>
        <v>34.67</v>
      </c>
      <c r="R399">
        <f t="shared" si="332"/>
        <v>3.07</v>
      </c>
      <c r="S399">
        <f t="shared" si="333"/>
        <v>1060.2</v>
      </c>
      <c r="T399">
        <f t="shared" si="334"/>
        <v>0</v>
      </c>
      <c r="U399">
        <f t="shared" si="335"/>
        <v>2.5116000000000001</v>
      </c>
      <c r="V399">
        <f t="shared" si="336"/>
        <v>0</v>
      </c>
      <c r="W399">
        <f t="shared" si="337"/>
        <v>0</v>
      </c>
      <c r="X399">
        <f t="shared" si="338"/>
        <v>954.18</v>
      </c>
      <c r="Y399">
        <f t="shared" si="339"/>
        <v>434.68</v>
      </c>
      <c r="AA399">
        <v>50444024</v>
      </c>
      <c r="AB399">
        <f t="shared" si="340"/>
        <v>383.4615</v>
      </c>
      <c r="AC399">
        <f>ROUND(((ES399*1)),6)</f>
        <v>153.13</v>
      </c>
      <c r="AD399">
        <f>ROUND(((((ET399*1.25))-((EU399*1.25)))+AE399),6)</f>
        <v>22.975000000000001</v>
      </c>
      <c r="AE399">
        <f>ROUND(((EU399*1.25)),6)</f>
        <v>0.625</v>
      </c>
      <c r="AF399">
        <f>ROUND(((EV399*1.15)),6)</f>
        <v>207.35650000000001</v>
      </c>
      <c r="AG399">
        <f t="shared" si="341"/>
        <v>0</v>
      </c>
      <c r="AH399">
        <f>((EW399*1.15))</f>
        <v>16.744</v>
      </c>
      <c r="AI399">
        <f>((EX399*1.25))</f>
        <v>0</v>
      </c>
      <c r="AJ399">
        <f t="shared" si="342"/>
        <v>0</v>
      </c>
      <c r="AK399">
        <v>351.82</v>
      </c>
      <c r="AL399">
        <v>153.13</v>
      </c>
      <c r="AM399">
        <v>18.38</v>
      </c>
      <c r="AN399">
        <v>0.5</v>
      </c>
      <c r="AO399">
        <v>180.31</v>
      </c>
      <c r="AP399">
        <v>0</v>
      </c>
      <c r="AQ399">
        <v>14.56</v>
      </c>
      <c r="AR399">
        <v>0</v>
      </c>
      <c r="AS399">
        <v>0</v>
      </c>
      <c r="AT399">
        <v>90</v>
      </c>
      <c r="AU399">
        <v>41</v>
      </c>
      <c r="AV399">
        <v>1</v>
      </c>
      <c r="AW399">
        <v>1</v>
      </c>
      <c r="AZ399">
        <v>1</v>
      </c>
      <c r="BA399">
        <v>34.090000000000003</v>
      </c>
      <c r="BB399">
        <v>10.050000000000001</v>
      </c>
      <c r="BC399">
        <v>2.65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358</v>
      </c>
      <c r="BM399">
        <v>1833</v>
      </c>
      <c r="BN399">
        <v>0</v>
      </c>
      <c r="BO399" t="s">
        <v>356</v>
      </c>
      <c r="BP399">
        <v>1</v>
      </c>
      <c r="BQ399">
        <v>30</v>
      </c>
      <c r="BR399">
        <v>0</v>
      </c>
      <c r="BS399">
        <v>34.090000000000003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90</v>
      </c>
      <c r="CA399">
        <v>41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828</v>
      </c>
      <c r="CO399">
        <v>0</v>
      </c>
      <c r="CP399">
        <f t="shared" si="343"/>
        <v>1155.74</v>
      </c>
      <c r="CQ399">
        <f t="shared" si="344"/>
        <v>405.79</v>
      </c>
      <c r="CR399">
        <f>(ROUND((ROUND((((ET399*1.25))*AV399*1),2)*BB399),2)+ROUND((ROUND(((AE399-((EU399*1.25)))*AV399*1),2)*BS399),2))</f>
        <v>230.95</v>
      </c>
      <c r="CS399">
        <f t="shared" si="345"/>
        <v>21.48</v>
      </c>
      <c r="CT399">
        <f t="shared" si="346"/>
        <v>7068.9</v>
      </c>
      <c r="CU399">
        <f t="shared" si="347"/>
        <v>0</v>
      </c>
      <c r="CV399">
        <f t="shared" si="348"/>
        <v>16.744</v>
      </c>
      <c r="CW399">
        <f t="shared" si="349"/>
        <v>0</v>
      </c>
      <c r="CX399">
        <f t="shared" si="350"/>
        <v>0</v>
      </c>
      <c r="CY399">
        <f>S399*(BZ399/100)</f>
        <v>954.18000000000006</v>
      </c>
      <c r="CZ399">
        <f>S399*(CA399/100)</f>
        <v>434.68200000000002</v>
      </c>
      <c r="DC399" t="s">
        <v>3</v>
      </c>
      <c r="DD399" t="s">
        <v>23</v>
      </c>
      <c r="DE399" t="s">
        <v>184</v>
      </c>
      <c r="DF399" t="s">
        <v>184</v>
      </c>
      <c r="DG399" t="s">
        <v>185</v>
      </c>
      <c r="DH399" t="s">
        <v>3</v>
      </c>
      <c r="DI399" t="s">
        <v>185</v>
      </c>
      <c r="DJ399" t="s">
        <v>184</v>
      </c>
      <c r="DK399" t="s">
        <v>3</v>
      </c>
      <c r="DL399" t="s">
        <v>3</v>
      </c>
      <c r="DM399" t="s">
        <v>3</v>
      </c>
      <c r="DN399">
        <v>110</v>
      </c>
      <c r="DO399">
        <v>74</v>
      </c>
      <c r="DP399">
        <v>1</v>
      </c>
      <c r="DQ399">
        <v>1</v>
      </c>
      <c r="DU399">
        <v>1003</v>
      </c>
      <c r="DV399" t="s">
        <v>127</v>
      </c>
      <c r="DW399" t="s">
        <v>127</v>
      </c>
      <c r="DX399">
        <v>100</v>
      </c>
      <c r="DZ399" t="s">
        <v>3</v>
      </c>
      <c r="EA399" t="s">
        <v>3</v>
      </c>
      <c r="EB399" t="s">
        <v>3</v>
      </c>
      <c r="EC399" t="s">
        <v>3</v>
      </c>
      <c r="EE399">
        <v>49572754</v>
      </c>
      <c r="EF399">
        <v>30</v>
      </c>
      <c r="EG399" t="s">
        <v>129</v>
      </c>
      <c r="EH399">
        <v>0</v>
      </c>
      <c r="EI399" t="s">
        <v>3</v>
      </c>
      <c r="EJ399">
        <v>1</v>
      </c>
      <c r="EK399">
        <v>1833</v>
      </c>
      <c r="EL399" t="s">
        <v>359</v>
      </c>
      <c r="EM399" t="s">
        <v>360</v>
      </c>
      <c r="EO399" t="s">
        <v>188</v>
      </c>
      <c r="EQ399">
        <v>131072</v>
      </c>
      <c r="ER399">
        <v>351.82</v>
      </c>
      <c r="ES399">
        <v>153.13</v>
      </c>
      <c r="ET399">
        <v>18.38</v>
      </c>
      <c r="EU399">
        <v>0.5</v>
      </c>
      <c r="EV399">
        <v>180.31</v>
      </c>
      <c r="EW399">
        <v>14.56</v>
      </c>
      <c r="EX399">
        <v>0</v>
      </c>
      <c r="EY399">
        <v>0</v>
      </c>
      <c r="FQ399">
        <v>0</v>
      </c>
      <c r="FR399">
        <f t="shared" si="351"/>
        <v>0</v>
      </c>
      <c r="FS399">
        <v>0</v>
      </c>
      <c r="FX399">
        <v>110</v>
      </c>
      <c r="FY399">
        <v>74</v>
      </c>
      <c r="GA399" t="s">
        <v>3</v>
      </c>
      <c r="GD399">
        <v>0</v>
      </c>
      <c r="GF399">
        <v>-619330332</v>
      </c>
      <c r="GG399">
        <v>2</v>
      </c>
      <c r="GH399">
        <v>1</v>
      </c>
      <c r="GI399">
        <v>2</v>
      </c>
      <c r="GJ399">
        <v>0</v>
      </c>
      <c r="GK399">
        <f>ROUND(R399*(S12)/100,2)</f>
        <v>4.91</v>
      </c>
      <c r="GL399">
        <f t="shared" si="352"/>
        <v>0</v>
      </c>
      <c r="GM399">
        <f t="shared" si="353"/>
        <v>2549.5100000000002</v>
      </c>
      <c r="GN399">
        <f t="shared" si="354"/>
        <v>2549.5100000000002</v>
      </c>
      <c r="GO399">
        <f t="shared" si="355"/>
        <v>0</v>
      </c>
      <c r="GP399">
        <f t="shared" si="356"/>
        <v>0</v>
      </c>
      <c r="GR399">
        <v>0</v>
      </c>
      <c r="GS399">
        <v>3</v>
      </c>
      <c r="GT399">
        <v>0</v>
      </c>
      <c r="GU399" t="s">
        <v>3</v>
      </c>
      <c r="GV399">
        <f t="shared" si="357"/>
        <v>0</v>
      </c>
      <c r="GW399">
        <v>1</v>
      </c>
      <c r="GX399">
        <f t="shared" si="358"/>
        <v>0</v>
      </c>
      <c r="HA399">
        <v>0</v>
      </c>
      <c r="HB399">
        <v>0</v>
      </c>
      <c r="HC399">
        <f t="shared" si="359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IK399">
        <v>0</v>
      </c>
    </row>
    <row r="400" spans="1:255" x14ac:dyDescent="0.2">
      <c r="A400" s="2">
        <v>18</v>
      </c>
      <c r="B400" s="2">
        <v>1</v>
      </c>
      <c r="C400" s="2">
        <v>263</v>
      </c>
      <c r="D400" s="2"/>
      <c r="E400" s="2" t="s">
        <v>361</v>
      </c>
      <c r="F400" s="2" t="s">
        <v>362</v>
      </c>
      <c r="G400" s="2" t="s">
        <v>363</v>
      </c>
      <c r="H400" s="2" t="s">
        <v>364</v>
      </c>
      <c r="I400" s="2">
        <f>I398*J400</f>
        <v>15</v>
      </c>
      <c r="J400" s="2">
        <v>100</v>
      </c>
      <c r="K400" s="2">
        <v>100</v>
      </c>
      <c r="L400" s="2"/>
      <c r="M400" s="2"/>
      <c r="N400" s="2"/>
      <c r="O400" s="2">
        <f t="shared" si="330"/>
        <v>259.95</v>
      </c>
      <c r="P400" s="2">
        <f t="shared" si="331"/>
        <v>259.95</v>
      </c>
      <c r="Q400" s="2">
        <f t="shared" ref="Q400:Q419" si="360">(ROUND((ROUND(((ET400)*AV400*I400),2)*BB400),2)+ROUND((ROUND(((AE400-(EU400))*AV400*I400),2)*BS400),2))</f>
        <v>0</v>
      </c>
      <c r="R400" s="2">
        <f t="shared" si="332"/>
        <v>0</v>
      </c>
      <c r="S400" s="2">
        <f t="shared" si="333"/>
        <v>0</v>
      </c>
      <c r="T400" s="2">
        <f t="shared" si="334"/>
        <v>0</v>
      </c>
      <c r="U400" s="2">
        <f t="shared" si="335"/>
        <v>0</v>
      </c>
      <c r="V400" s="2">
        <f t="shared" si="336"/>
        <v>0</v>
      </c>
      <c r="W400" s="2">
        <f t="shared" si="337"/>
        <v>0</v>
      </c>
      <c r="X400" s="2">
        <f t="shared" si="338"/>
        <v>0</v>
      </c>
      <c r="Y400" s="2">
        <f t="shared" si="339"/>
        <v>0</v>
      </c>
      <c r="Z400" s="2"/>
      <c r="AA400" s="2">
        <v>50444023</v>
      </c>
      <c r="AB400" s="2">
        <f t="shared" si="340"/>
        <v>17.329999999999998</v>
      </c>
      <c r="AC400" s="2">
        <f t="shared" ref="AC400:AC419" si="361">ROUND((ES400),6)</f>
        <v>17.329999999999998</v>
      </c>
      <c r="AD400" s="2">
        <f t="shared" ref="AD400:AD419" si="362">ROUND((((ET400)-(EU400))+AE400),6)</f>
        <v>0</v>
      </c>
      <c r="AE400" s="2">
        <f t="shared" ref="AE400:AE419" si="363">ROUND((EU400),6)</f>
        <v>0</v>
      </c>
      <c r="AF400" s="2">
        <f t="shared" ref="AF400:AF419" si="364">ROUND((EV400),6)</f>
        <v>0</v>
      </c>
      <c r="AG400" s="2">
        <f t="shared" si="341"/>
        <v>0</v>
      </c>
      <c r="AH400" s="2">
        <f t="shared" ref="AH400:AH419" si="365">(EW400)</f>
        <v>0</v>
      </c>
      <c r="AI400" s="2">
        <f t="shared" ref="AI400:AI419" si="366">(EX400)</f>
        <v>0</v>
      </c>
      <c r="AJ400" s="2">
        <f t="shared" si="342"/>
        <v>0</v>
      </c>
      <c r="AK400" s="2">
        <v>17.329999999999998</v>
      </c>
      <c r="AL400" s="2">
        <v>17.329999999999998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110</v>
      </c>
      <c r="AU400" s="2">
        <v>74</v>
      </c>
      <c r="AV400" s="2">
        <v>1</v>
      </c>
      <c r="AW400" s="2">
        <v>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3</v>
      </c>
      <c r="BI400" s="2">
        <v>1</v>
      </c>
      <c r="BJ400" s="2" t="s">
        <v>365</v>
      </c>
      <c r="BK400" s="2"/>
      <c r="BL400" s="2"/>
      <c r="BM400" s="2">
        <v>1833</v>
      </c>
      <c r="BN400" s="2">
        <v>0</v>
      </c>
      <c r="BO400" s="2" t="s">
        <v>3</v>
      </c>
      <c r="BP400" s="2">
        <v>0</v>
      </c>
      <c r="BQ400" s="2">
        <v>30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110</v>
      </c>
      <c r="CA400" s="2">
        <v>74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828</v>
      </c>
      <c r="CO400" s="2">
        <v>0</v>
      </c>
      <c r="CP400" s="2">
        <f t="shared" si="343"/>
        <v>259.95</v>
      </c>
      <c r="CQ400" s="2">
        <f t="shared" si="344"/>
        <v>17.329999999999998</v>
      </c>
      <c r="CR400" s="2">
        <f t="shared" ref="CR400:CR419" si="367">(ROUND((ROUND(((ET400)*AV400*1),2)*BB400),2)+ROUND((ROUND(((AE400-(EU400))*AV400*1),2)*BS400),2))</f>
        <v>0</v>
      </c>
      <c r="CS400" s="2">
        <f t="shared" si="345"/>
        <v>0</v>
      </c>
      <c r="CT400" s="2">
        <f t="shared" si="346"/>
        <v>0</v>
      </c>
      <c r="CU400" s="2">
        <f t="shared" si="347"/>
        <v>0</v>
      </c>
      <c r="CV400" s="2">
        <f t="shared" si="348"/>
        <v>0</v>
      </c>
      <c r="CW400" s="2">
        <f t="shared" si="349"/>
        <v>0</v>
      </c>
      <c r="CX400" s="2">
        <f t="shared" si="350"/>
        <v>0</v>
      </c>
      <c r="CY400" s="2">
        <f>((S400*BZ400)/100)</f>
        <v>0</v>
      </c>
      <c r="CZ400" s="2">
        <f>((S400*CA400)/100)</f>
        <v>0</v>
      </c>
      <c r="DA400" s="2"/>
      <c r="DB400" s="2"/>
      <c r="DC400" s="2" t="s">
        <v>3</v>
      </c>
      <c r="DD400" s="2" t="s">
        <v>3</v>
      </c>
      <c r="DE400" s="2" t="s">
        <v>3</v>
      </c>
      <c r="DF400" s="2" t="s">
        <v>3</v>
      </c>
      <c r="DG400" s="2" t="s">
        <v>3</v>
      </c>
      <c r="DH400" s="2" t="s">
        <v>3</v>
      </c>
      <c r="DI400" s="2" t="s">
        <v>3</v>
      </c>
      <c r="DJ400" s="2" t="s">
        <v>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1010</v>
      </c>
      <c r="DV400" s="2" t="s">
        <v>364</v>
      </c>
      <c r="DW400" s="2" t="s">
        <v>364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49572754</v>
      </c>
      <c r="EF400" s="2">
        <v>30</v>
      </c>
      <c r="EG400" s="2" t="s">
        <v>129</v>
      </c>
      <c r="EH400" s="2">
        <v>0</v>
      </c>
      <c r="EI400" s="2" t="s">
        <v>3</v>
      </c>
      <c r="EJ400" s="2">
        <v>1</v>
      </c>
      <c r="EK400" s="2">
        <v>1833</v>
      </c>
      <c r="EL400" s="2" t="s">
        <v>359</v>
      </c>
      <c r="EM400" s="2" t="s">
        <v>360</v>
      </c>
      <c r="EN400" s="2"/>
      <c r="EO400" s="2" t="s">
        <v>188</v>
      </c>
      <c r="EP400" s="2"/>
      <c r="EQ400" s="2">
        <v>0</v>
      </c>
      <c r="ER400" s="2">
        <v>17.329999999999998</v>
      </c>
      <c r="ES400" s="2">
        <v>17.329999999999998</v>
      </c>
      <c r="ET400" s="2">
        <v>0</v>
      </c>
      <c r="EU400" s="2">
        <v>0</v>
      </c>
      <c r="EV400" s="2">
        <v>0</v>
      </c>
      <c r="EW400" s="2">
        <v>0</v>
      </c>
      <c r="EX400" s="2">
        <v>0</v>
      </c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f t="shared" si="351"/>
        <v>0</v>
      </c>
      <c r="FS400" s="2">
        <v>0</v>
      </c>
      <c r="FT400" s="2"/>
      <c r="FU400" s="2"/>
      <c r="FV400" s="2"/>
      <c r="FW400" s="2"/>
      <c r="FX400" s="2">
        <v>110</v>
      </c>
      <c r="FY400" s="2">
        <v>74</v>
      </c>
      <c r="FZ400" s="2"/>
      <c r="GA400" s="2" t="s">
        <v>3</v>
      </c>
      <c r="GB400" s="2"/>
      <c r="GC400" s="2"/>
      <c r="GD400" s="2">
        <v>0</v>
      </c>
      <c r="GE400" s="2"/>
      <c r="GF400" s="2">
        <v>-1147018357</v>
      </c>
      <c r="GG400" s="2">
        <v>2</v>
      </c>
      <c r="GH400" s="2">
        <v>1</v>
      </c>
      <c r="GI400" s="2">
        <v>-2</v>
      </c>
      <c r="GJ400" s="2">
        <v>0</v>
      </c>
      <c r="GK400" s="2">
        <f>ROUND(R400*(R12)/100,2)</f>
        <v>0</v>
      </c>
      <c r="GL400" s="2">
        <f t="shared" si="352"/>
        <v>0</v>
      </c>
      <c r="GM400" s="2">
        <f t="shared" si="353"/>
        <v>259.95</v>
      </c>
      <c r="GN400" s="2">
        <f t="shared" si="354"/>
        <v>259.95</v>
      </c>
      <c r="GO400" s="2">
        <f t="shared" si="355"/>
        <v>0</v>
      </c>
      <c r="GP400" s="2">
        <f t="shared" si="356"/>
        <v>0</v>
      </c>
      <c r="GQ400" s="2"/>
      <c r="GR400" s="2">
        <v>0</v>
      </c>
      <c r="GS400" s="2">
        <v>3</v>
      </c>
      <c r="GT400" s="2">
        <v>0</v>
      </c>
      <c r="GU400" s="2" t="s">
        <v>3</v>
      </c>
      <c r="GV400" s="2">
        <f t="shared" si="357"/>
        <v>0</v>
      </c>
      <c r="GW400" s="2">
        <v>1</v>
      </c>
      <c r="GX400" s="2">
        <f t="shared" si="358"/>
        <v>0</v>
      </c>
      <c r="GY400" s="2"/>
      <c r="GZ400" s="2"/>
      <c r="HA400" s="2">
        <v>0</v>
      </c>
      <c r="HB400" s="2">
        <v>0</v>
      </c>
      <c r="HC400" s="2">
        <f t="shared" si="359"/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23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18</v>
      </c>
      <c r="B401">
        <v>1</v>
      </c>
      <c r="C401">
        <v>274</v>
      </c>
      <c r="E401" t="s">
        <v>361</v>
      </c>
      <c r="F401" t="s">
        <v>362</v>
      </c>
      <c r="G401" t="s">
        <v>363</v>
      </c>
      <c r="H401" t="s">
        <v>364</v>
      </c>
      <c r="I401">
        <f>I399*J401</f>
        <v>15</v>
      </c>
      <c r="J401">
        <v>100</v>
      </c>
      <c r="K401">
        <v>100</v>
      </c>
      <c r="O401">
        <f t="shared" si="330"/>
        <v>254.75</v>
      </c>
      <c r="P401">
        <f t="shared" si="331"/>
        <v>254.75</v>
      </c>
      <c r="Q401">
        <f t="shared" si="360"/>
        <v>0</v>
      </c>
      <c r="R401">
        <f t="shared" si="332"/>
        <v>0</v>
      </c>
      <c r="S401">
        <f t="shared" si="333"/>
        <v>0</v>
      </c>
      <c r="T401">
        <f t="shared" si="334"/>
        <v>0</v>
      </c>
      <c r="U401">
        <f t="shared" si="335"/>
        <v>0</v>
      </c>
      <c r="V401">
        <f t="shared" si="336"/>
        <v>0</v>
      </c>
      <c r="W401">
        <f t="shared" si="337"/>
        <v>0</v>
      </c>
      <c r="X401">
        <f t="shared" si="338"/>
        <v>0</v>
      </c>
      <c r="Y401">
        <f t="shared" si="339"/>
        <v>0</v>
      </c>
      <c r="AA401">
        <v>50444024</v>
      </c>
      <c r="AB401">
        <f t="shared" si="340"/>
        <v>17.329999999999998</v>
      </c>
      <c r="AC401">
        <f t="shared" si="361"/>
        <v>17.329999999999998</v>
      </c>
      <c r="AD401">
        <f t="shared" si="362"/>
        <v>0</v>
      </c>
      <c r="AE401">
        <f t="shared" si="363"/>
        <v>0</v>
      </c>
      <c r="AF401">
        <f t="shared" si="364"/>
        <v>0</v>
      </c>
      <c r="AG401">
        <f t="shared" si="341"/>
        <v>0</v>
      </c>
      <c r="AH401">
        <f t="shared" si="365"/>
        <v>0</v>
      </c>
      <c r="AI401">
        <f t="shared" si="366"/>
        <v>0</v>
      </c>
      <c r="AJ401">
        <f t="shared" si="342"/>
        <v>0</v>
      </c>
      <c r="AK401">
        <v>17.329999999999998</v>
      </c>
      <c r="AL401">
        <v>17.329999999999998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0.98</v>
      </c>
      <c r="BD401" t="s">
        <v>3</v>
      </c>
      <c r="BE401" t="s">
        <v>3</v>
      </c>
      <c r="BF401" t="s">
        <v>3</v>
      </c>
      <c r="BG401" t="s">
        <v>3</v>
      </c>
      <c r="BH401">
        <v>3</v>
      </c>
      <c r="BI401">
        <v>1</v>
      </c>
      <c r="BJ401" t="s">
        <v>365</v>
      </c>
      <c r="BM401">
        <v>1833</v>
      </c>
      <c r="BN401">
        <v>0</v>
      </c>
      <c r="BO401" t="s">
        <v>362</v>
      </c>
      <c r="BP401">
        <v>1</v>
      </c>
      <c r="BQ401">
        <v>30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0</v>
      </c>
      <c r="CA401">
        <v>0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828</v>
      </c>
      <c r="CO401">
        <v>0</v>
      </c>
      <c r="CP401">
        <f t="shared" si="343"/>
        <v>254.75</v>
      </c>
      <c r="CQ401">
        <f t="shared" si="344"/>
        <v>16.98</v>
      </c>
      <c r="CR401">
        <f t="shared" si="367"/>
        <v>0</v>
      </c>
      <c r="CS401">
        <f t="shared" si="345"/>
        <v>0</v>
      </c>
      <c r="CT401">
        <f t="shared" si="346"/>
        <v>0</v>
      </c>
      <c r="CU401">
        <f t="shared" si="347"/>
        <v>0</v>
      </c>
      <c r="CV401">
        <f t="shared" si="348"/>
        <v>0</v>
      </c>
      <c r="CW401">
        <f t="shared" si="349"/>
        <v>0</v>
      </c>
      <c r="CX401">
        <f t="shared" si="350"/>
        <v>0</v>
      </c>
      <c r="CY401">
        <f>S401*(BZ401/100)</f>
        <v>0</v>
      </c>
      <c r="CZ401">
        <f>S401*(CA401/100)</f>
        <v>0</v>
      </c>
      <c r="DC401" t="s">
        <v>3</v>
      </c>
      <c r="DD401" t="s">
        <v>3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110</v>
      </c>
      <c r="DO401">
        <v>74</v>
      </c>
      <c r="DP401">
        <v>1</v>
      </c>
      <c r="DQ401">
        <v>1</v>
      </c>
      <c r="DU401">
        <v>1010</v>
      </c>
      <c r="DV401" t="s">
        <v>364</v>
      </c>
      <c r="DW401" t="s">
        <v>364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49572754</v>
      </c>
      <c r="EF401">
        <v>30</v>
      </c>
      <c r="EG401" t="s">
        <v>129</v>
      </c>
      <c r="EH401">
        <v>0</v>
      </c>
      <c r="EI401" t="s">
        <v>3</v>
      </c>
      <c r="EJ401">
        <v>1</v>
      </c>
      <c r="EK401">
        <v>1833</v>
      </c>
      <c r="EL401" t="s">
        <v>359</v>
      </c>
      <c r="EM401" t="s">
        <v>360</v>
      </c>
      <c r="EO401" t="s">
        <v>188</v>
      </c>
      <c r="EQ401">
        <v>0</v>
      </c>
      <c r="ER401">
        <v>17.329999999999998</v>
      </c>
      <c r="ES401">
        <v>17.329999999999998</v>
      </c>
      <c r="ET401">
        <v>0</v>
      </c>
      <c r="EU401">
        <v>0</v>
      </c>
      <c r="EV401">
        <v>0</v>
      </c>
      <c r="EW401">
        <v>0</v>
      </c>
      <c r="EX401">
        <v>0</v>
      </c>
      <c r="FQ401">
        <v>0</v>
      </c>
      <c r="FR401">
        <f t="shared" si="351"/>
        <v>0</v>
      </c>
      <c r="FS401">
        <v>0</v>
      </c>
      <c r="FX401">
        <v>110</v>
      </c>
      <c r="FY401">
        <v>74</v>
      </c>
      <c r="GA401" t="s">
        <v>3</v>
      </c>
      <c r="GD401">
        <v>0</v>
      </c>
      <c r="GF401">
        <v>-1147018357</v>
      </c>
      <c r="GG401">
        <v>2</v>
      </c>
      <c r="GH401">
        <v>1</v>
      </c>
      <c r="GI401">
        <v>2</v>
      </c>
      <c r="GJ401">
        <v>0</v>
      </c>
      <c r="GK401">
        <f>ROUND(R401*(S12)/100,2)</f>
        <v>0</v>
      </c>
      <c r="GL401">
        <f t="shared" si="352"/>
        <v>0</v>
      </c>
      <c r="GM401">
        <f t="shared" si="353"/>
        <v>254.75</v>
      </c>
      <c r="GN401">
        <f t="shared" si="354"/>
        <v>254.75</v>
      </c>
      <c r="GO401">
        <f t="shared" si="355"/>
        <v>0</v>
      </c>
      <c r="GP401">
        <f t="shared" si="356"/>
        <v>0</v>
      </c>
      <c r="GR401">
        <v>0</v>
      </c>
      <c r="GS401">
        <v>3</v>
      </c>
      <c r="GT401">
        <v>0</v>
      </c>
      <c r="GU401" t="s">
        <v>3</v>
      </c>
      <c r="GV401">
        <f t="shared" si="357"/>
        <v>0</v>
      </c>
      <c r="GW401">
        <v>1</v>
      </c>
      <c r="GX401">
        <f t="shared" si="358"/>
        <v>0</v>
      </c>
      <c r="HA401">
        <v>0</v>
      </c>
      <c r="HB401">
        <v>0</v>
      </c>
      <c r="HC401">
        <f t="shared" si="359"/>
        <v>0</v>
      </c>
      <c r="HE401" t="s">
        <v>3</v>
      </c>
      <c r="HF401" t="s">
        <v>3</v>
      </c>
      <c r="HM401" t="s">
        <v>23</v>
      </c>
      <c r="HN401" t="s">
        <v>3</v>
      </c>
      <c r="HO401" t="s">
        <v>3</v>
      </c>
      <c r="HP401" t="s">
        <v>3</v>
      </c>
      <c r="HQ401" t="s">
        <v>3</v>
      </c>
      <c r="IK401">
        <v>0</v>
      </c>
    </row>
    <row r="402" spans="1:255" x14ac:dyDescent="0.2">
      <c r="A402" s="2">
        <v>18</v>
      </c>
      <c r="B402" s="2">
        <v>1</v>
      </c>
      <c r="C402" s="2">
        <v>264</v>
      </c>
      <c r="D402" s="2"/>
      <c r="E402" s="2" t="s">
        <v>366</v>
      </c>
      <c r="F402" s="2" t="s">
        <v>367</v>
      </c>
      <c r="G402" s="2" t="s">
        <v>831</v>
      </c>
      <c r="H402" s="2" t="s">
        <v>203</v>
      </c>
      <c r="I402" s="2">
        <f>I398*J402</f>
        <v>15.375</v>
      </c>
      <c r="J402" s="2">
        <v>102.5</v>
      </c>
      <c r="K402" s="2">
        <v>102.5</v>
      </c>
      <c r="L402" s="2"/>
      <c r="M402" s="2"/>
      <c r="N402" s="2"/>
      <c r="O402" s="2">
        <f t="shared" si="330"/>
        <v>461.71</v>
      </c>
      <c r="P402" s="2">
        <f t="shared" si="331"/>
        <v>461.71</v>
      </c>
      <c r="Q402" s="2">
        <f t="shared" si="360"/>
        <v>0</v>
      </c>
      <c r="R402" s="2">
        <f t="shared" si="332"/>
        <v>0</v>
      </c>
      <c r="S402" s="2">
        <f t="shared" si="333"/>
        <v>0</v>
      </c>
      <c r="T402" s="2">
        <f t="shared" si="334"/>
        <v>0</v>
      </c>
      <c r="U402" s="2">
        <f t="shared" si="335"/>
        <v>0</v>
      </c>
      <c r="V402" s="2">
        <f t="shared" si="336"/>
        <v>0</v>
      </c>
      <c r="W402" s="2">
        <f t="shared" si="337"/>
        <v>0</v>
      </c>
      <c r="X402" s="2">
        <f t="shared" si="338"/>
        <v>0</v>
      </c>
      <c r="Y402" s="2">
        <f t="shared" si="339"/>
        <v>0</v>
      </c>
      <c r="Z402" s="2"/>
      <c r="AA402" s="2">
        <v>50444023</v>
      </c>
      <c r="AB402" s="2">
        <f t="shared" si="340"/>
        <v>30.03</v>
      </c>
      <c r="AC402" s="2">
        <f t="shared" si="361"/>
        <v>30.03</v>
      </c>
      <c r="AD402" s="2">
        <f t="shared" si="362"/>
        <v>0</v>
      </c>
      <c r="AE402" s="2">
        <f t="shared" si="363"/>
        <v>0</v>
      </c>
      <c r="AF402" s="2">
        <f t="shared" si="364"/>
        <v>0</v>
      </c>
      <c r="AG402" s="2">
        <f t="shared" si="341"/>
        <v>0</v>
      </c>
      <c r="AH402" s="2">
        <f t="shared" si="365"/>
        <v>0</v>
      </c>
      <c r="AI402" s="2">
        <f t="shared" si="366"/>
        <v>0</v>
      </c>
      <c r="AJ402" s="2">
        <f t="shared" si="342"/>
        <v>0</v>
      </c>
      <c r="AK402" s="2">
        <v>30.03</v>
      </c>
      <c r="AL402" s="2">
        <v>30.03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110</v>
      </c>
      <c r="AU402" s="2">
        <v>74</v>
      </c>
      <c r="AV402" s="2">
        <v>1</v>
      </c>
      <c r="AW402" s="2">
        <v>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3</v>
      </c>
      <c r="BI402" s="2">
        <v>1</v>
      </c>
      <c r="BJ402" s="2" t="s">
        <v>368</v>
      </c>
      <c r="BK402" s="2"/>
      <c r="BL402" s="2"/>
      <c r="BM402" s="2">
        <v>1833</v>
      </c>
      <c r="BN402" s="2">
        <v>0</v>
      </c>
      <c r="BO402" s="2" t="s">
        <v>3</v>
      </c>
      <c r="BP402" s="2">
        <v>0</v>
      </c>
      <c r="BQ402" s="2">
        <v>30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110</v>
      </c>
      <c r="CA402" s="2">
        <v>74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828</v>
      </c>
      <c r="CO402" s="2">
        <v>0</v>
      </c>
      <c r="CP402" s="2">
        <f t="shared" si="343"/>
        <v>461.71</v>
      </c>
      <c r="CQ402" s="2">
        <f t="shared" si="344"/>
        <v>30.03</v>
      </c>
      <c r="CR402" s="2">
        <f t="shared" si="367"/>
        <v>0</v>
      </c>
      <c r="CS402" s="2">
        <f t="shared" si="345"/>
        <v>0</v>
      </c>
      <c r="CT402" s="2">
        <f t="shared" si="346"/>
        <v>0</v>
      </c>
      <c r="CU402" s="2">
        <f t="shared" si="347"/>
        <v>0</v>
      </c>
      <c r="CV402" s="2">
        <f t="shared" si="348"/>
        <v>0</v>
      </c>
      <c r="CW402" s="2">
        <f t="shared" si="349"/>
        <v>0</v>
      </c>
      <c r="CX402" s="2">
        <f t="shared" si="350"/>
        <v>0</v>
      </c>
      <c r="CY402" s="2">
        <f>((S402*BZ402)/100)</f>
        <v>0</v>
      </c>
      <c r="CZ402" s="2">
        <f>((S402*CA402)/100)</f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1003</v>
      </c>
      <c r="DV402" s="2" t="s">
        <v>203</v>
      </c>
      <c r="DW402" s="2" t="s">
        <v>203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49572754</v>
      </c>
      <c r="EF402" s="2">
        <v>30</v>
      </c>
      <c r="EG402" s="2" t="s">
        <v>129</v>
      </c>
      <c r="EH402" s="2">
        <v>0</v>
      </c>
      <c r="EI402" s="2" t="s">
        <v>3</v>
      </c>
      <c r="EJ402" s="2">
        <v>1</v>
      </c>
      <c r="EK402" s="2">
        <v>1833</v>
      </c>
      <c r="EL402" s="2" t="s">
        <v>359</v>
      </c>
      <c r="EM402" s="2" t="s">
        <v>360</v>
      </c>
      <c r="EN402" s="2"/>
      <c r="EO402" s="2" t="s">
        <v>188</v>
      </c>
      <c r="EP402" s="2"/>
      <c r="EQ402" s="2">
        <v>0</v>
      </c>
      <c r="ER402" s="2">
        <v>30.03</v>
      </c>
      <c r="ES402" s="2">
        <v>30.03</v>
      </c>
      <c r="ET402" s="2">
        <v>0</v>
      </c>
      <c r="EU402" s="2">
        <v>0</v>
      </c>
      <c r="EV402" s="2">
        <v>0</v>
      </c>
      <c r="EW402" s="2">
        <v>0</v>
      </c>
      <c r="EX402" s="2">
        <v>0</v>
      </c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f t="shared" si="351"/>
        <v>0</v>
      </c>
      <c r="FS402" s="2">
        <v>0</v>
      </c>
      <c r="FT402" s="2"/>
      <c r="FU402" s="2"/>
      <c r="FV402" s="2"/>
      <c r="FW402" s="2"/>
      <c r="FX402" s="2">
        <v>110</v>
      </c>
      <c r="FY402" s="2">
        <v>74</v>
      </c>
      <c r="FZ402" s="2"/>
      <c r="GA402" s="2" t="s">
        <v>3</v>
      </c>
      <c r="GB402" s="2"/>
      <c r="GC402" s="2"/>
      <c r="GD402" s="2">
        <v>0</v>
      </c>
      <c r="GE402" s="2"/>
      <c r="GF402" s="2">
        <v>-584728529</v>
      </c>
      <c r="GG402" s="2">
        <v>2</v>
      </c>
      <c r="GH402" s="2">
        <v>1</v>
      </c>
      <c r="GI402" s="2">
        <v>-2</v>
      </c>
      <c r="GJ402" s="2">
        <v>0</v>
      </c>
      <c r="GK402" s="2">
        <f>ROUND(R402*(R12)/100,2)</f>
        <v>0</v>
      </c>
      <c r="GL402" s="2">
        <f t="shared" si="352"/>
        <v>0</v>
      </c>
      <c r="GM402" s="2">
        <f t="shared" si="353"/>
        <v>461.71</v>
      </c>
      <c r="GN402" s="2">
        <f t="shared" si="354"/>
        <v>461.71</v>
      </c>
      <c r="GO402" s="2">
        <f t="shared" si="355"/>
        <v>0</v>
      </c>
      <c r="GP402" s="2">
        <f t="shared" si="356"/>
        <v>0</v>
      </c>
      <c r="GQ402" s="2"/>
      <c r="GR402" s="2">
        <v>0</v>
      </c>
      <c r="GS402" s="2">
        <v>3</v>
      </c>
      <c r="GT402" s="2">
        <v>0</v>
      </c>
      <c r="GU402" s="2" t="s">
        <v>3</v>
      </c>
      <c r="GV402" s="2">
        <f t="shared" si="357"/>
        <v>0</v>
      </c>
      <c r="GW402" s="2">
        <v>1</v>
      </c>
      <c r="GX402" s="2">
        <f t="shared" si="358"/>
        <v>0</v>
      </c>
      <c r="GY402" s="2"/>
      <c r="GZ402" s="2"/>
      <c r="HA402" s="2">
        <v>0</v>
      </c>
      <c r="HB402" s="2">
        <v>0</v>
      </c>
      <c r="HC402" s="2">
        <f t="shared" si="359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23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18</v>
      </c>
      <c r="B403">
        <v>1</v>
      </c>
      <c r="C403">
        <v>275</v>
      </c>
      <c r="E403" t="s">
        <v>366</v>
      </c>
      <c r="F403" t="s">
        <v>367</v>
      </c>
      <c r="G403" t="s">
        <v>831</v>
      </c>
      <c r="H403" t="s">
        <v>203</v>
      </c>
      <c r="I403">
        <f>I399*J403</f>
        <v>15.375</v>
      </c>
      <c r="J403">
        <v>102.5</v>
      </c>
      <c r="K403">
        <v>102.5</v>
      </c>
      <c r="O403">
        <f t="shared" si="330"/>
        <v>3698.3</v>
      </c>
      <c r="P403">
        <f t="shared" si="331"/>
        <v>3698.3</v>
      </c>
      <c r="Q403">
        <f t="shared" si="360"/>
        <v>0</v>
      </c>
      <c r="R403">
        <f t="shared" si="332"/>
        <v>0</v>
      </c>
      <c r="S403">
        <f t="shared" si="333"/>
        <v>0</v>
      </c>
      <c r="T403">
        <f t="shared" si="334"/>
        <v>0</v>
      </c>
      <c r="U403">
        <f t="shared" si="335"/>
        <v>0</v>
      </c>
      <c r="V403">
        <f t="shared" si="336"/>
        <v>0</v>
      </c>
      <c r="W403">
        <f t="shared" si="337"/>
        <v>0</v>
      </c>
      <c r="X403">
        <f t="shared" si="338"/>
        <v>0</v>
      </c>
      <c r="Y403">
        <f t="shared" si="339"/>
        <v>0</v>
      </c>
      <c r="AA403">
        <v>50444024</v>
      </c>
      <c r="AB403">
        <f t="shared" si="340"/>
        <v>30.03</v>
      </c>
      <c r="AC403">
        <f t="shared" si="361"/>
        <v>30.03</v>
      </c>
      <c r="AD403">
        <f t="shared" si="362"/>
        <v>0</v>
      </c>
      <c r="AE403">
        <f t="shared" si="363"/>
        <v>0</v>
      </c>
      <c r="AF403">
        <f t="shared" si="364"/>
        <v>0</v>
      </c>
      <c r="AG403">
        <f t="shared" si="341"/>
        <v>0</v>
      </c>
      <c r="AH403">
        <f t="shared" si="365"/>
        <v>0</v>
      </c>
      <c r="AI403">
        <f t="shared" si="366"/>
        <v>0</v>
      </c>
      <c r="AJ403">
        <f t="shared" si="342"/>
        <v>0</v>
      </c>
      <c r="AK403">
        <v>30.03</v>
      </c>
      <c r="AL403">
        <v>30.03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8.01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368</v>
      </c>
      <c r="BM403">
        <v>1833</v>
      </c>
      <c r="BN403">
        <v>0</v>
      </c>
      <c r="BO403" t="s">
        <v>367</v>
      </c>
      <c r="BP403">
        <v>1</v>
      </c>
      <c r="BQ403">
        <v>30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828</v>
      </c>
      <c r="CO403">
        <v>0</v>
      </c>
      <c r="CP403">
        <f t="shared" si="343"/>
        <v>3698.3</v>
      </c>
      <c r="CQ403">
        <f t="shared" si="344"/>
        <v>240.54</v>
      </c>
      <c r="CR403">
        <f t="shared" si="367"/>
        <v>0</v>
      </c>
      <c r="CS403">
        <f t="shared" si="345"/>
        <v>0</v>
      </c>
      <c r="CT403">
        <f t="shared" si="346"/>
        <v>0</v>
      </c>
      <c r="CU403">
        <f t="shared" si="347"/>
        <v>0</v>
      </c>
      <c r="CV403">
        <f t="shared" si="348"/>
        <v>0</v>
      </c>
      <c r="CW403">
        <f t="shared" si="349"/>
        <v>0</v>
      </c>
      <c r="CX403">
        <f t="shared" si="350"/>
        <v>0</v>
      </c>
      <c r="CY403">
        <f>S403*(BZ403/100)</f>
        <v>0</v>
      </c>
      <c r="CZ403">
        <f>S403*(CA403/100)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110</v>
      </c>
      <c r="DO403">
        <v>74</v>
      </c>
      <c r="DP403">
        <v>1</v>
      </c>
      <c r="DQ403">
        <v>1</v>
      </c>
      <c r="DU403">
        <v>1003</v>
      </c>
      <c r="DV403" t="s">
        <v>203</v>
      </c>
      <c r="DW403" t="s">
        <v>203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49572754</v>
      </c>
      <c r="EF403">
        <v>30</v>
      </c>
      <c r="EG403" t="s">
        <v>129</v>
      </c>
      <c r="EH403">
        <v>0</v>
      </c>
      <c r="EI403" t="s">
        <v>3</v>
      </c>
      <c r="EJ403">
        <v>1</v>
      </c>
      <c r="EK403">
        <v>1833</v>
      </c>
      <c r="EL403" t="s">
        <v>359</v>
      </c>
      <c r="EM403" t="s">
        <v>360</v>
      </c>
      <c r="EO403" t="s">
        <v>188</v>
      </c>
      <c r="EQ403">
        <v>0</v>
      </c>
      <c r="ER403">
        <v>30.03</v>
      </c>
      <c r="ES403">
        <v>30.03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f t="shared" si="351"/>
        <v>0</v>
      </c>
      <c r="FS403">
        <v>0</v>
      </c>
      <c r="FX403">
        <v>110</v>
      </c>
      <c r="FY403">
        <v>74</v>
      </c>
      <c r="GA403" t="s">
        <v>3</v>
      </c>
      <c r="GD403">
        <v>0</v>
      </c>
      <c r="GF403">
        <v>-584728529</v>
      </c>
      <c r="GG403">
        <v>2</v>
      </c>
      <c r="GH403">
        <v>1</v>
      </c>
      <c r="GI403">
        <v>2</v>
      </c>
      <c r="GJ403">
        <v>0</v>
      </c>
      <c r="GK403">
        <f>ROUND(R403*(S12)/100,2)</f>
        <v>0</v>
      </c>
      <c r="GL403">
        <f t="shared" si="352"/>
        <v>0</v>
      </c>
      <c r="GM403">
        <f t="shared" si="353"/>
        <v>3698.3</v>
      </c>
      <c r="GN403">
        <f t="shared" si="354"/>
        <v>3698.3</v>
      </c>
      <c r="GO403">
        <f t="shared" si="355"/>
        <v>0</v>
      </c>
      <c r="GP403">
        <f t="shared" si="356"/>
        <v>0</v>
      </c>
      <c r="GR403">
        <v>0</v>
      </c>
      <c r="GS403">
        <v>3</v>
      </c>
      <c r="GT403">
        <v>0</v>
      </c>
      <c r="GU403" t="s">
        <v>3</v>
      </c>
      <c r="GV403">
        <f t="shared" si="357"/>
        <v>0</v>
      </c>
      <c r="GW403">
        <v>1</v>
      </c>
      <c r="GX403">
        <f t="shared" si="358"/>
        <v>0</v>
      </c>
      <c r="HA403">
        <v>0</v>
      </c>
      <c r="HB403">
        <v>0</v>
      </c>
      <c r="HC403">
        <f t="shared" si="359"/>
        <v>0</v>
      </c>
      <c r="HE403" t="s">
        <v>3</v>
      </c>
      <c r="HF403" t="s">
        <v>3</v>
      </c>
      <c r="HM403" t="s">
        <v>23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55" x14ac:dyDescent="0.2">
      <c r="A404" s="2">
        <v>18</v>
      </c>
      <c r="B404" s="2">
        <v>1</v>
      </c>
      <c r="C404" s="2">
        <v>265</v>
      </c>
      <c r="D404" s="2"/>
      <c r="E404" s="2" t="s">
        <v>369</v>
      </c>
      <c r="F404" s="2" t="s">
        <v>370</v>
      </c>
      <c r="G404" s="2" t="s">
        <v>371</v>
      </c>
      <c r="H404" s="2" t="s">
        <v>364</v>
      </c>
      <c r="I404" s="2">
        <f>I398*J404</f>
        <v>2</v>
      </c>
      <c r="J404" s="2">
        <v>13.333333333333334</v>
      </c>
      <c r="K404" s="2">
        <v>13.333333</v>
      </c>
      <c r="L404" s="2"/>
      <c r="M404" s="2"/>
      <c r="N404" s="2"/>
      <c r="O404" s="2">
        <f t="shared" si="330"/>
        <v>94.48</v>
      </c>
      <c r="P404" s="2">
        <f t="shared" si="331"/>
        <v>94.48</v>
      </c>
      <c r="Q404" s="2">
        <f t="shared" si="360"/>
        <v>0</v>
      </c>
      <c r="R404" s="2">
        <f t="shared" si="332"/>
        <v>0</v>
      </c>
      <c r="S404" s="2">
        <f t="shared" si="333"/>
        <v>0</v>
      </c>
      <c r="T404" s="2">
        <f t="shared" si="334"/>
        <v>0</v>
      </c>
      <c r="U404" s="2">
        <f t="shared" si="335"/>
        <v>0</v>
      </c>
      <c r="V404" s="2">
        <f t="shared" si="336"/>
        <v>0</v>
      </c>
      <c r="W404" s="2">
        <f t="shared" si="337"/>
        <v>0</v>
      </c>
      <c r="X404" s="2">
        <f t="shared" si="338"/>
        <v>0</v>
      </c>
      <c r="Y404" s="2">
        <f t="shared" si="339"/>
        <v>0</v>
      </c>
      <c r="Z404" s="2"/>
      <c r="AA404" s="2">
        <v>50444023</v>
      </c>
      <c r="AB404" s="2">
        <f t="shared" si="340"/>
        <v>47.24</v>
      </c>
      <c r="AC404" s="2">
        <f t="shared" si="361"/>
        <v>47.24</v>
      </c>
      <c r="AD404" s="2">
        <f t="shared" si="362"/>
        <v>0</v>
      </c>
      <c r="AE404" s="2">
        <f t="shared" si="363"/>
        <v>0</v>
      </c>
      <c r="AF404" s="2">
        <f t="shared" si="364"/>
        <v>0</v>
      </c>
      <c r="AG404" s="2">
        <f t="shared" si="341"/>
        <v>0</v>
      </c>
      <c r="AH404" s="2">
        <f t="shared" si="365"/>
        <v>0</v>
      </c>
      <c r="AI404" s="2">
        <f t="shared" si="366"/>
        <v>0</v>
      </c>
      <c r="AJ404" s="2">
        <f t="shared" si="342"/>
        <v>0</v>
      </c>
      <c r="AK404" s="2">
        <v>47.24</v>
      </c>
      <c r="AL404" s="2">
        <v>47.24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110</v>
      </c>
      <c r="AU404" s="2">
        <v>74</v>
      </c>
      <c r="AV404" s="2">
        <v>1</v>
      </c>
      <c r="AW404" s="2">
        <v>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3</v>
      </c>
      <c r="BI404" s="2">
        <v>1</v>
      </c>
      <c r="BJ404" s="2" t="s">
        <v>372</v>
      </c>
      <c r="BK404" s="2"/>
      <c r="BL404" s="2"/>
      <c r="BM404" s="2">
        <v>1833</v>
      </c>
      <c r="BN404" s="2">
        <v>0</v>
      </c>
      <c r="BO404" s="2" t="s">
        <v>3</v>
      </c>
      <c r="BP404" s="2">
        <v>0</v>
      </c>
      <c r="BQ404" s="2">
        <v>30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110</v>
      </c>
      <c r="CA404" s="2">
        <v>74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828</v>
      </c>
      <c r="CO404" s="2">
        <v>0</v>
      </c>
      <c r="CP404" s="2">
        <f t="shared" si="343"/>
        <v>94.48</v>
      </c>
      <c r="CQ404" s="2">
        <f t="shared" si="344"/>
        <v>47.24</v>
      </c>
      <c r="CR404" s="2">
        <f t="shared" si="367"/>
        <v>0</v>
      </c>
      <c r="CS404" s="2">
        <f t="shared" si="345"/>
        <v>0</v>
      </c>
      <c r="CT404" s="2">
        <f t="shared" si="346"/>
        <v>0</v>
      </c>
      <c r="CU404" s="2">
        <f t="shared" si="347"/>
        <v>0</v>
      </c>
      <c r="CV404" s="2">
        <f t="shared" si="348"/>
        <v>0</v>
      </c>
      <c r="CW404" s="2">
        <f t="shared" si="349"/>
        <v>0</v>
      </c>
      <c r="CX404" s="2">
        <f t="shared" si="350"/>
        <v>0</v>
      </c>
      <c r="CY404" s="2">
        <f>((S404*BZ404)/100)</f>
        <v>0</v>
      </c>
      <c r="CZ404" s="2">
        <f>((S404*CA404)/100)</f>
        <v>0</v>
      </c>
      <c r="DA404" s="2"/>
      <c r="DB404" s="2"/>
      <c r="DC404" s="2" t="s">
        <v>3</v>
      </c>
      <c r="DD404" s="2" t="s">
        <v>3</v>
      </c>
      <c r="DE404" s="2" t="s">
        <v>3</v>
      </c>
      <c r="DF404" s="2" t="s">
        <v>3</v>
      </c>
      <c r="DG404" s="2" t="s">
        <v>3</v>
      </c>
      <c r="DH404" s="2" t="s">
        <v>3</v>
      </c>
      <c r="DI404" s="2" t="s">
        <v>3</v>
      </c>
      <c r="DJ404" s="2" t="s">
        <v>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1010</v>
      </c>
      <c r="DV404" s="2" t="s">
        <v>364</v>
      </c>
      <c r="DW404" s="2" t="s">
        <v>364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49572754</v>
      </c>
      <c r="EF404" s="2">
        <v>30</v>
      </c>
      <c r="EG404" s="2" t="s">
        <v>129</v>
      </c>
      <c r="EH404" s="2">
        <v>0</v>
      </c>
      <c r="EI404" s="2" t="s">
        <v>3</v>
      </c>
      <c r="EJ404" s="2">
        <v>1</v>
      </c>
      <c r="EK404" s="2">
        <v>1833</v>
      </c>
      <c r="EL404" s="2" t="s">
        <v>359</v>
      </c>
      <c r="EM404" s="2" t="s">
        <v>360</v>
      </c>
      <c r="EN404" s="2"/>
      <c r="EO404" s="2" t="s">
        <v>188</v>
      </c>
      <c r="EP404" s="2"/>
      <c r="EQ404" s="2">
        <v>0</v>
      </c>
      <c r="ER404" s="2">
        <v>47.24</v>
      </c>
      <c r="ES404" s="2">
        <v>47.24</v>
      </c>
      <c r="ET404" s="2">
        <v>0</v>
      </c>
      <c r="EU404" s="2">
        <v>0</v>
      </c>
      <c r="EV404" s="2">
        <v>0</v>
      </c>
      <c r="EW404" s="2">
        <v>0</v>
      </c>
      <c r="EX404" s="2">
        <v>0</v>
      </c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f t="shared" si="351"/>
        <v>0</v>
      </c>
      <c r="FS404" s="2">
        <v>0</v>
      </c>
      <c r="FT404" s="2"/>
      <c r="FU404" s="2"/>
      <c r="FV404" s="2"/>
      <c r="FW404" s="2"/>
      <c r="FX404" s="2">
        <v>110</v>
      </c>
      <c r="FY404" s="2">
        <v>74</v>
      </c>
      <c r="FZ404" s="2"/>
      <c r="GA404" s="2" t="s">
        <v>3</v>
      </c>
      <c r="GB404" s="2"/>
      <c r="GC404" s="2"/>
      <c r="GD404" s="2">
        <v>0</v>
      </c>
      <c r="GE404" s="2"/>
      <c r="GF404" s="2">
        <v>889791542</v>
      </c>
      <c r="GG404" s="2">
        <v>2</v>
      </c>
      <c r="GH404" s="2">
        <v>1</v>
      </c>
      <c r="GI404" s="2">
        <v>-2</v>
      </c>
      <c r="GJ404" s="2">
        <v>0</v>
      </c>
      <c r="GK404" s="2">
        <f>ROUND(R404*(R12)/100,2)</f>
        <v>0</v>
      </c>
      <c r="GL404" s="2">
        <f t="shared" si="352"/>
        <v>0</v>
      </c>
      <c r="GM404" s="2">
        <f t="shared" si="353"/>
        <v>94.48</v>
      </c>
      <c r="GN404" s="2">
        <f t="shared" si="354"/>
        <v>94.48</v>
      </c>
      <c r="GO404" s="2">
        <f t="shared" si="355"/>
        <v>0</v>
      </c>
      <c r="GP404" s="2">
        <f t="shared" si="356"/>
        <v>0</v>
      </c>
      <c r="GQ404" s="2"/>
      <c r="GR404" s="2">
        <v>0</v>
      </c>
      <c r="GS404" s="2">
        <v>3</v>
      </c>
      <c r="GT404" s="2">
        <v>0</v>
      </c>
      <c r="GU404" s="2" t="s">
        <v>3</v>
      </c>
      <c r="GV404" s="2">
        <f t="shared" si="357"/>
        <v>0</v>
      </c>
      <c r="GW404" s="2">
        <v>1</v>
      </c>
      <c r="GX404" s="2">
        <f t="shared" si="358"/>
        <v>0</v>
      </c>
      <c r="GY404" s="2"/>
      <c r="GZ404" s="2"/>
      <c r="HA404" s="2">
        <v>0</v>
      </c>
      <c r="HB404" s="2">
        <v>0</v>
      </c>
      <c r="HC404" s="2">
        <f t="shared" si="359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18</v>
      </c>
      <c r="B405">
        <v>1</v>
      </c>
      <c r="C405">
        <v>276</v>
      </c>
      <c r="E405" t="s">
        <v>369</v>
      </c>
      <c r="F405" t="s">
        <v>370</v>
      </c>
      <c r="G405" t="s">
        <v>371</v>
      </c>
      <c r="H405" t="s">
        <v>364</v>
      </c>
      <c r="I405">
        <f>I399*J405</f>
        <v>2</v>
      </c>
      <c r="J405">
        <v>13.333333333333334</v>
      </c>
      <c r="K405">
        <v>13.333333</v>
      </c>
      <c r="O405">
        <f t="shared" si="330"/>
        <v>2023.76</v>
      </c>
      <c r="P405">
        <f t="shared" si="331"/>
        <v>2023.76</v>
      </c>
      <c r="Q405">
        <f t="shared" si="360"/>
        <v>0</v>
      </c>
      <c r="R405">
        <f t="shared" si="332"/>
        <v>0</v>
      </c>
      <c r="S405">
        <f t="shared" si="333"/>
        <v>0</v>
      </c>
      <c r="T405">
        <f t="shared" si="334"/>
        <v>0</v>
      </c>
      <c r="U405">
        <f t="shared" si="335"/>
        <v>0</v>
      </c>
      <c r="V405">
        <f t="shared" si="336"/>
        <v>0</v>
      </c>
      <c r="W405">
        <f t="shared" si="337"/>
        <v>0</v>
      </c>
      <c r="X405">
        <f t="shared" si="338"/>
        <v>0</v>
      </c>
      <c r="Y405">
        <f t="shared" si="339"/>
        <v>0</v>
      </c>
      <c r="AA405">
        <v>50444024</v>
      </c>
      <c r="AB405">
        <f t="shared" si="340"/>
        <v>47.24</v>
      </c>
      <c r="AC405">
        <f t="shared" si="361"/>
        <v>47.24</v>
      </c>
      <c r="AD405">
        <f t="shared" si="362"/>
        <v>0</v>
      </c>
      <c r="AE405">
        <f t="shared" si="363"/>
        <v>0</v>
      </c>
      <c r="AF405">
        <f t="shared" si="364"/>
        <v>0</v>
      </c>
      <c r="AG405">
        <f t="shared" si="341"/>
        <v>0</v>
      </c>
      <c r="AH405">
        <f t="shared" si="365"/>
        <v>0</v>
      </c>
      <c r="AI405">
        <f t="shared" si="366"/>
        <v>0</v>
      </c>
      <c r="AJ405">
        <f t="shared" si="342"/>
        <v>0</v>
      </c>
      <c r="AK405">
        <v>47.24</v>
      </c>
      <c r="AL405">
        <v>47.24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21.42</v>
      </c>
      <c r="BD405" t="s">
        <v>3</v>
      </c>
      <c r="BE405" t="s">
        <v>3</v>
      </c>
      <c r="BF405" t="s">
        <v>3</v>
      </c>
      <c r="BG405" t="s">
        <v>3</v>
      </c>
      <c r="BH405">
        <v>3</v>
      </c>
      <c r="BI405">
        <v>1</v>
      </c>
      <c r="BJ405" t="s">
        <v>372</v>
      </c>
      <c r="BM405">
        <v>1833</v>
      </c>
      <c r="BN405">
        <v>0</v>
      </c>
      <c r="BO405" t="s">
        <v>370</v>
      </c>
      <c r="BP405">
        <v>1</v>
      </c>
      <c r="BQ405">
        <v>30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0</v>
      </c>
      <c r="CA405">
        <v>0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828</v>
      </c>
      <c r="CO405">
        <v>0</v>
      </c>
      <c r="CP405">
        <f t="shared" si="343"/>
        <v>2023.76</v>
      </c>
      <c r="CQ405">
        <f t="shared" si="344"/>
        <v>1011.88</v>
      </c>
      <c r="CR405">
        <f t="shared" si="367"/>
        <v>0</v>
      </c>
      <c r="CS405">
        <f t="shared" si="345"/>
        <v>0</v>
      </c>
      <c r="CT405">
        <f t="shared" si="346"/>
        <v>0</v>
      </c>
      <c r="CU405">
        <f t="shared" si="347"/>
        <v>0</v>
      </c>
      <c r="CV405">
        <f t="shared" si="348"/>
        <v>0</v>
      </c>
      <c r="CW405">
        <f t="shared" si="349"/>
        <v>0</v>
      </c>
      <c r="CX405">
        <f t="shared" si="350"/>
        <v>0</v>
      </c>
      <c r="CY405">
        <f>S405*(BZ405/100)</f>
        <v>0</v>
      </c>
      <c r="CZ405">
        <f>S405*(CA405/100)</f>
        <v>0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110</v>
      </c>
      <c r="DO405">
        <v>74</v>
      </c>
      <c r="DP405">
        <v>1</v>
      </c>
      <c r="DQ405">
        <v>1</v>
      </c>
      <c r="DU405">
        <v>1010</v>
      </c>
      <c r="DV405" t="s">
        <v>364</v>
      </c>
      <c r="DW405" t="s">
        <v>364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49572754</v>
      </c>
      <c r="EF405">
        <v>30</v>
      </c>
      <c r="EG405" t="s">
        <v>129</v>
      </c>
      <c r="EH405">
        <v>0</v>
      </c>
      <c r="EI405" t="s">
        <v>3</v>
      </c>
      <c r="EJ405">
        <v>1</v>
      </c>
      <c r="EK405">
        <v>1833</v>
      </c>
      <c r="EL405" t="s">
        <v>359</v>
      </c>
      <c r="EM405" t="s">
        <v>360</v>
      </c>
      <c r="EO405" t="s">
        <v>188</v>
      </c>
      <c r="EQ405">
        <v>0</v>
      </c>
      <c r="ER405">
        <v>47.24</v>
      </c>
      <c r="ES405">
        <v>47.24</v>
      </c>
      <c r="ET405">
        <v>0</v>
      </c>
      <c r="EU405">
        <v>0</v>
      </c>
      <c r="EV405">
        <v>0</v>
      </c>
      <c r="EW405">
        <v>0</v>
      </c>
      <c r="EX405">
        <v>0</v>
      </c>
      <c r="FQ405">
        <v>0</v>
      </c>
      <c r="FR405">
        <f t="shared" si="351"/>
        <v>0</v>
      </c>
      <c r="FS405">
        <v>0</v>
      </c>
      <c r="FX405">
        <v>110</v>
      </c>
      <c r="FY405">
        <v>74</v>
      </c>
      <c r="GA405" t="s">
        <v>3</v>
      </c>
      <c r="GD405">
        <v>0</v>
      </c>
      <c r="GF405">
        <v>889791542</v>
      </c>
      <c r="GG405">
        <v>2</v>
      </c>
      <c r="GH405">
        <v>1</v>
      </c>
      <c r="GI405">
        <v>2</v>
      </c>
      <c r="GJ405">
        <v>0</v>
      </c>
      <c r="GK405">
        <f>ROUND(R405*(S12)/100,2)</f>
        <v>0</v>
      </c>
      <c r="GL405">
        <f t="shared" si="352"/>
        <v>0</v>
      </c>
      <c r="GM405">
        <f t="shared" si="353"/>
        <v>2023.76</v>
      </c>
      <c r="GN405">
        <f t="shared" si="354"/>
        <v>2023.76</v>
      </c>
      <c r="GO405">
        <f t="shared" si="355"/>
        <v>0</v>
      </c>
      <c r="GP405">
        <f t="shared" si="356"/>
        <v>0</v>
      </c>
      <c r="GR405">
        <v>0</v>
      </c>
      <c r="GS405">
        <v>3</v>
      </c>
      <c r="GT405">
        <v>0</v>
      </c>
      <c r="GU405" t="s">
        <v>3</v>
      </c>
      <c r="GV405">
        <f t="shared" si="357"/>
        <v>0</v>
      </c>
      <c r="GW405">
        <v>1</v>
      </c>
      <c r="GX405">
        <f t="shared" si="358"/>
        <v>0</v>
      </c>
      <c r="HA405">
        <v>0</v>
      </c>
      <c r="HB405">
        <v>0</v>
      </c>
      <c r="HC405">
        <f t="shared" si="359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ROW(SmtRes!A278)</f>
        <v>278</v>
      </c>
      <c r="D406" s="2">
        <f>ROW(EtalonRes!A276)</f>
        <v>276</v>
      </c>
      <c r="E406" s="2" t="s">
        <v>3</v>
      </c>
      <c r="F406" s="2" t="s">
        <v>373</v>
      </c>
      <c r="G406" s="2" t="s">
        <v>374</v>
      </c>
      <c r="H406" s="2" t="s">
        <v>375</v>
      </c>
      <c r="I406" s="2">
        <f>ROUND((2)/100,9)</f>
        <v>0.02</v>
      </c>
      <c r="J406" s="2">
        <v>0</v>
      </c>
      <c r="K406" s="2">
        <f>ROUND((2)/100,9)</f>
        <v>0.02</v>
      </c>
      <c r="L406" s="2"/>
      <c r="M406" s="2"/>
      <c r="N406" s="2"/>
      <c r="O406" s="2">
        <f t="shared" si="330"/>
        <v>3.68</v>
      </c>
      <c r="P406" s="2">
        <f t="shared" si="331"/>
        <v>0</v>
      </c>
      <c r="Q406" s="2">
        <f t="shared" si="360"/>
        <v>0</v>
      </c>
      <c r="R406" s="2">
        <f t="shared" si="332"/>
        <v>0</v>
      </c>
      <c r="S406" s="2">
        <f t="shared" si="333"/>
        <v>3.68</v>
      </c>
      <c r="T406" s="2">
        <f t="shared" si="334"/>
        <v>0</v>
      </c>
      <c r="U406" s="2">
        <f t="shared" si="335"/>
        <v>0.29260000000000003</v>
      </c>
      <c r="V406" s="2">
        <f t="shared" si="336"/>
        <v>0</v>
      </c>
      <c r="W406" s="2">
        <f t="shared" si="337"/>
        <v>0</v>
      </c>
      <c r="X406" s="2">
        <f t="shared" si="338"/>
        <v>4.05</v>
      </c>
      <c r="Y406" s="2">
        <f t="shared" si="339"/>
        <v>2.72</v>
      </c>
      <c r="Z406" s="2"/>
      <c r="AA406" s="2">
        <v>-1</v>
      </c>
      <c r="AB406" s="2">
        <f t="shared" si="340"/>
        <v>184.13</v>
      </c>
      <c r="AC406" s="2">
        <f t="shared" si="361"/>
        <v>0</v>
      </c>
      <c r="AD406" s="2">
        <f t="shared" si="362"/>
        <v>0</v>
      </c>
      <c r="AE406" s="2">
        <f t="shared" si="363"/>
        <v>0</v>
      </c>
      <c r="AF406" s="2">
        <f t="shared" si="364"/>
        <v>184.13</v>
      </c>
      <c r="AG406" s="2">
        <f t="shared" si="341"/>
        <v>0</v>
      </c>
      <c r="AH406" s="2">
        <f t="shared" si="365"/>
        <v>14.63</v>
      </c>
      <c r="AI406" s="2">
        <f t="shared" si="366"/>
        <v>0</v>
      </c>
      <c r="AJ406" s="2">
        <f t="shared" si="342"/>
        <v>0</v>
      </c>
      <c r="AK406" s="2">
        <v>184.13</v>
      </c>
      <c r="AL406" s="2">
        <v>0</v>
      </c>
      <c r="AM406" s="2">
        <v>0</v>
      </c>
      <c r="AN406" s="2">
        <v>0</v>
      </c>
      <c r="AO406" s="2">
        <v>184.13</v>
      </c>
      <c r="AP406" s="2">
        <v>0</v>
      </c>
      <c r="AQ406" s="2">
        <v>14.63</v>
      </c>
      <c r="AR406" s="2">
        <v>0</v>
      </c>
      <c r="AS406" s="2">
        <v>0</v>
      </c>
      <c r="AT406" s="2">
        <v>110</v>
      </c>
      <c r="AU406" s="2">
        <v>74</v>
      </c>
      <c r="AV406" s="2">
        <v>1</v>
      </c>
      <c r="AW406" s="2">
        <v>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1</v>
      </c>
      <c r="BJ406" s="2" t="s">
        <v>376</v>
      </c>
      <c r="BK406" s="2"/>
      <c r="BL406" s="2"/>
      <c r="BM406" s="2">
        <v>133</v>
      </c>
      <c r="BN406" s="2">
        <v>0</v>
      </c>
      <c r="BO406" s="2" t="s">
        <v>3</v>
      </c>
      <c r="BP406" s="2">
        <v>0</v>
      </c>
      <c r="BQ406" s="2">
        <v>30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110</v>
      </c>
      <c r="CA406" s="2">
        <v>74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343"/>
        <v>3.68</v>
      </c>
      <c r="CQ406" s="2">
        <f t="shared" si="344"/>
        <v>0</v>
      </c>
      <c r="CR406" s="2">
        <f t="shared" si="367"/>
        <v>0</v>
      </c>
      <c r="CS406" s="2">
        <f t="shared" si="345"/>
        <v>0</v>
      </c>
      <c r="CT406" s="2">
        <f t="shared" si="346"/>
        <v>184.13</v>
      </c>
      <c r="CU406" s="2">
        <f t="shared" si="347"/>
        <v>0</v>
      </c>
      <c r="CV406" s="2">
        <f t="shared" si="348"/>
        <v>14.63</v>
      </c>
      <c r="CW406" s="2">
        <f t="shared" si="349"/>
        <v>0</v>
      </c>
      <c r="CX406" s="2">
        <f t="shared" si="350"/>
        <v>0</v>
      </c>
      <c r="CY406" s="2">
        <f>((S406*BZ406)/100)</f>
        <v>4.048</v>
      </c>
      <c r="CZ406" s="2">
        <f>((S406*CA406)/100)</f>
        <v>2.7231999999999998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1010</v>
      </c>
      <c r="DV406" s="2" t="s">
        <v>375</v>
      </c>
      <c r="DW406" s="2" t="s">
        <v>375</v>
      </c>
      <c r="DX406" s="2">
        <v>100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49571053</v>
      </c>
      <c r="EF406" s="2">
        <v>30</v>
      </c>
      <c r="EG406" s="2" t="s">
        <v>129</v>
      </c>
      <c r="EH406" s="2">
        <v>0</v>
      </c>
      <c r="EI406" s="2" t="s">
        <v>3</v>
      </c>
      <c r="EJ406" s="2">
        <v>1</v>
      </c>
      <c r="EK406" s="2">
        <v>133</v>
      </c>
      <c r="EL406" s="2" t="s">
        <v>377</v>
      </c>
      <c r="EM406" s="2" t="s">
        <v>378</v>
      </c>
      <c r="EN406" s="2"/>
      <c r="EO406" s="2" t="s">
        <v>3</v>
      </c>
      <c r="EP406" s="2"/>
      <c r="EQ406" s="2">
        <v>132096</v>
      </c>
      <c r="ER406" s="2">
        <v>184.13</v>
      </c>
      <c r="ES406" s="2">
        <v>0</v>
      </c>
      <c r="ET406" s="2">
        <v>0</v>
      </c>
      <c r="EU406" s="2">
        <v>0</v>
      </c>
      <c r="EV406" s="2">
        <v>184.13</v>
      </c>
      <c r="EW406" s="2">
        <v>14.63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f t="shared" si="351"/>
        <v>0</v>
      </c>
      <c r="FS406" s="2">
        <v>0</v>
      </c>
      <c r="FT406" s="2"/>
      <c r="FU406" s="2"/>
      <c r="FV406" s="2"/>
      <c r="FW406" s="2"/>
      <c r="FX406" s="2">
        <v>110</v>
      </c>
      <c r="FY406" s="2">
        <v>74</v>
      </c>
      <c r="FZ406" s="2"/>
      <c r="GA406" s="2" t="s">
        <v>3</v>
      </c>
      <c r="GB406" s="2"/>
      <c r="GC406" s="2"/>
      <c r="GD406" s="2">
        <v>0</v>
      </c>
      <c r="GE406" s="2"/>
      <c r="GF406" s="2">
        <v>2060277955</v>
      </c>
      <c r="GG406" s="2">
        <v>2</v>
      </c>
      <c r="GH406" s="2">
        <v>1</v>
      </c>
      <c r="GI406" s="2">
        <v>-2</v>
      </c>
      <c r="GJ406" s="2">
        <v>0</v>
      </c>
      <c r="GK406" s="2">
        <f>ROUND(R406*(R12)/100,2)</f>
        <v>0</v>
      </c>
      <c r="GL406" s="2">
        <f t="shared" si="352"/>
        <v>0</v>
      </c>
      <c r="GM406" s="2">
        <f t="shared" si="353"/>
        <v>10.45</v>
      </c>
      <c r="GN406" s="2">
        <f t="shared" si="354"/>
        <v>10.45</v>
      </c>
      <c r="GO406" s="2">
        <f t="shared" si="355"/>
        <v>0</v>
      </c>
      <c r="GP406" s="2">
        <f t="shared" si="356"/>
        <v>0</v>
      </c>
      <c r="GQ406" s="2"/>
      <c r="GR406" s="2">
        <v>0</v>
      </c>
      <c r="GS406" s="2">
        <v>3</v>
      </c>
      <c r="GT406" s="2">
        <v>0</v>
      </c>
      <c r="GU406" s="2" t="s">
        <v>3</v>
      </c>
      <c r="GV406" s="2">
        <f t="shared" si="357"/>
        <v>0</v>
      </c>
      <c r="GW406" s="2">
        <v>1</v>
      </c>
      <c r="GX406" s="2">
        <f t="shared" si="358"/>
        <v>0</v>
      </c>
      <c r="GY406" s="2"/>
      <c r="GZ406" s="2"/>
      <c r="HA406" s="2">
        <v>0</v>
      </c>
      <c r="HB406" s="2">
        <v>0</v>
      </c>
      <c r="HC406" s="2">
        <f t="shared" si="359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ROW(SmtRes!A280)</f>
        <v>280</v>
      </c>
      <c r="D407">
        <f>ROW(EtalonRes!A278)</f>
        <v>278</v>
      </c>
      <c r="E407" t="s">
        <v>3</v>
      </c>
      <c r="F407" t="s">
        <v>373</v>
      </c>
      <c r="G407" t="s">
        <v>374</v>
      </c>
      <c r="H407" t="s">
        <v>375</v>
      </c>
      <c r="I407">
        <f>ROUND((2)/100,9)</f>
        <v>0.02</v>
      </c>
      <c r="J407">
        <v>0</v>
      </c>
      <c r="K407">
        <f>ROUND((2)/100,9)</f>
        <v>0.02</v>
      </c>
      <c r="O407">
        <f t="shared" si="330"/>
        <v>125.45</v>
      </c>
      <c r="P407">
        <f t="shared" si="331"/>
        <v>0</v>
      </c>
      <c r="Q407">
        <f t="shared" si="360"/>
        <v>0</v>
      </c>
      <c r="R407">
        <f t="shared" si="332"/>
        <v>0</v>
      </c>
      <c r="S407">
        <f t="shared" si="333"/>
        <v>125.45</v>
      </c>
      <c r="T407">
        <f t="shared" si="334"/>
        <v>0</v>
      </c>
      <c r="U407">
        <f t="shared" si="335"/>
        <v>0.29260000000000003</v>
      </c>
      <c r="V407">
        <f t="shared" si="336"/>
        <v>0</v>
      </c>
      <c r="W407">
        <f t="shared" si="337"/>
        <v>0</v>
      </c>
      <c r="X407">
        <f t="shared" si="338"/>
        <v>112.91</v>
      </c>
      <c r="Y407">
        <f t="shared" si="339"/>
        <v>51.43</v>
      </c>
      <c r="AA407">
        <v>-1</v>
      </c>
      <c r="AB407">
        <f t="shared" si="340"/>
        <v>184.13</v>
      </c>
      <c r="AC407">
        <f t="shared" si="361"/>
        <v>0</v>
      </c>
      <c r="AD407">
        <f t="shared" si="362"/>
        <v>0</v>
      </c>
      <c r="AE407">
        <f t="shared" si="363"/>
        <v>0</v>
      </c>
      <c r="AF407">
        <f t="shared" si="364"/>
        <v>184.13</v>
      </c>
      <c r="AG407">
        <f t="shared" si="341"/>
        <v>0</v>
      </c>
      <c r="AH407">
        <f t="shared" si="365"/>
        <v>14.63</v>
      </c>
      <c r="AI407">
        <f t="shared" si="366"/>
        <v>0</v>
      </c>
      <c r="AJ407">
        <f t="shared" si="342"/>
        <v>0</v>
      </c>
      <c r="AK407">
        <v>184.13</v>
      </c>
      <c r="AL407">
        <v>0</v>
      </c>
      <c r="AM407">
        <v>0</v>
      </c>
      <c r="AN407">
        <v>0</v>
      </c>
      <c r="AO407">
        <v>184.13</v>
      </c>
      <c r="AP407">
        <v>0</v>
      </c>
      <c r="AQ407">
        <v>14.63</v>
      </c>
      <c r="AR407">
        <v>0</v>
      </c>
      <c r="AS407">
        <v>0</v>
      </c>
      <c r="AT407">
        <v>90</v>
      </c>
      <c r="AU407">
        <v>41</v>
      </c>
      <c r="AV407">
        <v>1</v>
      </c>
      <c r="AW407">
        <v>1</v>
      </c>
      <c r="AZ407">
        <v>1</v>
      </c>
      <c r="BA407">
        <v>34.090000000000003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376</v>
      </c>
      <c r="BM407">
        <v>133</v>
      </c>
      <c r="BN407">
        <v>0</v>
      </c>
      <c r="BO407" t="s">
        <v>373</v>
      </c>
      <c r="BP407">
        <v>1</v>
      </c>
      <c r="BQ407">
        <v>30</v>
      </c>
      <c r="BR407">
        <v>0</v>
      </c>
      <c r="BS407">
        <v>34.090000000000003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90</v>
      </c>
      <c r="CA407">
        <v>41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343"/>
        <v>125.45</v>
      </c>
      <c r="CQ407">
        <f t="shared" si="344"/>
        <v>0</v>
      </c>
      <c r="CR407">
        <f t="shared" si="367"/>
        <v>0</v>
      </c>
      <c r="CS407">
        <f t="shared" si="345"/>
        <v>0</v>
      </c>
      <c r="CT407">
        <f t="shared" si="346"/>
        <v>6276.99</v>
      </c>
      <c r="CU407">
        <f t="shared" si="347"/>
        <v>0</v>
      </c>
      <c r="CV407">
        <f t="shared" si="348"/>
        <v>14.63</v>
      </c>
      <c r="CW407">
        <f t="shared" si="349"/>
        <v>0</v>
      </c>
      <c r="CX407">
        <f t="shared" si="350"/>
        <v>0</v>
      </c>
      <c r="CY407">
        <f>S407*(BZ407/100)</f>
        <v>112.905</v>
      </c>
      <c r="CZ407">
        <f>S407*(CA407/100)</f>
        <v>51.4345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110</v>
      </c>
      <c r="DO407">
        <v>74</v>
      </c>
      <c r="DP407">
        <v>1</v>
      </c>
      <c r="DQ407">
        <v>1</v>
      </c>
      <c r="DU407">
        <v>1010</v>
      </c>
      <c r="DV407" t="s">
        <v>375</v>
      </c>
      <c r="DW407" t="s">
        <v>375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49571053</v>
      </c>
      <c r="EF407">
        <v>30</v>
      </c>
      <c r="EG407" t="s">
        <v>129</v>
      </c>
      <c r="EH407">
        <v>0</v>
      </c>
      <c r="EI407" t="s">
        <v>3</v>
      </c>
      <c r="EJ407">
        <v>1</v>
      </c>
      <c r="EK407">
        <v>133</v>
      </c>
      <c r="EL407" t="s">
        <v>377</v>
      </c>
      <c r="EM407" t="s">
        <v>378</v>
      </c>
      <c r="EO407" t="s">
        <v>3</v>
      </c>
      <c r="EQ407">
        <v>132096</v>
      </c>
      <c r="ER407">
        <v>184.13</v>
      </c>
      <c r="ES407">
        <v>0</v>
      </c>
      <c r="ET407">
        <v>0</v>
      </c>
      <c r="EU407">
        <v>0</v>
      </c>
      <c r="EV407">
        <v>184.13</v>
      </c>
      <c r="EW407">
        <v>14.63</v>
      </c>
      <c r="EX407">
        <v>0</v>
      </c>
      <c r="EY407">
        <v>0</v>
      </c>
      <c r="FQ407">
        <v>0</v>
      </c>
      <c r="FR407">
        <f t="shared" si="351"/>
        <v>0</v>
      </c>
      <c r="FS407">
        <v>0</v>
      </c>
      <c r="FX407">
        <v>110</v>
      </c>
      <c r="FY407">
        <v>74</v>
      </c>
      <c r="GA407" t="s">
        <v>3</v>
      </c>
      <c r="GD407">
        <v>0</v>
      </c>
      <c r="GF407">
        <v>2060277955</v>
      </c>
      <c r="GG407">
        <v>2</v>
      </c>
      <c r="GH407">
        <v>1</v>
      </c>
      <c r="GI407">
        <v>2</v>
      </c>
      <c r="GJ407">
        <v>0</v>
      </c>
      <c r="GK407">
        <f>ROUND(R407*(S12)/100,2)</f>
        <v>0</v>
      </c>
      <c r="GL407">
        <f t="shared" si="352"/>
        <v>0</v>
      </c>
      <c r="GM407">
        <f t="shared" si="353"/>
        <v>289.79000000000002</v>
      </c>
      <c r="GN407">
        <f t="shared" si="354"/>
        <v>289.79000000000002</v>
      </c>
      <c r="GO407">
        <f t="shared" si="355"/>
        <v>0</v>
      </c>
      <c r="GP407">
        <f t="shared" si="356"/>
        <v>0</v>
      </c>
      <c r="GR407">
        <v>0</v>
      </c>
      <c r="GS407">
        <v>3</v>
      </c>
      <c r="GT407">
        <v>0</v>
      </c>
      <c r="GU407" t="s">
        <v>3</v>
      </c>
      <c r="GV407">
        <f t="shared" si="357"/>
        <v>0</v>
      </c>
      <c r="GW407">
        <v>1</v>
      </c>
      <c r="GX407">
        <f t="shared" si="358"/>
        <v>0</v>
      </c>
      <c r="HA407">
        <v>0</v>
      </c>
      <c r="HB407">
        <v>0</v>
      </c>
      <c r="HC407">
        <f t="shared" si="359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55" x14ac:dyDescent="0.2">
      <c r="A408" s="2">
        <v>18</v>
      </c>
      <c r="B408" s="2">
        <v>1</v>
      </c>
      <c r="C408" s="2">
        <v>278</v>
      </c>
      <c r="D408" s="2"/>
      <c r="E408" s="2" t="s">
        <v>3</v>
      </c>
      <c r="F408" s="2" t="s">
        <v>379</v>
      </c>
      <c r="G408" s="2" t="s">
        <v>380</v>
      </c>
      <c r="H408" s="2" t="s">
        <v>364</v>
      </c>
      <c r="I408" s="2">
        <f>I406*J408</f>
        <v>2</v>
      </c>
      <c r="J408" s="2">
        <v>100</v>
      </c>
      <c r="K408" s="2">
        <v>100</v>
      </c>
      <c r="L408" s="2"/>
      <c r="M408" s="2"/>
      <c r="N408" s="2"/>
      <c r="O408" s="2">
        <f t="shared" si="330"/>
        <v>530.48</v>
      </c>
      <c r="P408" s="2">
        <f t="shared" si="331"/>
        <v>530.48</v>
      </c>
      <c r="Q408" s="2">
        <f t="shared" si="360"/>
        <v>0</v>
      </c>
      <c r="R408" s="2">
        <f t="shared" si="332"/>
        <v>0</v>
      </c>
      <c r="S408" s="2">
        <f t="shared" si="333"/>
        <v>0</v>
      </c>
      <c r="T408" s="2">
        <f t="shared" si="334"/>
        <v>0</v>
      </c>
      <c r="U408" s="2">
        <f t="shared" si="335"/>
        <v>0</v>
      </c>
      <c r="V408" s="2">
        <f t="shared" si="336"/>
        <v>0</v>
      </c>
      <c r="W408" s="2">
        <f t="shared" si="337"/>
        <v>0</v>
      </c>
      <c r="X408" s="2">
        <f t="shared" si="338"/>
        <v>0</v>
      </c>
      <c r="Y408" s="2">
        <f t="shared" si="339"/>
        <v>0</v>
      </c>
      <c r="Z408" s="2"/>
      <c r="AA408" s="2">
        <v>-1</v>
      </c>
      <c r="AB408" s="2">
        <f t="shared" si="340"/>
        <v>265.24</v>
      </c>
      <c r="AC408" s="2">
        <f t="shared" si="361"/>
        <v>265.24</v>
      </c>
      <c r="AD408" s="2">
        <f t="shared" si="362"/>
        <v>0</v>
      </c>
      <c r="AE408" s="2">
        <f t="shared" si="363"/>
        <v>0</v>
      </c>
      <c r="AF408" s="2">
        <f t="shared" si="364"/>
        <v>0</v>
      </c>
      <c r="AG408" s="2">
        <f t="shared" si="341"/>
        <v>0</v>
      </c>
      <c r="AH408" s="2">
        <f t="shared" si="365"/>
        <v>0</v>
      </c>
      <c r="AI408" s="2">
        <f t="shared" si="366"/>
        <v>0</v>
      </c>
      <c r="AJ408" s="2">
        <f t="shared" si="342"/>
        <v>0</v>
      </c>
      <c r="AK408" s="2">
        <v>265.24</v>
      </c>
      <c r="AL408" s="2">
        <v>265.24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110</v>
      </c>
      <c r="AU408" s="2">
        <v>74</v>
      </c>
      <c r="AV408" s="2">
        <v>1</v>
      </c>
      <c r="AW408" s="2">
        <v>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3</v>
      </c>
      <c r="BI408" s="2">
        <v>1</v>
      </c>
      <c r="BJ408" s="2" t="s">
        <v>381</v>
      </c>
      <c r="BK408" s="2"/>
      <c r="BL408" s="2"/>
      <c r="BM408" s="2">
        <v>133</v>
      </c>
      <c r="BN408" s="2">
        <v>0</v>
      </c>
      <c r="BO408" s="2" t="s">
        <v>3</v>
      </c>
      <c r="BP408" s="2">
        <v>0</v>
      </c>
      <c r="BQ408" s="2">
        <v>30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110</v>
      </c>
      <c r="CA408" s="2">
        <v>74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3</v>
      </c>
      <c r="CO408" s="2">
        <v>0</v>
      </c>
      <c r="CP408" s="2">
        <f t="shared" si="343"/>
        <v>530.48</v>
      </c>
      <c r="CQ408" s="2">
        <f t="shared" si="344"/>
        <v>265.24</v>
      </c>
      <c r="CR408" s="2">
        <f t="shared" si="367"/>
        <v>0</v>
      </c>
      <c r="CS408" s="2">
        <f t="shared" si="345"/>
        <v>0</v>
      </c>
      <c r="CT408" s="2">
        <f t="shared" si="346"/>
        <v>0</v>
      </c>
      <c r="CU408" s="2">
        <f t="shared" si="347"/>
        <v>0</v>
      </c>
      <c r="CV408" s="2">
        <f t="shared" si="348"/>
        <v>0</v>
      </c>
      <c r="CW408" s="2">
        <f t="shared" si="349"/>
        <v>0</v>
      </c>
      <c r="CX408" s="2">
        <f t="shared" si="350"/>
        <v>0</v>
      </c>
      <c r="CY408" s="2">
        <f>((S408*BZ408)/100)</f>
        <v>0</v>
      </c>
      <c r="CZ408" s="2">
        <f>((S408*CA408)/100)</f>
        <v>0</v>
      </c>
      <c r="DA408" s="2"/>
      <c r="DB408" s="2"/>
      <c r="DC408" s="2" t="s">
        <v>3</v>
      </c>
      <c r="DD408" s="2" t="s">
        <v>3</v>
      </c>
      <c r="DE408" s="2" t="s">
        <v>3</v>
      </c>
      <c r="DF408" s="2" t="s">
        <v>3</v>
      </c>
      <c r="DG408" s="2" t="s">
        <v>3</v>
      </c>
      <c r="DH408" s="2" t="s">
        <v>3</v>
      </c>
      <c r="DI408" s="2" t="s">
        <v>3</v>
      </c>
      <c r="DJ408" s="2" t="s">
        <v>3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1010</v>
      </c>
      <c r="DV408" s="2" t="s">
        <v>364</v>
      </c>
      <c r="DW408" s="2" t="s">
        <v>364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49571053</v>
      </c>
      <c r="EF408" s="2">
        <v>30</v>
      </c>
      <c r="EG408" s="2" t="s">
        <v>129</v>
      </c>
      <c r="EH408" s="2">
        <v>0</v>
      </c>
      <c r="EI408" s="2" t="s">
        <v>3</v>
      </c>
      <c r="EJ408" s="2">
        <v>1</v>
      </c>
      <c r="EK408" s="2">
        <v>133</v>
      </c>
      <c r="EL408" s="2" t="s">
        <v>377</v>
      </c>
      <c r="EM408" s="2" t="s">
        <v>378</v>
      </c>
      <c r="EN408" s="2"/>
      <c r="EO408" s="2" t="s">
        <v>3</v>
      </c>
      <c r="EP408" s="2"/>
      <c r="EQ408" s="2">
        <v>1024</v>
      </c>
      <c r="ER408" s="2">
        <v>265.24</v>
      </c>
      <c r="ES408" s="2">
        <v>265.24</v>
      </c>
      <c r="ET408" s="2">
        <v>0</v>
      </c>
      <c r="EU408" s="2">
        <v>0</v>
      </c>
      <c r="EV408" s="2">
        <v>0</v>
      </c>
      <c r="EW408" s="2">
        <v>0</v>
      </c>
      <c r="EX408" s="2">
        <v>0</v>
      </c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f t="shared" si="351"/>
        <v>0</v>
      </c>
      <c r="FS408" s="2">
        <v>0</v>
      </c>
      <c r="FT408" s="2"/>
      <c r="FU408" s="2"/>
      <c r="FV408" s="2"/>
      <c r="FW408" s="2"/>
      <c r="FX408" s="2">
        <v>110</v>
      </c>
      <c r="FY408" s="2">
        <v>74</v>
      </c>
      <c r="FZ408" s="2"/>
      <c r="GA408" s="2" t="s">
        <v>3</v>
      </c>
      <c r="GB408" s="2"/>
      <c r="GC408" s="2"/>
      <c r="GD408" s="2">
        <v>0</v>
      </c>
      <c r="GE408" s="2"/>
      <c r="GF408" s="2">
        <v>694505686</v>
      </c>
      <c r="GG408" s="2">
        <v>2</v>
      </c>
      <c r="GH408" s="2">
        <v>1</v>
      </c>
      <c r="GI408" s="2">
        <v>-2</v>
      </c>
      <c r="GJ408" s="2">
        <v>0</v>
      </c>
      <c r="GK408" s="2">
        <f>ROUND(R408*(R12)/100,2)</f>
        <v>0</v>
      </c>
      <c r="GL408" s="2">
        <f t="shared" si="352"/>
        <v>0</v>
      </c>
      <c r="GM408" s="2">
        <f t="shared" si="353"/>
        <v>530.48</v>
      </c>
      <c r="GN408" s="2">
        <f t="shared" si="354"/>
        <v>530.48</v>
      </c>
      <c r="GO408" s="2">
        <f t="shared" si="355"/>
        <v>0</v>
      </c>
      <c r="GP408" s="2">
        <f t="shared" si="356"/>
        <v>0</v>
      </c>
      <c r="GQ408" s="2"/>
      <c r="GR408" s="2">
        <v>0</v>
      </c>
      <c r="GS408" s="2">
        <v>3</v>
      </c>
      <c r="GT408" s="2">
        <v>0</v>
      </c>
      <c r="GU408" s="2" t="s">
        <v>3</v>
      </c>
      <c r="GV408" s="2">
        <f t="shared" si="357"/>
        <v>0</v>
      </c>
      <c r="GW408" s="2">
        <v>1</v>
      </c>
      <c r="GX408" s="2">
        <f t="shared" si="358"/>
        <v>0</v>
      </c>
      <c r="GY408" s="2"/>
      <c r="GZ408" s="2"/>
      <c r="HA408" s="2">
        <v>0</v>
      </c>
      <c r="HB408" s="2">
        <v>0</v>
      </c>
      <c r="HC408" s="2">
        <f t="shared" si="359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18</v>
      </c>
      <c r="B409">
        <v>1</v>
      </c>
      <c r="C409">
        <v>280</v>
      </c>
      <c r="E409" t="s">
        <v>3</v>
      </c>
      <c r="F409" t="s">
        <v>379</v>
      </c>
      <c r="G409" t="s">
        <v>380</v>
      </c>
      <c r="H409" t="s">
        <v>364</v>
      </c>
      <c r="I409">
        <f>I407*J409</f>
        <v>2</v>
      </c>
      <c r="J409">
        <v>100</v>
      </c>
      <c r="K409">
        <v>100</v>
      </c>
      <c r="O409">
        <f t="shared" si="330"/>
        <v>429.69</v>
      </c>
      <c r="P409">
        <f t="shared" si="331"/>
        <v>429.69</v>
      </c>
      <c r="Q409">
        <f t="shared" si="360"/>
        <v>0</v>
      </c>
      <c r="R409">
        <f t="shared" si="332"/>
        <v>0</v>
      </c>
      <c r="S409">
        <f t="shared" si="333"/>
        <v>0</v>
      </c>
      <c r="T409">
        <f t="shared" si="334"/>
        <v>0</v>
      </c>
      <c r="U409">
        <f t="shared" si="335"/>
        <v>0</v>
      </c>
      <c r="V409">
        <f t="shared" si="336"/>
        <v>0</v>
      </c>
      <c r="W409">
        <f t="shared" si="337"/>
        <v>0</v>
      </c>
      <c r="X409">
        <f t="shared" si="338"/>
        <v>0</v>
      </c>
      <c r="Y409">
        <f t="shared" si="339"/>
        <v>0</v>
      </c>
      <c r="AA409">
        <v>-1</v>
      </c>
      <c r="AB409">
        <f t="shared" si="340"/>
        <v>265.24</v>
      </c>
      <c r="AC409">
        <f t="shared" si="361"/>
        <v>265.24</v>
      </c>
      <c r="AD409">
        <f t="shared" si="362"/>
        <v>0</v>
      </c>
      <c r="AE409">
        <f t="shared" si="363"/>
        <v>0</v>
      </c>
      <c r="AF409">
        <f t="shared" si="364"/>
        <v>0</v>
      </c>
      <c r="AG409">
        <f t="shared" si="341"/>
        <v>0</v>
      </c>
      <c r="AH409">
        <f t="shared" si="365"/>
        <v>0</v>
      </c>
      <c r="AI409">
        <f t="shared" si="366"/>
        <v>0</v>
      </c>
      <c r="AJ409">
        <f t="shared" si="342"/>
        <v>0</v>
      </c>
      <c r="AK409">
        <v>265.24</v>
      </c>
      <c r="AL409">
        <v>265.24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0.81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381</v>
      </c>
      <c r="BM409">
        <v>133</v>
      </c>
      <c r="BN409">
        <v>0</v>
      </c>
      <c r="BO409" t="s">
        <v>379</v>
      </c>
      <c r="BP409">
        <v>1</v>
      </c>
      <c r="BQ409">
        <v>30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343"/>
        <v>429.69</v>
      </c>
      <c r="CQ409">
        <f t="shared" si="344"/>
        <v>214.84</v>
      </c>
      <c r="CR409">
        <f t="shared" si="367"/>
        <v>0</v>
      </c>
      <c r="CS409">
        <f t="shared" si="345"/>
        <v>0</v>
      </c>
      <c r="CT409">
        <f t="shared" si="346"/>
        <v>0</v>
      </c>
      <c r="CU409">
        <f t="shared" si="347"/>
        <v>0</v>
      </c>
      <c r="CV409">
        <f t="shared" si="348"/>
        <v>0</v>
      </c>
      <c r="CW409">
        <f t="shared" si="349"/>
        <v>0</v>
      </c>
      <c r="CX409">
        <f t="shared" si="350"/>
        <v>0</v>
      </c>
      <c r="CY409">
        <f>S409*(BZ409/100)</f>
        <v>0</v>
      </c>
      <c r="CZ409">
        <f>S409*(CA409/100)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110</v>
      </c>
      <c r="DO409">
        <v>74</v>
      </c>
      <c r="DP409">
        <v>1</v>
      </c>
      <c r="DQ409">
        <v>1</v>
      </c>
      <c r="DU409">
        <v>1010</v>
      </c>
      <c r="DV409" t="s">
        <v>364</v>
      </c>
      <c r="DW409" t="s">
        <v>364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49571053</v>
      </c>
      <c r="EF409">
        <v>30</v>
      </c>
      <c r="EG409" t="s">
        <v>129</v>
      </c>
      <c r="EH409">
        <v>0</v>
      </c>
      <c r="EI409" t="s">
        <v>3</v>
      </c>
      <c r="EJ409">
        <v>1</v>
      </c>
      <c r="EK409">
        <v>133</v>
      </c>
      <c r="EL409" t="s">
        <v>377</v>
      </c>
      <c r="EM409" t="s">
        <v>378</v>
      </c>
      <c r="EO409" t="s">
        <v>3</v>
      </c>
      <c r="EQ409">
        <v>1024</v>
      </c>
      <c r="ER409">
        <v>265.24</v>
      </c>
      <c r="ES409">
        <v>265.24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f t="shared" si="351"/>
        <v>0</v>
      </c>
      <c r="FS409">
        <v>0</v>
      </c>
      <c r="FX409">
        <v>110</v>
      </c>
      <c r="FY409">
        <v>74</v>
      </c>
      <c r="GA409" t="s">
        <v>3</v>
      </c>
      <c r="GD409">
        <v>0</v>
      </c>
      <c r="GF409">
        <v>694505686</v>
      </c>
      <c r="GG409">
        <v>2</v>
      </c>
      <c r="GH409">
        <v>1</v>
      </c>
      <c r="GI409">
        <v>2</v>
      </c>
      <c r="GJ409">
        <v>0</v>
      </c>
      <c r="GK409">
        <f>ROUND(R409*(S12)/100,2)</f>
        <v>0</v>
      </c>
      <c r="GL409">
        <f t="shared" si="352"/>
        <v>0</v>
      </c>
      <c r="GM409">
        <f t="shared" si="353"/>
        <v>429.69</v>
      </c>
      <c r="GN409">
        <f t="shared" si="354"/>
        <v>429.69</v>
      </c>
      <c r="GO409">
        <f t="shared" si="355"/>
        <v>0</v>
      </c>
      <c r="GP409">
        <f t="shared" si="356"/>
        <v>0</v>
      </c>
      <c r="GR409">
        <v>0</v>
      </c>
      <c r="GS409">
        <v>3</v>
      </c>
      <c r="GT409">
        <v>0</v>
      </c>
      <c r="GU409" t="s">
        <v>3</v>
      </c>
      <c r="GV409">
        <f t="shared" si="357"/>
        <v>0</v>
      </c>
      <c r="GW409">
        <v>1</v>
      </c>
      <c r="GX409">
        <f t="shared" si="358"/>
        <v>0</v>
      </c>
      <c r="HA409">
        <v>0</v>
      </c>
      <c r="HB409">
        <v>0</v>
      </c>
      <c r="HC409">
        <f t="shared" si="359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ROW(SmtRes!A294)</f>
        <v>294</v>
      </c>
      <c r="D410" s="2">
        <f>ROW(EtalonRes!A292)</f>
        <v>292</v>
      </c>
      <c r="E410" s="2" t="s">
        <v>3</v>
      </c>
      <c r="F410" s="2" t="s">
        <v>382</v>
      </c>
      <c r="G410" s="2" t="s">
        <v>383</v>
      </c>
      <c r="H410" s="2" t="s">
        <v>384</v>
      </c>
      <c r="I410" s="2">
        <v>0</v>
      </c>
      <c r="J410" s="2">
        <v>0</v>
      </c>
      <c r="K410" s="2">
        <v>0</v>
      </c>
      <c r="L410" s="2"/>
      <c r="M410" s="2"/>
      <c r="N410" s="2"/>
      <c r="O410" s="2">
        <f t="shared" si="330"/>
        <v>0</v>
      </c>
      <c r="P410" s="2">
        <f t="shared" si="331"/>
        <v>0</v>
      </c>
      <c r="Q410" s="2">
        <f t="shared" si="360"/>
        <v>0</v>
      </c>
      <c r="R410" s="2">
        <f t="shared" si="332"/>
        <v>0</v>
      </c>
      <c r="S410" s="2">
        <f t="shared" si="333"/>
        <v>0</v>
      </c>
      <c r="T410" s="2">
        <f t="shared" si="334"/>
        <v>0</v>
      </c>
      <c r="U410" s="2">
        <f t="shared" si="335"/>
        <v>0</v>
      </c>
      <c r="V410" s="2">
        <f t="shared" si="336"/>
        <v>0</v>
      </c>
      <c r="W410" s="2">
        <f t="shared" si="337"/>
        <v>0</v>
      </c>
      <c r="X410" s="2">
        <f t="shared" si="338"/>
        <v>0</v>
      </c>
      <c r="Y410" s="2">
        <f t="shared" si="339"/>
        <v>0</v>
      </c>
      <c r="Z410" s="2"/>
      <c r="AA410" s="2">
        <v>-1</v>
      </c>
      <c r="AB410" s="2">
        <f t="shared" si="340"/>
        <v>68.48</v>
      </c>
      <c r="AC410" s="2">
        <f t="shared" si="361"/>
        <v>42.19</v>
      </c>
      <c r="AD410" s="2">
        <f t="shared" si="362"/>
        <v>1.68</v>
      </c>
      <c r="AE410" s="2">
        <f t="shared" si="363"/>
        <v>0.25</v>
      </c>
      <c r="AF410" s="2">
        <f t="shared" si="364"/>
        <v>24.61</v>
      </c>
      <c r="AG410" s="2">
        <f t="shared" si="341"/>
        <v>0</v>
      </c>
      <c r="AH410" s="2">
        <f t="shared" si="365"/>
        <v>1.95</v>
      </c>
      <c r="AI410" s="2">
        <f t="shared" si="366"/>
        <v>0</v>
      </c>
      <c r="AJ410" s="2">
        <f t="shared" si="342"/>
        <v>0</v>
      </c>
      <c r="AK410" s="2">
        <v>68.48</v>
      </c>
      <c r="AL410" s="2">
        <v>42.19</v>
      </c>
      <c r="AM410" s="2">
        <v>1.68</v>
      </c>
      <c r="AN410" s="2">
        <v>0.25</v>
      </c>
      <c r="AO410" s="2">
        <v>24.61</v>
      </c>
      <c r="AP410" s="2">
        <v>0</v>
      </c>
      <c r="AQ410" s="2">
        <v>1.95</v>
      </c>
      <c r="AR410" s="2">
        <v>0</v>
      </c>
      <c r="AS410" s="2">
        <v>0</v>
      </c>
      <c r="AT410" s="2">
        <v>110</v>
      </c>
      <c r="AU410" s="2">
        <v>74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1</v>
      </c>
      <c r="BJ410" s="2" t="s">
        <v>385</v>
      </c>
      <c r="BK410" s="2"/>
      <c r="BL410" s="2"/>
      <c r="BM410" s="2">
        <v>136</v>
      </c>
      <c r="BN410" s="2">
        <v>0</v>
      </c>
      <c r="BO410" s="2" t="s">
        <v>3</v>
      </c>
      <c r="BP410" s="2">
        <v>0</v>
      </c>
      <c r="BQ410" s="2">
        <v>30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110</v>
      </c>
      <c r="CA410" s="2">
        <v>74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3</v>
      </c>
      <c r="CO410" s="2">
        <v>0</v>
      </c>
      <c r="CP410" s="2">
        <f t="shared" si="343"/>
        <v>0</v>
      </c>
      <c r="CQ410" s="2">
        <f t="shared" si="344"/>
        <v>42.19</v>
      </c>
      <c r="CR410" s="2">
        <f t="shared" si="367"/>
        <v>1.68</v>
      </c>
      <c r="CS410" s="2">
        <f t="shared" si="345"/>
        <v>0.25</v>
      </c>
      <c r="CT410" s="2">
        <f t="shared" si="346"/>
        <v>24.61</v>
      </c>
      <c r="CU410" s="2">
        <f t="shared" si="347"/>
        <v>0</v>
      </c>
      <c r="CV410" s="2">
        <f t="shared" si="348"/>
        <v>1.95</v>
      </c>
      <c r="CW410" s="2">
        <f t="shared" si="349"/>
        <v>0</v>
      </c>
      <c r="CX410" s="2">
        <f t="shared" si="350"/>
        <v>0</v>
      </c>
      <c r="CY410" s="2">
        <f>((S410*BZ410)/100)</f>
        <v>0</v>
      </c>
      <c r="CZ410" s="2">
        <f>((S410*CA410)/100)</f>
        <v>0</v>
      </c>
      <c r="DA410" s="2"/>
      <c r="DB410" s="2"/>
      <c r="DC410" s="2" t="s">
        <v>3</v>
      </c>
      <c r="DD410" s="2" t="s">
        <v>3</v>
      </c>
      <c r="DE410" s="2" t="s">
        <v>3</v>
      </c>
      <c r="DF410" s="2" t="s">
        <v>3</v>
      </c>
      <c r="DG410" s="2" t="s">
        <v>3</v>
      </c>
      <c r="DH410" s="2" t="s">
        <v>3</v>
      </c>
      <c r="DI410" s="2" t="s">
        <v>3</v>
      </c>
      <c r="DJ410" s="2" t="s">
        <v>3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384</v>
      </c>
      <c r="DW410" s="2" t="s">
        <v>384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49571056</v>
      </c>
      <c r="EF410" s="2">
        <v>30</v>
      </c>
      <c r="EG410" s="2" t="s">
        <v>129</v>
      </c>
      <c r="EH410" s="2">
        <v>0</v>
      </c>
      <c r="EI410" s="2" t="s">
        <v>3</v>
      </c>
      <c r="EJ410" s="2">
        <v>1</v>
      </c>
      <c r="EK410" s="2">
        <v>136</v>
      </c>
      <c r="EL410" s="2" t="s">
        <v>386</v>
      </c>
      <c r="EM410" s="2" t="s">
        <v>387</v>
      </c>
      <c r="EN410" s="2"/>
      <c r="EO410" s="2" t="s">
        <v>3</v>
      </c>
      <c r="EP410" s="2"/>
      <c r="EQ410" s="2">
        <v>132096</v>
      </c>
      <c r="ER410" s="2">
        <v>68.48</v>
      </c>
      <c r="ES410" s="2">
        <v>42.19</v>
      </c>
      <c r="ET410" s="2">
        <v>1.68</v>
      </c>
      <c r="EU410" s="2">
        <v>0.25</v>
      </c>
      <c r="EV410" s="2">
        <v>24.61</v>
      </c>
      <c r="EW410" s="2">
        <v>1.95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f t="shared" si="351"/>
        <v>0</v>
      </c>
      <c r="FS410" s="2">
        <v>0</v>
      </c>
      <c r="FT410" s="2"/>
      <c r="FU410" s="2"/>
      <c r="FV410" s="2"/>
      <c r="FW410" s="2"/>
      <c r="FX410" s="2">
        <v>110</v>
      </c>
      <c r="FY410" s="2">
        <v>74</v>
      </c>
      <c r="FZ410" s="2"/>
      <c r="GA410" s="2" t="s">
        <v>3</v>
      </c>
      <c r="GB410" s="2"/>
      <c r="GC410" s="2"/>
      <c r="GD410" s="2">
        <v>0</v>
      </c>
      <c r="GE410" s="2"/>
      <c r="GF410" s="2">
        <v>-417753459</v>
      </c>
      <c r="GG410" s="2">
        <v>2</v>
      </c>
      <c r="GH410" s="2">
        <v>1</v>
      </c>
      <c r="GI410" s="2">
        <v>-2</v>
      </c>
      <c r="GJ410" s="2">
        <v>0</v>
      </c>
      <c r="GK410" s="2">
        <f>ROUND(R410*(R12)/100,2)</f>
        <v>0</v>
      </c>
      <c r="GL410" s="2">
        <f t="shared" si="352"/>
        <v>0</v>
      </c>
      <c r="GM410" s="2">
        <f t="shared" si="353"/>
        <v>0</v>
      </c>
      <c r="GN410" s="2">
        <f t="shared" si="354"/>
        <v>0</v>
      </c>
      <c r="GO410" s="2">
        <f t="shared" si="355"/>
        <v>0</v>
      </c>
      <c r="GP410" s="2">
        <f t="shared" si="356"/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si="357"/>
        <v>0</v>
      </c>
      <c r="GW410" s="2">
        <v>1</v>
      </c>
      <c r="GX410" s="2">
        <f t="shared" si="358"/>
        <v>0</v>
      </c>
      <c r="GY410" s="2"/>
      <c r="GZ410" s="2"/>
      <c r="HA410" s="2">
        <v>0</v>
      </c>
      <c r="HB410" s="2">
        <v>0</v>
      </c>
      <c r="HC410" s="2">
        <f t="shared" si="359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ROW(SmtRes!A308)</f>
        <v>308</v>
      </c>
      <c r="D411">
        <f>ROW(EtalonRes!A306)</f>
        <v>306</v>
      </c>
      <c r="E411" t="s">
        <v>3</v>
      </c>
      <c r="F411" t="s">
        <v>382</v>
      </c>
      <c r="G411" t="s">
        <v>383</v>
      </c>
      <c r="H411" t="s">
        <v>384</v>
      </c>
      <c r="I411">
        <v>0</v>
      </c>
      <c r="J411">
        <v>0</v>
      </c>
      <c r="K411">
        <v>0</v>
      </c>
      <c r="O411">
        <f t="shared" si="330"/>
        <v>0</v>
      </c>
      <c r="P411">
        <f t="shared" si="331"/>
        <v>0</v>
      </c>
      <c r="Q411">
        <f t="shared" si="360"/>
        <v>0</v>
      </c>
      <c r="R411">
        <f t="shared" si="332"/>
        <v>0</v>
      </c>
      <c r="S411">
        <f t="shared" si="333"/>
        <v>0</v>
      </c>
      <c r="T411">
        <f t="shared" si="334"/>
        <v>0</v>
      </c>
      <c r="U411">
        <f t="shared" si="335"/>
        <v>0</v>
      </c>
      <c r="V411">
        <f t="shared" si="336"/>
        <v>0</v>
      </c>
      <c r="W411">
        <f t="shared" si="337"/>
        <v>0</v>
      </c>
      <c r="X411">
        <f t="shared" si="338"/>
        <v>0</v>
      </c>
      <c r="Y411">
        <f t="shared" si="339"/>
        <v>0</v>
      </c>
      <c r="AA411">
        <v>-1</v>
      </c>
      <c r="AB411">
        <f t="shared" si="340"/>
        <v>68.48</v>
      </c>
      <c r="AC411">
        <f t="shared" si="361"/>
        <v>42.19</v>
      </c>
      <c r="AD411">
        <f t="shared" si="362"/>
        <v>1.68</v>
      </c>
      <c r="AE411">
        <f t="shared" si="363"/>
        <v>0.25</v>
      </c>
      <c r="AF411">
        <f t="shared" si="364"/>
        <v>24.61</v>
      </c>
      <c r="AG411">
        <f t="shared" si="341"/>
        <v>0</v>
      </c>
      <c r="AH411">
        <f t="shared" si="365"/>
        <v>1.95</v>
      </c>
      <c r="AI411">
        <f t="shared" si="366"/>
        <v>0</v>
      </c>
      <c r="AJ411">
        <f t="shared" si="342"/>
        <v>0</v>
      </c>
      <c r="AK411">
        <v>68.48</v>
      </c>
      <c r="AL411">
        <v>42.19</v>
      </c>
      <c r="AM411">
        <v>1.68</v>
      </c>
      <c r="AN411">
        <v>0.25</v>
      </c>
      <c r="AO411">
        <v>24.61</v>
      </c>
      <c r="AP411">
        <v>0</v>
      </c>
      <c r="AQ411">
        <v>1.95</v>
      </c>
      <c r="AR411">
        <v>0</v>
      </c>
      <c r="AS411">
        <v>0</v>
      </c>
      <c r="AT411">
        <v>90</v>
      </c>
      <c r="AU411">
        <v>41</v>
      </c>
      <c r="AV411">
        <v>1</v>
      </c>
      <c r="AW411">
        <v>1</v>
      </c>
      <c r="AZ411">
        <v>1</v>
      </c>
      <c r="BA411">
        <v>34.090000000000003</v>
      </c>
      <c r="BB411">
        <v>12.67</v>
      </c>
      <c r="BC411">
        <v>6.76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385</v>
      </c>
      <c r="BM411">
        <v>136</v>
      </c>
      <c r="BN411">
        <v>0</v>
      </c>
      <c r="BO411" t="s">
        <v>382</v>
      </c>
      <c r="BP411">
        <v>1</v>
      </c>
      <c r="BQ411">
        <v>30</v>
      </c>
      <c r="BR411">
        <v>0</v>
      </c>
      <c r="BS411">
        <v>34.090000000000003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90</v>
      </c>
      <c r="CA411">
        <v>41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3</v>
      </c>
      <c r="CO411">
        <v>0</v>
      </c>
      <c r="CP411">
        <f t="shared" si="343"/>
        <v>0</v>
      </c>
      <c r="CQ411">
        <f t="shared" si="344"/>
        <v>285.2</v>
      </c>
      <c r="CR411">
        <f t="shared" si="367"/>
        <v>21.29</v>
      </c>
      <c r="CS411">
        <f t="shared" si="345"/>
        <v>8.52</v>
      </c>
      <c r="CT411">
        <f t="shared" si="346"/>
        <v>838.95</v>
      </c>
      <c r="CU411">
        <f t="shared" si="347"/>
        <v>0</v>
      </c>
      <c r="CV411">
        <f t="shared" si="348"/>
        <v>1.95</v>
      </c>
      <c r="CW411">
        <f t="shared" si="349"/>
        <v>0</v>
      </c>
      <c r="CX411">
        <f t="shared" si="350"/>
        <v>0</v>
      </c>
      <c r="CY411">
        <f>S411*(BZ411/100)</f>
        <v>0</v>
      </c>
      <c r="CZ411">
        <f>S411*(CA411/100)</f>
        <v>0</v>
      </c>
      <c r="DC411" t="s">
        <v>3</v>
      </c>
      <c r="DD411" t="s">
        <v>3</v>
      </c>
      <c r="DE411" t="s">
        <v>3</v>
      </c>
      <c r="DF411" t="s">
        <v>3</v>
      </c>
      <c r="DG411" t="s">
        <v>3</v>
      </c>
      <c r="DH411" t="s">
        <v>3</v>
      </c>
      <c r="DI411" t="s">
        <v>3</v>
      </c>
      <c r="DJ411" t="s">
        <v>3</v>
      </c>
      <c r="DK411" t="s">
        <v>3</v>
      </c>
      <c r="DL411" t="s">
        <v>3</v>
      </c>
      <c r="DM411" t="s">
        <v>3</v>
      </c>
      <c r="DN411">
        <v>110</v>
      </c>
      <c r="DO411">
        <v>74</v>
      </c>
      <c r="DP411">
        <v>1</v>
      </c>
      <c r="DQ411">
        <v>1</v>
      </c>
      <c r="DU411">
        <v>1013</v>
      </c>
      <c r="DV411" t="s">
        <v>384</v>
      </c>
      <c r="DW411" t="s">
        <v>384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49571056</v>
      </c>
      <c r="EF411">
        <v>30</v>
      </c>
      <c r="EG411" t="s">
        <v>129</v>
      </c>
      <c r="EH411">
        <v>0</v>
      </c>
      <c r="EI411" t="s">
        <v>3</v>
      </c>
      <c r="EJ411">
        <v>1</v>
      </c>
      <c r="EK411">
        <v>136</v>
      </c>
      <c r="EL411" t="s">
        <v>386</v>
      </c>
      <c r="EM411" t="s">
        <v>387</v>
      </c>
      <c r="EO411" t="s">
        <v>3</v>
      </c>
      <c r="EQ411">
        <v>132096</v>
      </c>
      <c r="ER411">
        <v>68.48</v>
      </c>
      <c r="ES411">
        <v>42.19</v>
      </c>
      <c r="ET411">
        <v>1.68</v>
      </c>
      <c r="EU411">
        <v>0.25</v>
      </c>
      <c r="EV411">
        <v>24.61</v>
      </c>
      <c r="EW411">
        <v>1.95</v>
      </c>
      <c r="EX411">
        <v>0</v>
      </c>
      <c r="EY411">
        <v>0</v>
      </c>
      <c r="FQ411">
        <v>0</v>
      </c>
      <c r="FR411">
        <f t="shared" si="351"/>
        <v>0</v>
      </c>
      <c r="FS411">
        <v>0</v>
      </c>
      <c r="FX411">
        <v>110</v>
      </c>
      <c r="FY411">
        <v>74</v>
      </c>
      <c r="GA411" t="s">
        <v>3</v>
      </c>
      <c r="GD411">
        <v>0</v>
      </c>
      <c r="GF411">
        <v>-417753459</v>
      </c>
      <c r="GG411">
        <v>2</v>
      </c>
      <c r="GH411">
        <v>1</v>
      </c>
      <c r="GI411">
        <v>2</v>
      </c>
      <c r="GJ411">
        <v>0</v>
      </c>
      <c r="GK411">
        <f>ROUND(R411*(S12)/100,2)</f>
        <v>0</v>
      </c>
      <c r="GL411">
        <f t="shared" si="352"/>
        <v>0</v>
      </c>
      <c r="GM411">
        <f t="shared" si="353"/>
        <v>0</v>
      </c>
      <c r="GN411">
        <f t="shared" si="354"/>
        <v>0</v>
      </c>
      <c r="GO411">
        <f t="shared" si="355"/>
        <v>0</v>
      </c>
      <c r="GP411">
        <f t="shared" si="356"/>
        <v>0</v>
      </c>
      <c r="GR411">
        <v>0</v>
      </c>
      <c r="GS411">
        <v>3</v>
      </c>
      <c r="GT411">
        <v>0</v>
      </c>
      <c r="GU411" t="s">
        <v>3</v>
      </c>
      <c r="GV411">
        <f t="shared" si="357"/>
        <v>0</v>
      </c>
      <c r="GW411">
        <v>1</v>
      </c>
      <c r="GX411">
        <f t="shared" si="358"/>
        <v>0</v>
      </c>
      <c r="HA411">
        <v>0</v>
      </c>
      <c r="HB411">
        <v>0</v>
      </c>
      <c r="HC411">
        <f t="shared" si="359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IK411">
        <v>0</v>
      </c>
    </row>
    <row r="412" spans="1:255" x14ac:dyDescent="0.2">
      <c r="A412" s="2">
        <v>18</v>
      </c>
      <c r="B412" s="2">
        <v>1</v>
      </c>
      <c r="C412" s="2">
        <v>292</v>
      </c>
      <c r="D412" s="2"/>
      <c r="E412" s="2" t="s">
        <v>3</v>
      </c>
      <c r="F412" s="2" t="s">
        <v>388</v>
      </c>
      <c r="G412" s="2" t="s">
        <v>389</v>
      </c>
      <c r="H412" s="2" t="s">
        <v>364</v>
      </c>
      <c r="I412" s="2">
        <f>I410*J412</f>
        <v>0</v>
      </c>
      <c r="J412" s="2">
        <v>1</v>
      </c>
      <c r="K412" s="2">
        <v>1</v>
      </c>
      <c r="L412" s="2"/>
      <c r="M412" s="2"/>
      <c r="N412" s="2"/>
      <c r="O412" s="2">
        <f t="shared" si="330"/>
        <v>0</v>
      </c>
      <c r="P412" s="2">
        <f t="shared" si="331"/>
        <v>0</v>
      </c>
      <c r="Q412" s="2">
        <f t="shared" si="360"/>
        <v>0</v>
      </c>
      <c r="R412" s="2">
        <f t="shared" si="332"/>
        <v>0</v>
      </c>
      <c r="S412" s="2">
        <f t="shared" si="333"/>
        <v>0</v>
      </c>
      <c r="T412" s="2">
        <f t="shared" si="334"/>
        <v>0</v>
      </c>
      <c r="U412" s="2">
        <f t="shared" si="335"/>
        <v>0</v>
      </c>
      <c r="V412" s="2">
        <f t="shared" si="336"/>
        <v>0</v>
      </c>
      <c r="W412" s="2">
        <f t="shared" si="337"/>
        <v>0</v>
      </c>
      <c r="X412" s="2">
        <f t="shared" si="338"/>
        <v>0</v>
      </c>
      <c r="Y412" s="2">
        <f t="shared" si="339"/>
        <v>0</v>
      </c>
      <c r="Z412" s="2"/>
      <c r="AA412" s="2">
        <v>-1</v>
      </c>
      <c r="AB412" s="2">
        <f t="shared" si="340"/>
        <v>370.67</v>
      </c>
      <c r="AC412" s="2">
        <f t="shared" si="361"/>
        <v>370.67</v>
      </c>
      <c r="AD412" s="2">
        <f t="shared" si="362"/>
        <v>0</v>
      </c>
      <c r="AE412" s="2">
        <f t="shared" si="363"/>
        <v>0</v>
      </c>
      <c r="AF412" s="2">
        <f t="shared" si="364"/>
        <v>0</v>
      </c>
      <c r="AG412" s="2">
        <f t="shared" si="341"/>
        <v>0</v>
      </c>
      <c r="AH412" s="2">
        <f t="shared" si="365"/>
        <v>0</v>
      </c>
      <c r="AI412" s="2">
        <f t="shared" si="366"/>
        <v>0</v>
      </c>
      <c r="AJ412" s="2">
        <f t="shared" si="342"/>
        <v>0</v>
      </c>
      <c r="AK412" s="2">
        <v>370.67</v>
      </c>
      <c r="AL412" s="2">
        <v>370.67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110</v>
      </c>
      <c r="AU412" s="2">
        <v>74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3</v>
      </c>
      <c r="BI412" s="2">
        <v>1</v>
      </c>
      <c r="BJ412" s="2" t="s">
        <v>390</v>
      </c>
      <c r="BK412" s="2"/>
      <c r="BL412" s="2"/>
      <c r="BM412" s="2">
        <v>136</v>
      </c>
      <c r="BN412" s="2">
        <v>0</v>
      </c>
      <c r="BO412" s="2" t="s">
        <v>3</v>
      </c>
      <c r="BP412" s="2">
        <v>0</v>
      </c>
      <c r="BQ412" s="2">
        <v>30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110</v>
      </c>
      <c r="CA412" s="2">
        <v>74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343"/>
        <v>0</v>
      </c>
      <c r="CQ412" s="2">
        <f t="shared" si="344"/>
        <v>370.67</v>
      </c>
      <c r="CR412" s="2">
        <f t="shared" si="367"/>
        <v>0</v>
      </c>
      <c r="CS412" s="2">
        <f t="shared" si="345"/>
        <v>0</v>
      </c>
      <c r="CT412" s="2">
        <f t="shared" si="346"/>
        <v>0</v>
      </c>
      <c r="CU412" s="2">
        <f t="shared" si="347"/>
        <v>0</v>
      </c>
      <c r="CV412" s="2">
        <f t="shared" si="348"/>
        <v>0</v>
      </c>
      <c r="CW412" s="2">
        <f t="shared" si="349"/>
        <v>0</v>
      </c>
      <c r="CX412" s="2">
        <f t="shared" si="350"/>
        <v>0</v>
      </c>
      <c r="CY412" s="2">
        <f>((S412*BZ412)/100)</f>
        <v>0</v>
      </c>
      <c r="CZ412" s="2">
        <f>((S412*CA412)/100)</f>
        <v>0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1010</v>
      </c>
      <c r="DV412" s="2" t="s">
        <v>364</v>
      </c>
      <c r="DW412" s="2" t="s">
        <v>364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49571056</v>
      </c>
      <c r="EF412" s="2">
        <v>30</v>
      </c>
      <c r="EG412" s="2" t="s">
        <v>129</v>
      </c>
      <c r="EH412" s="2">
        <v>0</v>
      </c>
      <c r="EI412" s="2" t="s">
        <v>3</v>
      </c>
      <c r="EJ412" s="2">
        <v>1</v>
      </c>
      <c r="EK412" s="2">
        <v>136</v>
      </c>
      <c r="EL412" s="2" t="s">
        <v>386</v>
      </c>
      <c r="EM412" s="2" t="s">
        <v>387</v>
      </c>
      <c r="EN412" s="2"/>
      <c r="EO412" s="2" t="s">
        <v>3</v>
      </c>
      <c r="EP412" s="2"/>
      <c r="EQ412" s="2">
        <v>1024</v>
      </c>
      <c r="ER412" s="2">
        <v>370.67</v>
      </c>
      <c r="ES412" s="2">
        <v>370.67</v>
      </c>
      <c r="ET412" s="2">
        <v>0</v>
      </c>
      <c r="EU412" s="2">
        <v>0</v>
      </c>
      <c r="EV412" s="2">
        <v>0</v>
      </c>
      <c r="EW412" s="2">
        <v>0</v>
      </c>
      <c r="EX412" s="2">
        <v>0</v>
      </c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f t="shared" si="351"/>
        <v>0</v>
      </c>
      <c r="FS412" s="2">
        <v>0</v>
      </c>
      <c r="FT412" s="2"/>
      <c r="FU412" s="2"/>
      <c r="FV412" s="2"/>
      <c r="FW412" s="2"/>
      <c r="FX412" s="2">
        <v>110</v>
      </c>
      <c r="FY412" s="2">
        <v>74</v>
      </c>
      <c r="FZ412" s="2"/>
      <c r="GA412" s="2" t="s">
        <v>3</v>
      </c>
      <c r="GB412" s="2"/>
      <c r="GC412" s="2"/>
      <c r="GD412" s="2">
        <v>0</v>
      </c>
      <c r="GE412" s="2"/>
      <c r="GF412" s="2">
        <v>-184476335</v>
      </c>
      <c r="GG412" s="2">
        <v>2</v>
      </c>
      <c r="GH412" s="2">
        <v>1</v>
      </c>
      <c r="GI412" s="2">
        <v>-2</v>
      </c>
      <c r="GJ412" s="2">
        <v>0</v>
      </c>
      <c r="GK412" s="2">
        <f>ROUND(R412*(R12)/100,2)</f>
        <v>0</v>
      </c>
      <c r="GL412" s="2">
        <f t="shared" si="352"/>
        <v>0</v>
      </c>
      <c r="GM412" s="2">
        <f t="shared" si="353"/>
        <v>0</v>
      </c>
      <c r="GN412" s="2">
        <f t="shared" si="354"/>
        <v>0</v>
      </c>
      <c r="GO412" s="2">
        <f t="shared" si="355"/>
        <v>0</v>
      </c>
      <c r="GP412" s="2">
        <f t="shared" si="356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357"/>
        <v>0</v>
      </c>
      <c r="GW412" s="2">
        <v>1</v>
      </c>
      <c r="GX412" s="2">
        <f t="shared" si="358"/>
        <v>0</v>
      </c>
      <c r="GY412" s="2"/>
      <c r="GZ412" s="2"/>
      <c r="HA412" s="2">
        <v>0</v>
      </c>
      <c r="HB412" s="2">
        <v>0</v>
      </c>
      <c r="HC412" s="2">
        <f t="shared" si="359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18</v>
      </c>
      <c r="B413">
        <v>1</v>
      </c>
      <c r="C413">
        <v>306</v>
      </c>
      <c r="E413" t="s">
        <v>3</v>
      </c>
      <c r="F413" t="s">
        <v>388</v>
      </c>
      <c r="G413" t="s">
        <v>389</v>
      </c>
      <c r="H413" t="s">
        <v>364</v>
      </c>
      <c r="I413">
        <f>I411*J413</f>
        <v>0</v>
      </c>
      <c r="J413">
        <v>1</v>
      </c>
      <c r="K413">
        <v>1</v>
      </c>
      <c r="O413">
        <f t="shared" si="330"/>
        <v>0</v>
      </c>
      <c r="P413">
        <f t="shared" si="331"/>
        <v>0</v>
      </c>
      <c r="Q413">
        <f t="shared" si="360"/>
        <v>0</v>
      </c>
      <c r="R413">
        <f t="shared" si="332"/>
        <v>0</v>
      </c>
      <c r="S413">
        <f t="shared" si="333"/>
        <v>0</v>
      </c>
      <c r="T413">
        <f t="shared" si="334"/>
        <v>0</v>
      </c>
      <c r="U413">
        <f t="shared" si="335"/>
        <v>0</v>
      </c>
      <c r="V413">
        <f t="shared" si="336"/>
        <v>0</v>
      </c>
      <c r="W413">
        <f t="shared" si="337"/>
        <v>0</v>
      </c>
      <c r="X413">
        <f t="shared" si="338"/>
        <v>0</v>
      </c>
      <c r="Y413">
        <f t="shared" si="339"/>
        <v>0</v>
      </c>
      <c r="AA413">
        <v>-1</v>
      </c>
      <c r="AB413">
        <f t="shared" si="340"/>
        <v>370.67</v>
      </c>
      <c r="AC413">
        <f t="shared" si="361"/>
        <v>370.67</v>
      </c>
      <c r="AD413">
        <f t="shared" si="362"/>
        <v>0</v>
      </c>
      <c r="AE413">
        <f t="shared" si="363"/>
        <v>0</v>
      </c>
      <c r="AF413">
        <f t="shared" si="364"/>
        <v>0</v>
      </c>
      <c r="AG413">
        <f t="shared" si="341"/>
        <v>0</v>
      </c>
      <c r="AH413">
        <f t="shared" si="365"/>
        <v>0</v>
      </c>
      <c r="AI413">
        <f t="shared" si="366"/>
        <v>0</v>
      </c>
      <c r="AJ413">
        <f t="shared" si="342"/>
        <v>0</v>
      </c>
      <c r="AK413">
        <v>370.67</v>
      </c>
      <c r="AL413">
        <v>370.67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17.63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390</v>
      </c>
      <c r="BM413">
        <v>136</v>
      </c>
      <c r="BN413">
        <v>0</v>
      </c>
      <c r="BO413" t="s">
        <v>388</v>
      </c>
      <c r="BP413">
        <v>1</v>
      </c>
      <c r="BQ413">
        <v>30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43"/>
        <v>0</v>
      </c>
      <c r="CQ413">
        <f t="shared" si="344"/>
        <v>6534.91</v>
      </c>
      <c r="CR413">
        <f t="shared" si="367"/>
        <v>0</v>
      </c>
      <c r="CS413">
        <f t="shared" si="345"/>
        <v>0</v>
      </c>
      <c r="CT413">
        <f t="shared" si="346"/>
        <v>0</v>
      </c>
      <c r="CU413">
        <f t="shared" si="347"/>
        <v>0</v>
      </c>
      <c r="CV413">
        <f t="shared" si="348"/>
        <v>0</v>
      </c>
      <c r="CW413">
        <f t="shared" si="349"/>
        <v>0</v>
      </c>
      <c r="CX413">
        <f t="shared" si="350"/>
        <v>0</v>
      </c>
      <c r="CY413">
        <f>S413*(BZ413/100)</f>
        <v>0</v>
      </c>
      <c r="CZ413">
        <f>S413*(CA413/100)</f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110</v>
      </c>
      <c r="DO413">
        <v>74</v>
      </c>
      <c r="DP413">
        <v>1</v>
      </c>
      <c r="DQ413">
        <v>1</v>
      </c>
      <c r="DU413">
        <v>1010</v>
      </c>
      <c r="DV413" t="s">
        <v>364</v>
      </c>
      <c r="DW413" t="s">
        <v>364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49571056</v>
      </c>
      <c r="EF413">
        <v>30</v>
      </c>
      <c r="EG413" t="s">
        <v>129</v>
      </c>
      <c r="EH413">
        <v>0</v>
      </c>
      <c r="EI413" t="s">
        <v>3</v>
      </c>
      <c r="EJ413">
        <v>1</v>
      </c>
      <c r="EK413">
        <v>136</v>
      </c>
      <c r="EL413" t="s">
        <v>386</v>
      </c>
      <c r="EM413" t="s">
        <v>387</v>
      </c>
      <c r="EO413" t="s">
        <v>3</v>
      </c>
      <c r="EQ413">
        <v>1024</v>
      </c>
      <c r="ER413">
        <v>370.67</v>
      </c>
      <c r="ES413">
        <v>370.67</v>
      </c>
      <c r="ET413">
        <v>0</v>
      </c>
      <c r="EU413">
        <v>0</v>
      </c>
      <c r="EV413">
        <v>0</v>
      </c>
      <c r="EW413">
        <v>0</v>
      </c>
      <c r="EX413">
        <v>0</v>
      </c>
      <c r="FQ413">
        <v>0</v>
      </c>
      <c r="FR413">
        <f t="shared" si="351"/>
        <v>0</v>
      </c>
      <c r="FS413">
        <v>0</v>
      </c>
      <c r="FX413">
        <v>110</v>
      </c>
      <c r="FY413">
        <v>74</v>
      </c>
      <c r="GA413" t="s">
        <v>3</v>
      </c>
      <c r="GD413">
        <v>0</v>
      </c>
      <c r="GF413">
        <v>-184476335</v>
      </c>
      <c r="GG413">
        <v>2</v>
      </c>
      <c r="GH413">
        <v>1</v>
      </c>
      <c r="GI413">
        <v>2</v>
      </c>
      <c r="GJ413">
        <v>0</v>
      </c>
      <c r="GK413">
        <f>ROUND(R413*(S12)/100,2)</f>
        <v>0</v>
      </c>
      <c r="GL413">
        <f t="shared" si="352"/>
        <v>0</v>
      </c>
      <c r="GM413">
        <f t="shared" si="353"/>
        <v>0</v>
      </c>
      <c r="GN413">
        <f t="shared" si="354"/>
        <v>0</v>
      </c>
      <c r="GO413">
        <f t="shared" si="355"/>
        <v>0</v>
      </c>
      <c r="GP413">
        <f t="shared" si="356"/>
        <v>0</v>
      </c>
      <c r="GR413">
        <v>0</v>
      </c>
      <c r="GS413">
        <v>3</v>
      </c>
      <c r="GT413">
        <v>0</v>
      </c>
      <c r="GU413" t="s">
        <v>3</v>
      </c>
      <c r="GV413">
        <f t="shared" si="357"/>
        <v>0</v>
      </c>
      <c r="GW413">
        <v>1</v>
      </c>
      <c r="GX413">
        <f t="shared" si="358"/>
        <v>0</v>
      </c>
      <c r="HA413">
        <v>0</v>
      </c>
      <c r="HB413">
        <v>0</v>
      </c>
      <c r="HC413">
        <f t="shared" si="359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55" x14ac:dyDescent="0.2">
      <c r="A414" s="2">
        <v>18</v>
      </c>
      <c r="B414" s="2">
        <v>1</v>
      </c>
      <c r="C414" s="2">
        <v>293</v>
      </c>
      <c r="D414" s="2"/>
      <c r="E414" s="2" t="s">
        <v>3</v>
      </c>
      <c r="F414" s="2" t="s">
        <v>391</v>
      </c>
      <c r="G414" s="2" t="s">
        <v>392</v>
      </c>
      <c r="H414" s="2" t="s">
        <v>364</v>
      </c>
      <c r="I414" s="2">
        <f>I410*J414</f>
        <v>0</v>
      </c>
      <c r="J414" s="2">
        <v>2</v>
      </c>
      <c r="K414" s="2">
        <v>2</v>
      </c>
      <c r="L414" s="2"/>
      <c r="M414" s="2"/>
      <c r="N414" s="2"/>
      <c r="O414" s="2">
        <f t="shared" si="330"/>
        <v>0</v>
      </c>
      <c r="P414" s="2">
        <f t="shared" si="331"/>
        <v>0</v>
      </c>
      <c r="Q414" s="2">
        <f t="shared" si="360"/>
        <v>0</v>
      </c>
      <c r="R414" s="2">
        <f t="shared" si="332"/>
        <v>0</v>
      </c>
      <c r="S414" s="2">
        <f t="shared" si="333"/>
        <v>0</v>
      </c>
      <c r="T414" s="2">
        <f t="shared" si="334"/>
        <v>0</v>
      </c>
      <c r="U414" s="2">
        <f t="shared" si="335"/>
        <v>0</v>
      </c>
      <c r="V414" s="2">
        <f t="shared" si="336"/>
        <v>0</v>
      </c>
      <c r="W414" s="2">
        <f t="shared" si="337"/>
        <v>0</v>
      </c>
      <c r="X414" s="2">
        <f t="shared" si="338"/>
        <v>0</v>
      </c>
      <c r="Y414" s="2">
        <f t="shared" si="339"/>
        <v>0</v>
      </c>
      <c r="Z414" s="2"/>
      <c r="AA414" s="2">
        <v>-1</v>
      </c>
      <c r="AB414" s="2">
        <f t="shared" si="340"/>
        <v>19.11</v>
      </c>
      <c r="AC414" s="2">
        <f t="shared" si="361"/>
        <v>19.11</v>
      </c>
      <c r="AD414" s="2">
        <f t="shared" si="362"/>
        <v>0</v>
      </c>
      <c r="AE414" s="2">
        <f t="shared" si="363"/>
        <v>0</v>
      </c>
      <c r="AF414" s="2">
        <f t="shared" si="364"/>
        <v>0</v>
      </c>
      <c r="AG414" s="2">
        <f t="shared" si="341"/>
        <v>0</v>
      </c>
      <c r="AH414" s="2">
        <f t="shared" si="365"/>
        <v>0</v>
      </c>
      <c r="AI414" s="2">
        <f t="shared" si="366"/>
        <v>0</v>
      </c>
      <c r="AJ414" s="2">
        <f t="shared" si="342"/>
        <v>0</v>
      </c>
      <c r="AK414" s="2">
        <v>19.11</v>
      </c>
      <c r="AL414" s="2">
        <v>19.11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110</v>
      </c>
      <c r="AU414" s="2">
        <v>74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393</v>
      </c>
      <c r="BK414" s="2"/>
      <c r="BL414" s="2"/>
      <c r="BM414" s="2">
        <v>136</v>
      </c>
      <c r="BN414" s="2">
        <v>0</v>
      </c>
      <c r="BO414" s="2" t="s">
        <v>3</v>
      </c>
      <c r="BP414" s="2">
        <v>0</v>
      </c>
      <c r="BQ414" s="2">
        <v>30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110</v>
      </c>
      <c r="CA414" s="2">
        <v>74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343"/>
        <v>0</v>
      </c>
      <c r="CQ414" s="2">
        <f t="shared" si="344"/>
        <v>19.11</v>
      </c>
      <c r="CR414" s="2">
        <f t="shared" si="367"/>
        <v>0</v>
      </c>
      <c r="CS414" s="2">
        <f t="shared" si="345"/>
        <v>0</v>
      </c>
      <c r="CT414" s="2">
        <f t="shared" si="346"/>
        <v>0</v>
      </c>
      <c r="CU414" s="2">
        <f t="shared" si="347"/>
        <v>0</v>
      </c>
      <c r="CV414" s="2">
        <f t="shared" si="348"/>
        <v>0</v>
      </c>
      <c r="CW414" s="2">
        <f t="shared" si="349"/>
        <v>0</v>
      </c>
      <c r="CX414" s="2">
        <f t="shared" si="350"/>
        <v>0</v>
      </c>
      <c r="CY414" s="2">
        <f>((S414*BZ414)/100)</f>
        <v>0</v>
      </c>
      <c r="CZ414" s="2">
        <f>((S414*CA414)/100)</f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1010</v>
      </c>
      <c r="DV414" s="2" t="s">
        <v>364</v>
      </c>
      <c r="DW414" s="2" t="s">
        <v>364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49571056</v>
      </c>
      <c r="EF414" s="2">
        <v>30</v>
      </c>
      <c r="EG414" s="2" t="s">
        <v>129</v>
      </c>
      <c r="EH414" s="2">
        <v>0</v>
      </c>
      <c r="EI414" s="2" t="s">
        <v>3</v>
      </c>
      <c r="EJ414" s="2">
        <v>1</v>
      </c>
      <c r="EK414" s="2">
        <v>136</v>
      </c>
      <c r="EL414" s="2" t="s">
        <v>386</v>
      </c>
      <c r="EM414" s="2" t="s">
        <v>387</v>
      </c>
      <c r="EN414" s="2"/>
      <c r="EO414" s="2" t="s">
        <v>3</v>
      </c>
      <c r="EP414" s="2"/>
      <c r="EQ414" s="2">
        <v>1024</v>
      </c>
      <c r="ER414" s="2">
        <v>19.11</v>
      </c>
      <c r="ES414" s="2">
        <v>19.11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f t="shared" si="351"/>
        <v>0</v>
      </c>
      <c r="FS414" s="2">
        <v>0</v>
      </c>
      <c r="FT414" s="2"/>
      <c r="FU414" s="2"/>
      <c r="FV414" s="2"/>
      <c r="FW414" s="2"/>
      <c r="FX414" s="2">
        <v>110</v>
      </c>
      <c r="FY414" s="2">
        <v>74</v>
      </c>
      <c r="FZ414" s="2"/>
      <c r="GA414" s="2" t="s">
        <v>3</v>
      </c>
      <c r="GB414" s="2"/>
      <c r="GC414" s="2"/>
      <c r="GD414" s="2">
        <v>0</v>
      </c>
      <c r="GE414" s="2"/>
      <c r="GF414" s="2">
        <v>194728046</v>
      </c>
      <c r="GG414" s="2">
        <v>2</v>
      </c>
      <c r="GH414" s="2">
        <v>1</v>
      </c>
      <c r="GI414" s="2">
        <v>-2</v>
      </c>
      <c r="GJ414" s="2">
        <v>0</v>
      </c>
      <c r="GK414" s="2">
        <f>ROUND(R414*(R12)/100,2)</f>
        <v>0</v>
      </c>
      <c r="GL414" s="2">
        <f t="shared" si="352"/>
        <v>0</v>
      </c>
      <c r="GM414" s="2">
        <f t="shared" si="353"/>
        <v>0</v>
      </c>
      <c r="GN414" s="2">
        <f t="shared" si="354"/>
        <v>0</v>
      </c>
      <c r="GO414" s="2">
        <f t="shared" si="355"/>
        <v>0</v>
      </c>
      <c r="GP414" s="2">
        <f t="shared" si="356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357"/>
        <v>0</v>
      </c>
      <c r="GW414" s="2">
        <v>1</v>
      </c>
      <c r="GX414" s="2">
        <f t="shared" si="358"/>
        <v>0</v>
      </c>
      <c r="GY414" s="2"/>
      <c r="GZ414" s="2"/>
      <c r="HA414" s="2">
        <v>0</v>
      </c>
      <c r="HB414" s="2">
        <v>0</v>
      </c>
      <c r="HC414" s="2">
        <f t="shared" si="359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18</v>
      </c>
      <c r="B415">
        <v>1</v>
      </c>
      <c r="C415">
        <v>307</v>
      </c>
      <c r="E415" t="s">
        <v>3</v>
      </c>
      <c r="F415" t="s">
        <v>391</v>
      </c>
      <c r="G415" t="s">
        <v>392</v>
      </c>
      <c r="H415" t="s">
        <v>364</v>
      </c>
      <c r="I415">
        <f>I411*J415</f>
        <v>0</v>
      </c>
      <c r="J415">
        <v>2</v>
      </c>
      <c r="K415">
        <v>2</v>
      </c>
      <c r="O415">
        <f t="shared" si="330"/>
        <v>0</v>
      </c>
      <c r="P415">
        <f t="shared" si="331"/>
        <v>0</v>
      </c>
      <c r="Q415">
        <f t="shared" si="360"/>
        <v>0</v>
      </c>
      <c r="R415">
        <f t="shared" si="332"/>
        <v>0</v>
      </c>
      <c r="S415">
        <f t="shared" si="333"/>
        <v>0</v>
      </c>
      <c r="T415">
        <f t="shared" si="334"/>
        <v>0</v>
      </c>
      <c r="U415">
        <f t="shared" si="335"/>
        <v>0</v>
      </c>
      <c r="V415">
        <f t="shared" si="336"/>
        <v>0</v>
      </c>
      <c r="W415">
        <f t="shared" si="337"/>
        <v>0</v>
      </c>
      <c r="X415">
        <f t="shared" si="338"/>
        <v>0</v>
      </c>
      <c r="Y415">
        <f t="shared" si="339"/>
        <v>0</v>
      </c>
      <c r="AA415">
        <v>-1</v>
      </c>
      <c r="AB415">
        <f t="shared" si="340"/>
        <v>19.11</v>
      </c>
      <c r="AC415">
        <f t="shared" si="361"/>
        <v>19.11</v>
      </c>
      <c r="AD415">
        <f t="shared" si="362"/>
        <v>0</v>
      </c>
      <c r="AE415">
        <f t="shared" si="363"/>
        <v>0</v>
      </c>
      <c r="AF415">
        <f t="shared" si="364"/>
        <v>0</v>
      </c>
      <c r="AG415">
        <f t="shared" si="341"/>
        <v>0</v>
      </c>
      <c r="AH415">
        <f t="shared" si="365"/>
        <v>0</v>
      </c>
      <c r="AI415">
        <f t="shared" si="366"/>
        <v>0</v>
      </c>
      <c r="AJ415">
        <f t="shared" si="342"/>
        <v>0</v>
      </c>
      <c r="AK415">
        <v>19.11</v>
      </c>
      <c r="AL415">
        <v>19.11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6.72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1</v>
      </c>
      <c r="BJ415" t="s">
        <v>393</v>
      </c>
      <c r="BM415">
        <v>136</v>
      </c>
      <c r="BN415">
        <v>0</v>
      </c>
      <c r="BO415" t="s">
        <v>391</v>
      </c>
      <c r="BP415">
        <v>1</v>
      </c>
      <c r="BQ415">
        <v>30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43"/>
        <v>0</v>
      </c>
      <c r="CQ415">
        <f t="shared" si="344"/>
        <v>128.41999999999999</v>
      </c>
      <c r="CR415">
        <f t="shared" si="367"/>
        <v>0</v>
      </c>
      <c r="CS415">
        <f t="shared" si="345"/>
        <v>0</v>
      </c>
      <c r="CT415">
        <f t="shared" si="346"/>
        <v>0</v>
      </c>
      <c r="CU415">
        <f t="shared" si="347"/>
        <v>0</v>
      </c>
      <c r="CV415">
        <f t="shared" si="348"/>
        <v>0</v>
      </c>
      <c r="CW415">
        <f t="shared" si="349"/>
        <v>0</v>
      </c>
      <c r="CX415">
        <f t="shared" si="350"/>
        <v>0</v>
      </c>
      <c r="CY415">
        <f>S415*(BZ415/100)</f>
        <v>0</v>
      </c>
      <c r="CZ415">
        <f>S415*(CA415/100)</f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110</v>
      </c>
      <c r="DO415">
        <v>74</v>
      </c>
      <c r="DP415">
        <v>1</v>
      </c>
      <c r="DQ415">
        <v>1</v>
      </c>
      <c r="DU415">
        <v>1010</v>
      </c>
      <c r="DV415" t="s">
        <v>364</v>
      </c>
      <c r="DW415" t="s">
        <v>364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49571056</v>
      </c>
      <c r="EF415">
        <v>30</v>
      </c>
      <c r="EG415" t="s">
        <v>129</v>
      </c>
      <c r="EH415">
        <v>0</v>
      </c>
      <c r="EI415" t="s">
        <v>3</v>
      </c>
      <c r="EJ415">
        <v>1</v>
      </c>
      <c r="EK415">
        <v>136</v>
      </c>
      <c r="EL415" t="s">
        <v>386</v>
      </c>
      <c r="EM415" t="s">
        <v>387</v>
      </c>
      <c r="EO415" t="s">
        <v>3</v>
      </c>
      <c r="EQ415">
        <v>1024</v>
      </c>
      <c r="ER415">
        <v>19.11</v>
      </c>
      <c r="ES415">
        <v>19.11</v>
      </c>
      <c r="ET415">
        <v>0</v>
      </c>
      <c r="EU415">
        <v>0</v>
      </c>
      <c r="EV415">
        <v>0</v>
      </c>
      <c r="EW415">
        <v>0</v>
      </c>
      <c r="EX415">
        <v>0</v>
      </c>
      <c r="FQ415">
        <v>0</v>
      </c>
      <c r="FR415">
        <f t="shared" si="351"/>
        <v>0</v>
      </c>
      <c r="FS415">
        <v>0</v>
      </c>
      <c r="FX415">
        <v>110</v>
      </c>
      <c r="FY415">
        <v>74</v>
      </c>
      <c r="GA415" t="s">
        <v>3</v>
      </c>
      <c r="GD415">
        <v>0</v>
      </c>
      <c r="GF415">
        <v>194728046</v>
      </c>
      <c r="GG415">
        <v>2</v>
      </c>
      <c r="GH415">
        <v>1</v>
      </c>
      <c r="GI415">
        <v>2</v>
      </c>
      <c r="GJ415">
        <v>0</v>
      </c>
      <c r="GK415">
        <f>ROUND(R415*(S12)/100,2)</f>
        <v>0</v>
      </c>
      <c r="GL415">
        <f t="shared" si="352"/>
        <v>0</v>
      </c>
      <c r="GM415">
        <f t="shared" si="353"/>
        <v>0</v>
      </c>
      <c r="GN415">
        <f t="shared" si="354"/>
        <v>0</v>
      </c>
      <c r="GO415">
        <f t="shared" si="355"/>
        <v>0</v>
      </c>
      <c r="GP415">
        <f t="shared" si="356"/>
        <v>0</v>
      </c>
      <c r="GR415">
        <v>0</v>
      </c>
      <c r="GS415">
        <v>3</v>
      </c>
      <c r="GT415">
        <v>0</v>
      </c>
      <c r="GU415" t="s">
        <v>3</v>
      </c>
      <c r="GV415">
        <f t="shared" si="357"/>
        <v>0</v>
      </c>
      <c r="GW415">
        <v>1</v>
      </c>
      <c r="GX415">
        <f t="shared" si="358"/>
        <v>0</v>
      </c>
      <c r="HA415">
        <v>0</v>
      </c>
      <c r="HB415">
        <v>0</v>
      </c>
      <c r="HC415">
        <f t="shared" si="359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55" x14ac:dyDescent="0.2">
      <c r="A416" s="2">
        <v>18</v>
      </c>
      <c r="B416" s="2">
        <v>1</v>
      </c>
      <c r="C416" s="2">
        <v>294</v>
      </c>
      <c r="D416" s="2"/>
      <c r="E416" s="2" t="s">
        <v>3</v>
      </c>
      <c r="F416" s="2" t="s">
        <v>394</v>
      </c>
      <c r="G416" s="2" t="s">
        <v>395</v>
      </c>
      <c r="H416" s="2" t="s">
        <v>364</v>
      </c>
      <c r="I416" s="2">
        <f>I410*J416</f>
        <v>0</v>
      </c>
      <c r="J416" s="2">
        <v>1</v>
      </c>
      <c r="K416" s="2">
        <v>1</v>
      </c>
      <c r="L416" s="2"/>
      <c r="M416" s="2"/>
      <c r="N416" s="2"/>
      <c r="O416" s="2">
        <f t="shared" si="330"/>
        <v>0</v>
      </c>
      <c r="P416" s="2">
        <f t="shared" si="331"/>
        <v>0</v>
      </c>
      <c r="Q416" s="2">
        <f t="shared" si="360"/>
        <v>0</v>
      </c>
      <c r="R416" s="2">
        <f t="shared" si="332"/>
        <v>0</v>
      </c>
      <c r="S416" s="2">
        <f t="shared" si="333"/>
        <v>0</v>
      </c>
      <c r="T416" s="2">
        <f t="shared" si="334"/>
        <v>0</v>
      </c>
      <c r="U416" s="2">
        <f t="shared" si="335"/>
        <v>0</v>
      </c>
      <c r="V416" s="2">
        <f t="shared" si="336"/>
        <v>0</v>
      </c>
      <c r="W416" s="2">
        <f t="shared" si="337"/>
        <v>0</v>
      </c>
      <c r="X416" s="2">
        <f t="shared" si="338"/>
        <v>0</v>
      </c>
      <c r="Y416" s="2">
        <f t="shared" si="339"/>
        <v>0</v>
      </c>
      <c r="Z416" s="2"/>
      <c r="AA416" s="2">
        <v>-1</v>
      </c>
      <c r="AB416" s="2">
        <f t="shared" si="340"/>
        <v>92.11</v>
      </c>
      <c r="AC416" s="2">
        <f t="shared" si="361"/>
        <v>92.11</v>
      </c>
      <c r="AD416" s="2">
        <f t="shared" si="362"/>
        <v>0</v>
      </c>
      <c r="AE416" s="2">
        <f t="shared" si="363"/>
        <v>0</v>
      </c>
      <c r="AF416" s="2">
        <f t="shared" si="364"/>
        <v>0</v>
      </c>
      <c r="AG416" s="2">
        <f t="shared" si="341"/>
        <v>0</v>
      </c>
      <c r="AH416" s="2">
        <f t="shared" si="365"/>
        <v>0</v>
      </c>
      <c r="AI416" s="2">
        <f t="shared" si="366"/>
        <v>0</v>
      </c>
      <c r="AJ416" s="2">
        <f t="shared" si="342"/>
        <v>0</v>
      </c>
      <c r="AK416" s="2">
        <v>92.11</v>
      </c>
      <c r="AL416" s="2">
        <v>92.11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110</v>
      </c>
      <c r="AU416" s="2">
        <v>74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1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396</v>
      </c>
      <c r="BK416" s="2"/>
      <c r="BL416" s="2"/>
      <c r="BM416" s="2">
        <v>136</v>
      </c>
      <c r="BN416" s="2">
        <v>0</v>
      </c>
      <c r="BO416" s="2" t="s">
        <v>3</v>
      </c>
      <c r="BP416" s="2">
        <v>0</v>
      </c>
      <c r="BQ416" s="2">
        <v>30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110</v>
      </c>
      <c r="CA416" s="2">
        <v>74</v>
      </c>
      <c r="CB416" s="2" t="s">
        <v>3</v>
      </c>
      <c r="CC416" s="2"/>
      <c r="CD416" s="2"/>
      <c r="CE416" s="2">
        <v>30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343"/>
        <v>0</v>
      </c>
      <c r="CQ416" s="2">
        <f t="shared" si="344"/>
        <v>92.11</v>
      </c>
      <c r="CR416" s="2">
        <f t="shared" si="367"/>
        <v>0</v>
      </c>
      <c r="CS416" s="2">
        <f t="shared" si="345"/>
        <v>0</v>
      </c>
      <c r="CT416" s="2">
        <f t="shared" si="346"/>
        <v>0</v>
      </c>
      <c r="CU416" s="2">
        <f t="shared" si="347"/>
        <v>0</v>
      </c>
      <c r="CV416" s="2">
        <f t="shared" si="348"/>
        <v>0</v>
      </c>
      <c r="CW416" s="2">
        <f t="shared" si="349"/>
        <v>0</v>
      </c>
      <c r="CX416" s="2">
        <f t="shared" si="350"/>
        <v>0</v>
      </c>
      <c r="CY416" s="2">
        <f>((S416*BZ416)/100)</f>
        <v>0</v>
      </c>
      <c r="CZ416" s="2">
        <f>((S416*CA416)/100)</f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1010</v>
      </c>
      <c r="DV416" s="2" t="s">
        <v>364</v>
      </c>
      <c r="DW416" s="2" t="s">
        <v>364</v>
      </c>
      <c r="DX416" s="2">
        <v>1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49571056</v>
      </c>
      <c r="EF416" s="2">
        <v>30</v>
      </c>
      <c r="EG416" s="2" t="s">
        <v>129</v>
      </c>
      <c r="EH416" s="2">
        <v>0</v>
      </c>
      <c r="EI416" s="2" t="s">
        <v>3</v>
      </c>
      <c r="EJ416" s="2">
        <v>1</v>
      </c>
      <c r="EK416" s="2">
        <v>136</v>
      </c>
      <c r="EL416" s="2" t="s">
        <v>386</v>
      </c>
      <c r="EM416" s="2" t="s">
        <v>387</v>
      </c>
      <c r="EN416" s="2"/>
      <c r="EO416" s="2" t="s">
        <v>3</v>
      </c>
      <c r="EP416" s="2"/>
      <c r="EQ416" s="2">
        <v>1024</v>
      </c>
      <c r="ER416" s="2">
        <v>92.11</v>
      </c>
      <c r="ES416" s="2">
        <v>92.11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f t="shared" si="351"/>
        <v>0</v>
      </c>
      <c r="FS416" s="2">
        <v>0</v>
      </c>
      <c r="FT416" s="2"/>
      <c r="FU416" s="2"/>
      <c r="FV416" s="2"/>
      <c r="FW416" s="2"/>
      <c r="FX416" s="2">
        <v>110</v>
      </c>
      <c r="FY416" s="2">
        <v>74</v>
      </c>
      <c r="FZ416" s="2"/>
      <c r="GA416" s="2" t="s">
        <v>3</v>
      </c>
      <c r="GB416" s="2"/>
      <c r="GC416" s="2"/>
      <c r="GD416" s="2">
        <v>0</v>
      </c>
      <c r="GE416" s="2"/>
      <c r="GF416" s="2">
        <v>2018065820</v>
      </c>
      <c r="GG416" s="2">
        <v>2</v>
      </c>
      <c r="GH416" s="2">
        <v>1</v>
      </c>
      <c r="GI416" s="2">
        <v>-2</v>
      </c>
      <c r="GJ416" s="2">
        <v>0</v>
      </c>
      <c r="GK416" s="2">
        <f>ROUND(R416*(R12)/100,2)</f>
        <v>0</v>
      </c>
      <c r="GL416" s="2">
        <f t="shared" si="352"/>
        <v>0</v>
      </c>
      <c r="GM416" s="2">
        <f t="shared" si="353"/>
        <v>0</v>
      </c>
      <c r="GN416" s="2">
        <f t="shared" si="354"/>
        <v>0</v>
      </c>
      <c r="GO416" s="2">
        <f t="shared" si="355"/>
        <v>0</v>
      </c>
      <c r="GP416" s="2">
        <f t="shared" si="356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357"/>
        <v>0</v>
      </c>
      <c r="GW416" s="2">
        <v>1</v>
      </c>
      <c r="GX416" s="2">
        <f t="shared" si="358"/>
        <v>0</v>
      </c>
      <c r="GY416" s="2"/>
      <c r="GZ416" s="2"/>
      <c r="HA416" s="2">
        <v>0</v>
      </c>
      <c r="HB416" s="2">
        <v>0</v>
      </c>
      <c r="HC416" s="2">
        <f t="shared" si="359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3</v>
      </c>
      <c r="HO416" s="2" t="s">
        <v>3</v>
      </c>
      <c r="HP416" s="2" t="s">
        <v>3</v>
      </c>
      <c r="HQ416" s="2" t="s">
        <v>3</v>
      </c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">
      <c r="A417">
        <v>18</v>
      </c>
      <c r="B417">
        <v>1</v>
      </c>
      <c r="C417">
        <v>308</v>
      </c>
      <c r="E417" t="s">
        <v>3</v>
      </c>
      <c r="F417" t="s">
        <v>394</v>
      </c>
      <c r="G417" t="s">
        <v>395</v>
      </c>
      <c r="H417" t="s">
        <v>364</v>
      </c>
      <c r="I417">
        <f>I411*J417</f>
        <v>0</v>
      </c>
      <c r="J417">
        <v>1</v>
      </c>
      <c r="K417">
        <v>1</v>
      </c>
      <c r="O417">
        <f t="shared" si="330"/>
        <v>0</v>
      </c>
      <c r="P417">
        <f t="shared" si="331"/>
        <v>0</v>
      </c>
      <c r="Q417">
        <f t="shared" si="360"/>
        <v>0</v>
      </c>
      <c r="R417">
        <f t="shared" si="332"/>
        <v>0</v>
      </c>
      <c r="S417">
        <f t="shared" si="333"/>
        <v>0</v>
      </c>
      <c r="T417">
        <f t="shared" si="334"/>
        <v>0</v>
      </c>
      <c r="U417">
        <f t="shared" si="335"/>
        <v>0</v>
      </c>
      <c r="V417">
        <f t="shared" si="336"/>
        <v>0</v>
      </c>
      <c r="W417">
        <f t="shared" si="337"/>
        <v>0</v>
      </c>
      <c r="X417">
        <f t="shared" si="338"/>
        <v>0</v>
      </c>
      <c r="Y417">
        <f t="shared" si="339"/>
        <v>0</v>
      </c>
      <c r="AA417">
        <v>-1</v>
      </c>
      <c r="AB417">
        <f t="shared" si="340"/>
        <v>92.11</v>
      </c>
      <c r="AC417">
        <f t="shared" si="361"/>
        <v>92.11</v>
      </c>
      <c r="AD417">
        <f t="shared" si="362"/>
        <v>0</v>
      </c>
      <c r="AE417">
        <f t="shared" si="363"/>
        <v>0</v>
      </c>
      <c r="AF417">
        <f t="shared" si="364"/>
        <v>0</v>
      </c>
      <c r="AG417">
        <f t="shared" si="341"/>
        <v>0</v>
      </c>
      <c r="AH417">
        <f t="shared" si="365"/>
        <v>0</v>
      </c>
      <c r="AI417">
        <f t="shared" si="366"/>
        <v>0</v>
      </c>
      <c r="AJ417">
        <f t="shared" si="342"/>
        <v>0</v>
      </c>
      <c r="AK417">
        <v>92.11</v>
      </c>
      <c r="AL417">
        <v>92.11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7.92</v>
      </c>
      <c r="BD417" t="s">
        <v>3</v>
      </c>
      <c r="BE417" t="s">
        <v>3</v>
      </c>
      <c r="BF417" t="s">
        <v>3</v>
      </c>
      <c r="BG417" t="s">
        <v>3</v>
      </c>
      <c r="BH417">
        <v>3</v>
      </c>
      <c r="BI417">
        <v>1</v>
      </c>
      <c r="BJ417" t="s">
        <v>396</v>
      </c>
      <c r="BM417">
        <v>136</v>
      </c>
      <c r="BN417">
        <v>0</v>
      </c>
      <c r="BO417" t="s">
        <v>394</v>
      </c>
      <c r="BP417">
        <v>1</v>
      </c>
      <c r="BQ417">
        <v>30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0</v>
      </c>
      <c r="CA417">
        <v>0</v>
      </c>
      <c r="CB417" t="s">
        <v>3</v>
      </c>
      <c r="CE417">
        <v>30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43"/>
        <v>0</v>
      </c>
      <c r="CQ417">
        <f t="shared" si="344"/>
        <v>729.51</v>
      </c>
      <c r="CR417">
        <f t="shared" si="367"/>
        <v>0</v>
      </c>
      <c r="CS417">
        <f t="shared" si="345"/>
        <v>0</v>
      </c>
      <c r="CT417">
        <f t="shared" si="346"/>
        <v>0</v>
      </c>
      <c r="CU417">
        <f t="shared" si="347"/>
        <v>0</v>
      </c>
      <c r="CV417">
        <f t="shared" si="348"/>
        <v>0</v>
      </c>
      <c r="CW417">
        <f t="shared" si="349"/>
        <v>0</v>
      </c>
      <c r="CX417">
        <f t="shared" si="350"/>
        <v>0</v>
      </c>
      <c r="CY417">
        <f>S417*(BZ417/100)</f>
        <v>0</v>
      </c>
      <c r="CZ417">
        <f>S417*(CA417/100)</f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110</v>
      </c>
      <c r="DO417">
        <v>74</v>
      </c>
      <c r="DP417">
        <v>1</v>
      </c>
      <c r="DQ417">
        <v>1</v>
      </c>
      <c r="DU417">
        <v>1010</v>
      </c>
      <c r="DV417" t="s">
        <v>364</v>
      </c>
      <c r="DW417" t="s">
        <v>364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49571056</v>
      </c>
      <c r="EF417">
        <v>30</v>
      </c>
      <c r="EG417" t="s">
        <v>129</v>
      </c>
      <c r="EH417">
        <v>0</v>
      </c>
      <c r="EI417" t="s">
        <v>3</v>
      </c>
      <c r="EJ417">
        <v>1</v>
      </c>
      <c r="EK417">
        <v>136</v>
      </c>
      <c r="EL417" t="s">
        <v>386</v>
      </c>
      <c r="EM417" t="s">
        <v>387</v>
      </c>
      <c r="EO417" t="s">
        <v>3</v>
      </c>
      <c r="EQ417">
        <v>1024</v>
      </c>
      <c r="ER417">
        <v>92.11</v>
      </c>
      <c r="ES417">
        <v>92.11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f t="shared" si="351"/>
        <v>0</v>
      </c>
      <c r="FS417">
        <v>0</v>
      </c>
      <c r="FX417">
        <v>110</v>
      </c>
      <c r="FY417">
        <v>74</v>
      </c>
      <c r="GA417" t="s">
        <v>3</v>
      </c>
      <c r="GD417">
        <v>0</v>
      </c>
      <c r="GF417">
        <v>2018065820</v>
      </c>
      <c r="GG417">
        <v>2</v>
      </c>
      <c r="GH417">
        <v>1</v>
      </c>
      <c r="GI417">
        <v>2</v>
      </c>
      <c r="GJ417">
        <v>0</v>
      </c>
      <c r="GK417">
        <f>ROUND(R417*(S12)/100,2)</f>
        <v>0</v>
      </c>
      <c r="GL417">
        <f t="shared" si="352"/>
        <v>0</v>
      </c>
      <c r="GM417">
        <f t="shared" si="353"/>
        <v>0</v>
      </c>
      <c r="GN417">
        <f t="shared" si="354"/>
        <v>0</v>
      </c>
      <c r="GO417">
        <f t="shared" si="355"/>
        <v>0</v>
      </c>
      <c r="GP417">
        <f t="shared" si="356"/>
        <v>0</v>
      </c>
      <c r="GR417">
        <v>0</v>
      </c>
      <c r="GS417">
        <v>3</v>
      </c>
      <c r="GT417">
        <v>0</v>
      </c>
      <c r="GU417" t="s">
        <v>3</v>
      </c>
      <c r="GV417">
        <f t="shared" si="357"/>
        <v>0</v>
      </c>
      <c r="GW417">
        <v>1</v>
      </c>
      <c r="GX417">
        <f t="shared" si="358"/>
        <v>0</v>
      </c>
      <c r="HA417">
        <v>0</v>
      </c>
      <c r="HB417">
        <v>0</v>
      </c>
      <c r="HC417">
        <f t="shared" si="359"/>
        <v>0</v>
      </c>
      <c r="HE417" t="s">
        <v>3</v>
      </c>
      <c r="HF417" t="s">
        <v>3</v>
      </c>
      <c r="HM417" t="s">
        <v>3</v>
      </c>
      <c r="HN417" t="s">
        <v>3</v>
      </c>
      <c r="HO417" t="s">
        <v>3</v>
      </c>
      <c r="HP417" t="s">
        <v>3</v>
      </c>
      <c r="HQ417" t="s">
        <v>3</v>
      </c>
      <c r="IK417">
        <v>0</v>
      </c>
    </row>
    <row r="418" spans="1:255" x14ac:dyDescent="0.2">
      <c r="A418" s="2">
        <v>18</v>
      </c>
      <c r="B418" s="2">
        <v>1</v>
      </c>
      <c r="C418" s="2">
        <v>291</v>
      </c>
      <c r="D418" s="2"/>
      <c r="E418" s="2" t="s">
        <v>3</v>
      </c>
      <c r="F418" s="2" t="s">
        <v>397</v>
      </c>
      <c r="G418" s="2" t="s">
        <v>398</v>
      </c>
      <c r="H418" s="2" t="s">
        <v>364</v>
      </c>
      <c r="I418" s="2">
        <f>I410*J418</f>
        <v>0</v>
      </c>
      <c r="J418" s="2">
        <v>1</v>
      </c>
      <c r="K418" s="2">
        <v>1</v>
      </c>
      <c r="L418" s="2"/>
      <c r="M418" s="2"/>
      <c r="N418" s="2"/>
      <c r="O418" s="2">
        <f t="shared" si="330"/>
        <v>0</v>
      </c>
      <c r="P418" s="2">
        <f t="shared" si="331"/>
        <v>0</v>
      </c>
      <c r="Q418" s="2">
        <f t="shared" si="360"/>
        <v>0</v>
      </c>
      <c r="R418" s="2">
        <f t="shared" si="332"/>
        <v>0</v>
      </c>
      <c r="S418" s="2">
        <f t="shared" si="333"/>
        <v>0</v>
      </c>
      <c r="T418" s="2">
        <f t="shared" si="334"/>
        <v>0</v>
      </c>
      <c r="U418" s="2">
        <f t="shared" si="335"/>
        <v>0</v>
      </c>
      <c r="V418" s="2">
        <f t="shared" si="336"/>
        <v>0</v>
      </c>
      <c r="W418" s="2">
        <f t="shared" si="337"/>
        <v>0</v>
      </c>
      <c r="X418" s="2">
        <f t="shared" si="338"/>
        <v>0</v>
      </c>
      <c r="Y418" s="2">
        <f t="shared" si="339"/>
        <v>0</v>
      </c>
      <c r="Z418" s="2"/>
      <c r="AA418" s="2">
        <v>-1</v>
      </c>
      <c r="AB418" s="2">
        <f t="shared" si="340"/>
        <v>148.55000000000001</v>
      </c>
      <c r="AC418" s="2">
        <f t="shared" si="361"/>
        <v>148.55000000000001</v>
      </c>
      <c r="AD418" s="2">
        <f t="shared" si="362"/>
        <v>0</v>
      </c>
      <c r="AE418" s="2">
        <f t="shared" si="363"/>
        <v>0</v>
      </c>
      <c r="AF418" s="2">
        <f t="shared" si="364"/>
        <v>0</v>
      </c>
      <c r="AG418" s="2">
        <f t="shared" si="341"/>
        <v>0</v>
      </c>
      <c r="AH418" s="2">
        <f t="shared" si="365"/>
        <v>0</v>
      </c>
      <c r="AI418" s="2">
        <f t="shared" si="366"/>
        <v>0</v>
      </c>
      <c r="AJ418" s="2">
        <f t="shared" si="342"/>
        <v>0</v>
      </c>
      <c r="AK418" s="2">
        <v>148.55000000000001</v>
      </c>
      <c r="AL418" s="2">
        <v>148.55000000000001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110</v>
      </c>
      <c r="AU418" s="2">
        <v>74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1</v>
      </c>
      <c r="BJ418" s="2" t="s">
        <v>399</v>
      </c>
      <c r="BK418" s="2"/>
      <c r="BL418" s="2"/>
      <c r="BM418" s="2">
        <v>136</v>
      </c>
      <c r="BN418" s="2">
        <v>0</v>
      </c>
      <c r="BO418" s="2" t="s">
        <v>3</v>
      </c>
      <c r="BP418" s="2">
        <v>0</v>
      </c>
      <c r="BQ418" s="2">
        <v>30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110</v>
      </c>
      <c r="CA418" s="2">
        <v>74</v>
      </c>
      <c r="CB418" s="2" t="s">
        <v>3</v>
      </c>
      <c r="CC418" s="2"/>
      <c r="CD418" s="2"/>
      <c r="CE418" s="2">
        <v>30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343"/>
        <v>0</v>
      </c>
      <c r="CQ418" s="2">
        <f t="shared" si="344"/>
        <v>148.55000000000001</v>
      </c>
      <c r="CR418" s="2">
        <f t="shared" si="367"/>
        <v>0</v>
      </c>
      <c r="CS418" s="2">
        <f t="shared" si="345"/>
        <v>0</v>
      </c>
      <c r="CT418" s="2">
        <f t="shared" si="346"/>
        <v>0</v>
      </c>
      <c r="CU418" s="2">
        <f t="shared" si="347"/>
        <v>0</v>
      </c>
      <c r="CV418" s="2">
        <f t="shared" si="348"/>
        <v>0</v>
      </c>
      <c r="CW418" s="2">
        <f t="shared" si="349"/>
        <v>0</v>
      </c>
      <c r="CX418" s="2">
        <f t="shared" si="350"/>
        <v>0</v>
      </c>
      <c r="CY418" s="2">
        <f>((S418*BZ418)/100)</f>
        <v>0</v>
      </c>
      <c r="CZ418" s="2">
        <f>((S418*CA418)/100)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1010</v>
      </c>
      <c r="DV418" s="2" t="s">
        <v>364</v>
      </c>
      <c r="DW418" s="2" t="s">
        <v>364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49571056</v>
      </c>
      <c r="EF418" s="2">
        <v>30</v>
      </c>
      <c r="EG418" s="2" t="s">
        <v>129</v>
      </c>
      <c r="EH418" s="2">
        <v>0</v>
      </c>
      <c r="EI418" s="2" t="s">
        <v>3</v>
      </c>
      <c r="EJ418" s="2">
        <v>1</v>
      </c>
      <c r="EK418" s="2">
        <v>136</v>
      </c>
      <c r="EL418" s="2" t="s">
        <v>386</v>
      </c>
      <c r="EM418" s="2" t="s">
        <v>387</v>
      </c>
      <c r="EN418" s="2"/>
      <c r="EO418" s="2" t="s">
        <v>3</v>
      </c>
      <c r="EP418" s="2"/>
      <c r="EQ418" s="2">
        <v>1024</v>
      </c>
      <c r="ER418" s="2">
        <v>148.55000000000001</v>
      </c>
      <c r="ES418" s="2">
        <v>148.55000000000001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f t="shared" si="351"/>
        <v>0</v>
      </c>
      <c r="FS418" s="2">
        <v>0</v>
      </c>
      <c r="FT418" s="2"/>
      <c r="FU418" s="2"/>
      <c r="FV418" s="2"/>
      <c r="FW418" s="2"/>
      <c r="FX418" s="2">
        <v>110</v>
      </c>
      <c r="FY418" s="2">
        <v>74</v>
      </c>
      <c r="FZ418" s="2"/>
      <c r="GA418" s="2" t="s">
        <v>3</v>
      </c>
      <c r="GB418" s="2"/>
      <c r="GC418" s="2"/>
      <c r="GD418" s="2">
        <v>0</v>
      </c>
      <c r="GE418" s="2"/>
      <c r="GF418" s="2">
        <v>-1471855281</v>
      </c>
      <c r="GG418" s="2">
        <v>2</v>
      </c>
      <c r="GH418" s="2">
        <v>1</v>
      </c>
      <c r="GI418" s="2">
        <v>-2</v>
      </c>
      <c r="GJ418" s="2">
        <v>0</v>
      </c>
      <c r="GK418" s="2">
        <f>ROUND(R418*(R12)/100,2)</f>
        <v>0</v>
      </c>
      <c r="GL418" s="2">
        <f t="shared" si="352"/>
        <v>0</v>
      </c>
      <c r="GM418" s="2">
        <f t="shared" si="353"/>
        <v>0</v>
      </c>
      <c r="GN418" s="2">
        <f t="shared" si="354"/>
        <v>0</v>
      </c>
      <c r="GO418" s="2">
        <f t="shared" si="355"/>
        <v>0</v>
      </c>
      <c r="GP418" s="2">
        <f t="shared" si="356"/>
        <v>0</v>
      </c>
      <c r="GQ418" s="2"/>
      <c r="GR418" s="2">
        <v>0</v>
      </c>
      <c r="GS418" s="2">
        <v>3</v>
      </c>
      <c r="GT418" s="2">
        <v>0</v>
      </c>
      <c r="GU418" s="2" t="s">
        <v>3</v>
      </c>
      <c r="GV418" s="2">
        <f t="shared" si="357"/>
        <v>0</v>
      </c>
      <c r="GW418" s="2">
        <v>1</v>
      </c>
      <c r="GX418" s="2">
        <f t="shared" si="358"/>
        <v>0</v>
      </c>
      <c r="GY418" s="2"/>
      <c r="GZ418" s="2"/>
      <c r="HA418" s="2">
        <v>0</v>
      </c>
      <c r="HB418" s="2">
        <v>0</v>
      </c>
      <c r="HC418" s="2">
        <f t="shared" si="359"/>
        <v>0</v>
      </c>
      <c r="HD418" s="2"/>
      <c r="HE418" s="2" t="s">
        <v>3</v>
      </c>
      <c r="HF418" s="2" t="s">
        <v>3</v>
      </c>
      <c r="HG418" s="2"/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x14ac:dyDescent="0.2">
      <c r="A419">
        <v>18</v>
      </c>
      <c r="B419">
        <v>1</v>
      </c>
      <c r="C419">
        <v>305</v>
      </c>
      <c r="E419" t="s">
        <v>3</v>
      </c>
      <c r="F419" t="s">
        <v>397</v>
      </c>
      <c r="G419" t="s">
        <v>398</v>
      </c>
      <c r="H419" t="s">
        <v>364</v>
      </c>
      <c r="I419">
        <f>I411*J419</f>
        <v>0</v>
      </c>
      <c r="J419">
        <v>1</v>
      </c>
      <c r="K419">
        <v>1</v>
      </c>
      <c r="O419">
        <f t="shared" si="330"/>
        <v>0</v>
      </c>
      <c r="P419">
        <f t="shared" si="331"/>
        <v>0</v>
      </c>
      <c r="Q419">
        <f t="shared" si="360"/>
        <v>0</v>
      </c>
      <c r="R419">
        <f t="shared" si="332"/>
        <v>0</v>
      </c>
      <c r="S419">
        <f t="shared" si="333"/>
        <v>0</v>
      </c>
      <c r="T419">
        <f t="shared" si="334"/>
        <v>0</v>
      </c>
      <c r="U419">
        <f t="shared" si="335"/>
        <v>0</v>
      </c>
      <c r="V419">
        <f t="shared" si="336"/>
        <v>0</v>
      </c>
      <c r="W419">
        <f t="shared" si="337"/>
        <v>0</v>
      </c>
      <c r="X419">
        <f t="shared" si="338"/>
        <v>0</v>
      </c>
      <c r="Y419">
        <f t="shared" si="339"/>
        <v>0</v>
      </c>
      <c r="AA419">
        <v>-1</v>
      </c>
      <c r="AB419">
        <f t="shared" si="340"/>
        <v>148.55000000000001</v>
      </c>
      <c r="AC419">
        <f t="shared" si="361"/>
        <v>148.55000000000001</v>
      </c>
      <c r="AD419">
        <f t="shared" si="362"/>
        <v>0</v>
      </c>
      <c r="AE419">
        <f t="shared" si="363"/>
        <v>0</v>
      </c>
      <c r="AF419">
        <f t="shared" si="364"/>
        <v>0</v>
      </c>
      <c r="AG419">
        <f t="shared" si="341"/>
        <v>0</v>
      </c>
      <c r="AH419">
        <f t="shared" si="365"/>
        <v>0</v>
      </c>
      <c r="AI419">
        <f t="shared" si="366"/>
        <v>0</v>
      </c>
      <c r="AJ419">
        <f t="shared" si="342"/>
        <v>0</v>
      </c>
      <c r="AK419">
        <v>148.55000000000001</v>
      </c>
      <c r="AL419">
        <v>148.55000000000001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9.01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399</v>
      </c>
      <c r="BM419">
        <v>136</v>
      </c>
      <c r="BN419">
        <v>0</v>
      </c>
      <c r="BO419" t="s">
        <v>397</v>
      </c>
      <c r="BP419">
        <v>1</v>
      </c>
      <c r="BQ419">
        <v>30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30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343"/>
        <v>0</v>
      </c>
      <c r="CQ419">
        <f t="shared" si="344"/>
        <v>1338.44</v>
      </c>
      <c r="CR419">
        <f t="shared" si="367"/>
        <v>0</v>
      </c>
      <c r="CS419">
        <f t="shared" si="345"/>
        <v>0</v>
      </c>
      <c r="CT419">
        <f t="shared" si="346"/>
        <v>0</v>
      </c>
      <c r="CU419">
        <f t="shared" si="347"/>
        <v>0</v>
      </c>
      <c r="CV419">
        <f t="shared" si="348"/>
        <v>0</v>
      </c>
      <c r="CW419">
        <f t="shared" si="349"/>
        <v>0</v>
      </c>
      <c r="CX419">
        <f t="shared" si="350"/>
        <v>0</v>
      </c>
      <c r="CY419">
        <f>S419*(BZ419/100)</f>
        <v>0</v>
      </c>
      <c r="CZ419">
        <f>S419*(CA419/100)</f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110</v>
      </c>
      <c r="DO419">
        <v>74</v>
      </c>
      <c r="DP419">
        <v>1</v>
      </c>
      <c r="DQ419">
        <v>1</v>
      </c>
      <c r="DU419">
        <v>1010</v>
      </c>
      <c r="DV419" t="s">
        <v>364</v>
      </c>
      <c r="DW419" t="s">
        <v>364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49571056</v>
      </c>
      <c r="EF419">
        <v>30</v>
      </c>
      <c r="EG419" t="s">
        <v>129</v>
      </c>
      <c r="EH419">
        <v>0</v>
      </c>
      <c r="EI419" t="s">
        <v>3</v>
      </c>
      <c r="EJ419">
        <v>1</v>
      </c>
      <c r="EK419">
        <v>136</v>
      </c>
      <c r="EL419" t="s">
        <v>386</v>
      </c>
      <c r="EM419" t="s">
        <v>387</v>
      </c>
      <c r="EO419" t="s">
        <v>3</v>
      </c>
      <c r="EQ419">
        <v>1024</v>
      </c>
      <c r="ER419">
        <v>148.55000000000001</v>
      </c>
      <c r="ES419">
        <v>148.55000000000001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f t="shared" si="351"/>
        <v>0</v>
      </c>
      <c r="FS419">
        <v>0</v>
      </c>
      <c r="FX419">
        <v>110</v>
      </c>
      <c r="FY419">
        <v>74</v>
      </c>
      <c r="GA419" t="s">
        <v>3</v>
      </c>
      <c r="GD419">
        <v>0</v>
      </c>
      <c r="GF419">
        <v>-1471855281</v>
      </c>
      <c r="GG419">
        <v>2</v>
      </c>
      <c r="GH419">
        <v>1</v>
      </c>
      <c r="GI419">
        <v>2</v>
      </c>
      <c r="GJ419">
        <v>0</v>
      </c>
      <c r="GK419">
        <f>ROUND(R419*(S12)/100,2)</f>
        <v>0</v>
      </c>
      <c r="GL419">
        <f t="shared" si="352"/>
        <v>0</v>
      </c>
      <c r="GM419">
        <f t="shared" si="353"/>
        <v>0</v>
      </c>
      <c r="GN419">
        <f t="shared" si="354"/>
        <v>0</v>
      </c>
      <c r="GO419">
        <f t="shared" si="355"/>
        <v>0</v>
      </c>
      <c r="GP419">
        <f t="shared" si="356"/>
        <v>0</v>
      </c>
      <c r="GR419">
        <v>0</v>
      </c>
      <c r="GS419">
        <v>3</v>
      </c>
      <c r="GT419">
        <v>0</v>
      </c>
      <c r="GU419" t="s">
        <v>3</v>
      </c>
      <c r="GV419">
        <f t="shared" si="357"/>
        <v>0</v>
      </c>
      <c r="GW419">
        <v>1</v>
      </c>
      <c r="GX419">
        <f t="shared" si="358"/>
        <v>0</v>
      </c>
      <c r="HA419">
        <v>0</v>
      </c>
      <c r="HB419">
        <v>0</v>
      </c>
      <c r="HC419">
        <f t="shared" si="359"/>
        <v>0</v>
      </c>
      <c r="HE419" t="s">
        <v>3</v>
      </c>
      <c r="HF419" t="s">
        <v>3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55" x14ac:dyDescent="0.2">
      <c r="A420" s="2">
        <v>17</v>
      </c>
      <c r="B420" s="2">
        <v>1</v>
      </c>
      <c r="C420" s="2">
        <f>ROW(SmtRes!A312)</f>
        <v>312</v>
      </c>
      <c r="D420" s="2">
        <f>ROW(EtalonRes!A311)</f>
        <v>311</v>
      </c>
      <c r="E420" s="2" t="s">
        <v>400</v>
      </c>
      <c r="F420" s="2" t="s">
        <v>401</v>
      </c>
      <c r="G420" s="2" t="s">
        <v>402</v>
      </c>
      <c r="H420" s="2" t="s">
        <v>384</v>
      </c>
      <c r="I420" s="2">
        <f>ROUND(2,9)</f>
        <v>2</v>
      </c>
      <c r="J420" s="2">
        <v>0</v>
      </c>
      <c r="K420" s="2">
        <f>ROUND(2,9)</f>
        <v>2</v>
      </c>
      <c r="L420" s="2"/>
      <c r="M420" s="2"/>
      <c r="N420" s="2"/>
      <c r="O420" s="2">
        <f t="shared" si="330"/>
        <v>96.04</v>
      </c>
      <c r="P420" s="2">
        <f t="shared" si="331"/>
        <v>22.96</v>
      </c>
      <c r="Q420" s="2">
        <f>(ROUND((ROUND((((ET420*1.25))*AV420*I420),2)*BB420),2)+ROUND((ROUND(((AE420-((EU420*1.25)))*AV420*I420),2)*BS420),2))</f>
        <v>9.3000000000000007</v>
      </c>
      <c r="R420" s="2">
        <f t="shared" si="332"/>
        <v>2.2000000000000002</v>
      </c>
      <c r="S420" s="2">
        <f t="shared" si="333"/>
        <v>63.78</v>
      </c>
      <c r="T420" s="2">
        <f t="shared" si="334"/>
        <v>0</v>
      </c>
      <c r="U420" s="2">
        <f t="shared" si="335"/>
        <v>5.1059999999999999</v>
      </c>
      <c r="V420" s="2">
        <f t="shared" si="336"/>
        <v>0</v>
      </c>
      <c r="W420" s="2">
        <f t="shared" si="337"/>
        <v>0</v>
      </c>
      <c r="X420" s="2">
        <f t="shared" si="338"/>
        <v>70.16</v>
      </c>
      <c r="Y420" s="2">
        <f t="shared" si="339"/>
        <v>47.2</v>
      </c>
      <c r="Z420" s="2"/>
      <c r="AA420" s="2">
        <v>50444023</v>
      </c>
      <c r="AB420" s="2">
        <f t="shared" si="340"/>
        <v>48.019500000000001</v>
      </c>
      <c r="AC420" s="2">
        <f>ROUND(((ES420*1)),6)</f>
        <v>11.48</v>
      </c>
      <c r="AD420" s="2">
        <f>ROUND(((((ET420*1.25))-((EU420*1.25)))+AE420),6)</f>
        <v>4.6500000000000004</v>
      </c>
      <c r="AE420" s="2">
        <f>ROUND(((EU420*1.25)),6)</f>
        <v>1.1000000000000001</v>
      </c>
      <c r="AF420" s="2">
        <f>ROUND(((EV420*1.15)),6)</f>
        <v>31.889500000000002</v>
      </c>
      <c r="AG420" s="2">
        <f t="shared" si="341"/>
        <v>0</v>
      </c>
      <c r="AH420" s="2">
        <f>((EW420*1.15))</f>
        <v>2.5529999999999999</v>
      </c>
      <c r="AI420" s="2">
        <f>((EX420*1.25))</f>
        <v>0</v>
      </c>
      <c r="AJ420" s="2">
        <f t="shared" si="342"/>
        <v>0</v>
      </c>
      <c r="AK420" s="2">
        <v>42.93</v>
      </c>
      <c r="AL420" s="2">
        <v>11.48</v>
      </c>
      <c r="AM420" s="2">
        <v>3.72</v>
      </c>
      <c r="AN420" s="2">
        <v>0.88</v>
      </c>
      <c r="AO420" s="2">
        <v>27.73</v>
      </c>
      <c r="AP420" s="2">
        <v>0</v>
      </c>
      <c r="AQ420" s="2">
        <v>2.2200000000000002</v>
      </c>
      <c r="AR420" s="2">
        <v>0</v>
      </c>
      <c r="AS420" s="2">
        <v>0</v>
      </c>
      <c r="AT420" s="2">
        <v>110</v>
      </c>
      <c r="AU420" s="2">
        <v>74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1</v>
      </c>
      <c r="BJ420" s="2" t="s">
        <v>403</v>
      </c>
      <c r="BK420" s="2"/>
      <c r="BL420" s="2"/>
      <c r="BM420" s="2">
        <v>136</v>
      </c>
      <c r="BN420" s="2">
        <v>0</v>
      </c>
      <c r="BO420" s="2" t="s">
        <v>3</v>
      </c>
      <c r="BP420" s="2">
        <v>0</v>
      </c>
      <c r="BQ420" s="2">
        <v>30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110</v>
      </c>
      <c r="CA420" s="2">
        <v>74</v>
      </c>
      <c r="CB420" s="2" t="s">
        <v>3</v>
      </c>
      <c r="CC420" s="2"/>
      <c r="CD420" s="2"/>
      <c r="CE420" s="2">
        <v>30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2" t="s">
        <v>828</v>
      </c>
      <c r="CO420" s="2">
        <v>0</v>
      </c>
      <c r="CP420" s="2">
        <f t="shared" si="343"/>
        <v>96.04</v>
      </c>
      <c r="CQ420" s="2">
        <f t="shared" si="344"/>
        <v>11.48</v>
      </c>
      <c r="CR420" s="2">
        <f>(ROUND((ROUND((((ET420*1.25))*AV420*1),2)*BB420),2)+ROUND((ROUND(((AE420-((EU420*1.25)))*AV420*1),2)*BS420),2))</f>
        <v>4.6500000000000004</v>
      </c>
      <c r="CS420" s="2">
        <f t="shared" si="345"/>
        <v>1.1000000000000001</v>
      </c>
      <c r="CT420" s="2">
        <f t="shared" si="346"/>
        <v>31.89</v>
      </c>
      <c r="CU420" s="2">
        <f t="shared" si="347"/>
        <v>0</v>
      </c>
      <c r="CV420" s="2">
        <f t="shared" si="348"/>
        <v>2.5529999999999999</v>
      </c>
      <c r="CW420" s="2">
        <f t="shared" si="349"/>
        <v>0</v>
      </c>
      <c r="CX420" s="2">
        <f t="shared" si="350"/>
        <v>0</v>
      </c>
      <c r="CY420" s="2">
        <f>((S420*BZ420)/100)</f>
        <v>70.158000000000001</v>
      </c>
      <c r="CZ420" s="2">
        <f>((S420*CA420)/100)</f>
        <v>47.197200000000002</v>
      </c>
      <c r="DA420" s="2"/>
      <c r="DB420" s="2"/>
      <c r="DC420" s="2" t="s">
        <v>3</v>
      </c>
      <c r="DD420" s="2" t="s">
        <v>23</v>
      </c>
      <c r="DE420" s="2" t="s">
        <v>184</v>
      </c>
      <c r="DF420" s="2" t="s">
        <v>184</v>
      </c>
      <c r="DG420" s="2" t="s">
        <v>185</v>
      </c>
      <c r="DH420" s="2" t="s">
        <v>3</v>
      </c>
      <c r="DI420" s="2" t="s">
        <v>185</v>
      </c>
      <c r="DJ420" s="2" t="s">
        <v>184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384</v>
      </c>
      <c r="DW420" s="2" t="s">
        <v>384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49571056</v>
      </c>
      <c r="EF420" s="2">
        <v>30</v>
      </c>
      <c r="EG420" s="2" t="s">
        <v>129</v>
      </c>
      <c r="EH420" s="2">
        <v>0</v>
      </c>
      <c r="EI420" s="2" t="s">
        <v>3</v>
      </c>
      <c r="EJ420" s="2">
        <v>1</v>
      </c>
      <c r="EK420" s="2">
        <v>136</v>
      </c>
      <c r="EL420" s="2" t="s">
        <v>386</v>
      </c>
      <c r="EM420" s="2" t="s">
        <v>387</v>
      </c>
      <c r="EN420" s="2"/>
      <c r="EO420" s="2" t="s">
        <v>188</v>
      </c>
      <c r="EP420" s="2"/>
      <c r="EQ420" s="2">
        <v>131072</v>
      </c>
      <c r="ER420" s="2">
        <v>42.93</v>
      </c>
      <c r="ES420" s="2">
        <v>11.48</v>
      </c>
      <c r="ET420" s="2">
        <v>3.72</v>
      </c>
      <c r="EU420" s="2">
        <v>0.88</v>
      </c>
      <c r="EV420" s="2">
        <v>27.73</v>
      </c>
      <c r="EW420" s="2">
        <v>2.2200000000000002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f t="shared" si="351"/>
        <v>0</v>
      </c>
      <c r="FS420" s="2">
        <v>0</v>
      </c>
      <c r="FT420" s="2"/>
      <c r="FU420" s="2"/>
      <c r="FV420" s="2"/>
      <c r="FW420" s="2"/>
      <c r="FX420" s="2">
        <v>110</v>
      </c>
      <c r="FY420" s="2">
        <v>74</v>
      </c>
      <c r="FZ420" s="2"/>
      <c r="GA420" s="2" t="s">
        <v>3</v>
      </c>
      <c r="GB420" s="2"/>
      <c r="GC420" s="2"/>
      <c r="GD420" s="2">
        <v>0</v>
      </c>
      <c r="GE420" s="2"/>
      <c r="GF420" s="2">
        <v>549884349</v>
      </c>
      <c r="GG420" s="2">
        <v>2</v>
      </c>
      <c r="GH420" s="2">
        <v>1</v>
      </c>
      <c r="GI420" s="2">
        <v>-2</v>
      </c>
      <c r="GJ420" s="2">
        <v>0</v>
      </c>
      <c r="GK420" s="2">
        <f>ROUND(R420*(R12)/100,2)</f>
        <v>3.85</v>
      </c>
      <c r="GL420" s="2">
        <f t="shared" si="352"/>
        <v>0</v>
      </c>
      <c r="GM420" s="2">
        <f t="shared" si="353"/>
        <v>217.25</v>
      </c>
      <c r="GN420" s="2">
        <f t="shared" si="354"/>
        <v>217.25</v>
      </c>
      <c r="GO420" s="2">
        <f t="shared" si="355"/>
        <v>0</v>
      </c>
      <c r="GP420" s="2">
        <f t="shared" si="356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357"/>
        <v>0</v>
      </c>
      <c r="GW420" s="2">
        <v>1</v>
      </c>
      <c r="GX420" s="2">
        <f t="shared" si="358"/>
        <v>0</v>
      </c>
      <c r="GY420" s="2"/>
      <c r="GZ420" s="2"/>
      <c r="HA420" s="2">
        <v>0</v>
      </c>
      <c r="HB420" s="2">
        <v>0</v>
      </c>
      <c r="HC420" s="2">
        <f t="shared" si="359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3</v>
      </c>
      <c r="HO420" s="2" t="s">
        <v>3</v>
      </c>
      <c r="HP420" s="2" t="s">
        <v>3</v>
      </c>
      <c r="HQ420" s="2" t="s">
        <v>3</v>
      </c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">
      <c r="A421">
        <v>17</v>
      </c>
      <c r="B421">
        <v>1</v>
      </c>
      <c r="C421">
        <f>ROW(SmtRes!A316)</f>
        <v>316</v>
      </c>
      <c r="D421">
        <f>ROW(EtalonRes!A316)</f>
        <v>316</v>
      </c>
      <c r="E421" t="s">
        <v>400</v>
      </c>
      <c r="F421" t="s">
        <v>401</v>
      </c>
      <c r="G421" t="s">
        <v>402</v>
      </c>
      <c r="H421" t="s">
        <v>384</v>
      </c>
      <c r="I421">
        <f>ROUND(2,9)</f>
        <v>2</v>
      </c>
      <c r="J421">
        <v>0</v>
      </c>
      <c r="K421">
        <f>ROUND(2,9)</f>
        <v>2</v>
      </c>
      <c r="O421">
        <f t="shared" si="330"/>
        <v>2536.2199999999998</v>
      </c>
      <c r="P421">
        <f t="shared" si="331"/>
        <v>220.88</v>
      </c>
      <c r="Q421">
        <f>(ROUND((ROUND((((ET421*1.25))*AV421*I421),2)*BB421),2)+ROUND((ROUND(((AE421-((EU421*1.25)))*AV421*I421),2)*BS421),2))</f>
        <v>141.08000000000001</v>
      </c>
      <c r="R421">
        <f t="shared" si="332"/>
        <v>75</v>
      </c>
      <c r="S421">
        <f t="shared" si="333"/>
        <v>2174.2600000000002</v>
      </c>
      <c r="T421">
        <f t="shared" si="334"/>
        <v>0</v>
      </c>
      <c r="U421">
        <f t="shared" si="335"/>
        <v>5.1059999999999999</v>
      </c>
      <c r="V421">
        <f t="shared" si="336"/>
        <v>0</v>
      </c>
      <c r="W421">
        <f t="shared" si="337"/>
        <v>0</v>
      </c>
      <c r="X421">
        <f t="shared" si="338"/>
        <v>1956.83</v>
      </c>
      <c r="Y421">
        <f t="shared" si="339"/>
        <v>891.45</v>
      </c>
      <c r="AA421">
        <v>50444024</v>
      </c>
      <c r="AB421">
        <f t="shared" si="340"/>
        <v>48.019500000000001</v>
      </c>
      <c r="AC421">
        <f>ROUND(((ES421*1)),6)</f>
        <v>11.48</v>
      </c>
      <c r="AD421">
        <f>ROUND(((((ET421*1.25))-((EU421*1.25)))+AE421),6)</f>
        <v>4.6500000000000004</v>
      </c>
      <c r="AE421">
        <f>ROUND(((EU421*1.25)),6)</f>
        <v>1.1000000000000001</v>
      </c>
      <c r="AF421">
        <f>ROUND(((EV421*1.15)),6)</f>
        <v>31.889500000000002</v>
      </c>
      <c r="AG421">
        <f t="shared" si="341"/>
        <v>0</v>
      </c>
      <c r="AH421">
        <f>((EW421*1.15))</f>
        <v>2.5529999999999999</v>
      </c>
      <c r="AI421">
        <f>((EX421*1.25))</f>
        <v>0</v>
      </c>
      <c r="AJ421">
        <f t="shared" si="342"/>
        <v>0</v>
      </c>
      <c r="AK421">
        <v>42.93</v>
      </c>
      <c r="AL421">
        <v>11.48</v>
      </c>
      <c r="AM421">
        <v>3.72</v>
      </c>
      <c r="AN421">
        <v>0.88</v>
      </c>
      <c r="AO421">
        <v>27.73</v>
      </c>
      <c r="AP421">
        <v>0</v>
      </c>
      <c r="AQ421">
        <v>2.2200000000000002</v>
      </c>
      <c r="AR421">
        <v>0</v>
      </c>
      <c r="AS421">
        <v>0</v>
      </c>
      <c r="AT421">
        <v>90</v>
      </c>
      <c r="AU421">
        <v>41</v>
      </c>
      <c r="AV421">
        <v>1</v>
      </c>
      <c r="AW421">
        <v>1</v>
      </c>
      <c r="AZ421">
        <v>1</v>
      </c>
      <c r="BA421">
        <v>34.090000000000003</v>
      </c>
      <c r="BB421">
        <v>15.17</v>
      </c>
      <c r="BC421">
        <v>9.6199999999999992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403</v>
      </c>
      <c r="BM421">
        <v>136</v>
      </c>
      <c r="BN421">
        <v>0</v>
      </c>
      <c r="BO421" t="s">
        <v>401</v>
      </c>
      <c r="BP421">
        <v>1</v>
      </c>
      <c r="BQ421">
        <v>30</v>
      </c>
      <c r="BR421">
        <v>0</v>
      </c>
      <c r="BS421">
        <v>34.090000000000003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90</v>
      </c>
      <c r="CA421">
        <v>41</v>
      </c>
      <c r="CB421" t="s">
        <v>3</v>
      </c>
      <c r="CE421">
        <v>30</v>
      </c>
      <c r="CF421">
        <v>0</v>
      </c>
      <c r="CG421">
        <v>0</v>
      </c>
      <c r="CM421">
        <v>0</v>
      </c>
      <c r="CN421" t="s">
        <v>828</v>
      </c>
      <c r="CO421">
        <v>0</v>
      </c>
      <c r="CP421">
        <f t="shared" si="343"/>
        <v>2536.2200000000003</v>
      </c>
      <c r="CQ421">
        <f t="shared" si="344"/>
        <v>110.44</v>
      </c>
      <c r="CR421">
        <f>(ROUND((ROUND((((ET421*1.25))*AV421*1),2)*BB421),2)+ROUND((ROUND(((AE421-((EU421*1.25)))*AV421*1),2)*BS421),2))</f>
        <v>70.540000000000006</v>
      </c>
      <c r="CS421">
        <f t="shared" si="345"/>
        <v>37.5</v>
      </c>
      <c r="CT421">
        <f t="shared" si="346"/>
        <v>1087.1300000000001</v>
      </c>
      <c r="CU421">
        <f t="shared" si="347"/>
        <v>0</v>
      </c>
      <c r="CV421">
        <f t="shared" si="348"/>
        <v>2.5529999999999999</v>
      </c>
      <c r="CW421">
        <f t="shared" si="349"/>
        <v>0</v>
      </c>
      <c r="CX421">
        <f t="shared" si="350"/>
        <v>0</v>
      </c>
      <c r="CY421">
        <f>S421*(BZ421/100)</f>
        <v>1956.8340000000003</v>
      </c>
      <c r="CZ421">
        <f>S421*(CA421/100)</f>
        <v>891.44659999999999</v>
      </c>
      <c r="DC421" t="s">
        <v>3</v>
      </c>
      <c r="DD421" t="s">
        <v>23</v>
      </c>
      <c r="DE421" t="s">
        <v>184</v>
      </c>
      <c r="DF421" t="s">
        <v>184</v>
      </c>
      <c r="DG421" t="s">
        <v>185</v>
      </c>
      <c r="DH421" t="s">
        <v>3</v>
      </c>
      <c r="DI421" t="s">
        <v>185</v>
      </c>
      <c r="DJ421" t="s">
        <v>184</v>
      </c>
      <c r="DK421" t="s">
        <v>3</v>
      </c>
      <c r="DL421" t="s">
        <v>3</v>
      </c>
      <c r="DM421" t="s">
        <v>3</v>
      </c>
      <c r="DN421">
        <v>110</v>
      </c>
      <c r="DO421">
        <v>74</v>
      </c>
      <c r="DP421">
        <v>1</v>
      </c>
      <c r="DQ421">
        <v>1</v>
      </c>
      <c r="DU421">
        <v>1013</v>
      </c>
      <c r="DV421" t="s">
        <v>384</v>
      </c>
      <c r="DW421" t="s">
        <v>384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49571056</v>
      </c>
      <c r="EF421">
        <v>30</v>
      </c>
      <c r="EG421" t="s">
        <v>129</v>
      </c>
      <c r="EH421">
        <v>0</v>
      </c>
      <c r="EI421" t="s">
        <v>3</v>
      </c>
      <c r="EJ421">
        <v>1</v>
      </c>
      <c r="EK421">
        <v>136</v>
      </c>
      <c r="EL421" t="s">
        <v>386</v>
      </c>
      <c r="EM421" t="s">
        <v>387</v>
      </c>
      <c r="EO421" t="s">
        <v>188</v>
      </c>
      <c r="EQ421">
        <v>131072</v>
      </c>
      <c r="ER421">
        <v>42.93</v>
      </c>
      <c r="ES421">
        <v>11.48</v>
      </c>
      <c r="ET421">
        <v>3.72</v>
      </c>
      <c r="EU421">
        <v>0.88</v>
      </c>
      <c r="EV421">
        <v>27.73</v>
      </c>
      <c r="EW421">
        <v>2.2200000000000002</v>
      </c>
      <c r="EX421">
        <v>0</v>
      </c>
      <c r="EY421">
        <v>0</v>
      </c>
      <c r="FQ421">
        <v>0</v>
      </c>
      <c r="FR421">
        <f t="shared" si="351"/>
        <v>0</v>
      </c>
      <c r="FS421">
        <v>0</v>
      </c>
      <c r="FX421">
        <v>110</v>
      </c>
      <c r="FY421">
        <v>74</v>
      </c>
      <c r="GA421" t="s">
        <v>3</v>
      </c>
      <c r="GD421">
        <v>0</v>
      </c>
      <c r="GF421">
        <v>549884349</v>
      </c>
      <c r="GG421">
        <v>2</v>
      </c>
      <c r="GH421">
        <v>1</v>
      </c>
      <c r="GI421">
        <v>2</v>
      </c>
      <c r="GJ421">
        <v>0</v>
      </c>
      <c r="GK421">
        <f>ROUND(R421*(S12)/100,2)</f>
        <v>120</v>
      </c>
      <c r="GL421">
        <f t="shared" si="352"/>
        <v>0</v>
      </c>
      <c r="GM421">
        <f t="shared" si="353"/>
        <v>5504.5</v>
      </c>
      <c r="GN421">
        <f t="shared" si="354"/>
        <v>5504.5</v>
      </c>
      <c r="GO421">
        <f t="shared" si="355"/>
        <v>0</v>
      </c>
      <c r="GP421">
        <f t="shared" si="356"/>
        <v>0</v>
      </c>
      <c r="GR421">
        <v>0</v>
      </c>
      <c r="GS421">
        <v>3</v>
      </c>
      <c r="GT421">
        <v>0</v>
      </c>
      <c r="GU421" t="s">
        <v>3</v>
      </c>
      <c r="GV421">
        <f t="shared" si="357"/>
        <v>0</v>
      </c>
      <c r="GW421">
        <v>1</v>
      </c>
      <c r="GX421">
        <f t="shared" si="358"/>
        <v>0</v>
      </c>
      <c r="HA421">
        <v>0</v>
      </c>
      <c r="HB421">
        <v>0</v>
      </c>
      <c r="HC421">
        <f t="shared" si="359"/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55" x14ac:dyDescent="0.2">
      <c r="A422" s="2">
        <v>18</v>
      </c>
      <c r="B422" s="2">
        <v>1</v>
      </c>
      <c r="C422" s="2">
        <v>311</v>
      </c>
      <c r="D422" s="2"/>
      <c r="E422" s="2" t="s">
        <v>404</v>
      </c>
      <c r="F422" s="2" t="s">
        <v>405</v>
      </c>
      <c r="G422" s="2" t="s">
        <v>406</v>
      </c>
      <c r="H422" s="2" t="s">
        <v>407</v>
      </c>
      <c r="I422" s="2">
        <f>I420*J422</f>
        <v>2</v>
      </c>
      <c r="J422" s="2">
        <v>1</v>
      </c>
      <c r="K422" s="2">
        <v>1</v>
      </c>
      <c r="L422" s="2"/>
      <c r="M422" s="2"/>
      <c r="N422" s="2"/>
      <c r="O422" s="2">
        <f t="shared" si="330"/>
        <v>719.24</v>
      </c>
      <c r="P422" s="2">
        <f t="shared" si="331"/>
        <v>719.24</v>
      </c>
      <c r="Q422" s="2">
        <f>(ROUND((ROUND(((ET422)*AV422*I422),2)*BB422),2)+ROUND((ROUND(((AE422-(EU422))*AV422*I422),2)*BS422),2))</f>
        <v>0</v>
      </c>
      <c r="R422" s="2">
        <f t="shared" si="332"/>
        <v>0</v>
      </c>
      <c r="S422" s="2">
        <f t="shared" si="333"/>
        <v>0</v>
      </c>
      <c r="T422" s="2">
        <f t="shared" si="334"/>
        <v>0</v>
      </c>
      <c r="U422" s="2">
        <f t="shared" si="335"/>
        <v>0</v>
      </c>
      <c r="V422" s="2">
        <f t="shared" si="336"/>
        <v>0</v>
      </c>
      <c r="W422" s="2">
        <f t="shared" si="337"/>
        <v>0</v>
      </c>
      <c r="X422" s="2">
        <f t="shared" si="338"/>
        <v>0</v>
      </c>
      <c r="Y422" s="2">
        <f t="shared" si="339"/>
        <v>0</v>
      </c>
      <c r="Z422" s="2"/>
      <c r="AA422" s="2">
        <v>50444023</v>
      </c>
      <c r="AB422" s="2">
        <f t="shared" si="340"/>
        <v>359.62</v>
      </c>
      <c r="AC422" s="2">
        <f>ROUND((ES422),6)</f>
        <v>359.62</v>
      </c>
      <c r="AD422" s="2">
        <f>ROUND((((ET422)-(EU422))+AE422),6)</f>
        <v>0</v>
      </c>
      <c r="AE422" s="2">
        <f>ROUND((EU422),6)</f>
        <v>0</v>
      </c>
      <c r="AF422" s="2">
        <f>ROUND((EV422),6)</f>
        <v>0</v>
      </c>
      <c r="AG422" s="2">
        <f t="shared" si="341"/>
        <v>0</v>
      </c>
      <c r="AH422" s="2">
        <f>(EW422)</f>
        <v>0</v>
      </c>
      <c r="AI422" s="2">
        <f>(EX422)</f>
        <v>0</v>
      </c>
      <c r="AJ422" s="2">
        <f t="shared" si="342"/>
        <v>0</v>
      </c>
      <c r="AK422" s="2">
        <v>359.62</v>
      </c>
      <c r="AL422" s="2">
        <v>359.62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110</v>
      </c>
      <c r="AU422" s="2">
        <v>74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1</v>
      </c>
      <c r="BJ422" s="2" t="s">
        <v>408</v>
      </c>
      <c r="BK422" s="2"/>
      <c r="BL422" s="2"/>
      <c r="BM422" s="2">
        <v>136</v>
      </c>
      <c r="BN422" s="2">
        <v>0</v>
      </c>
      <c r="BO422" s="2" t="s">
        <v>3</v>
      </c>
      <c r="BP422" s="2">
        <v>0</v>
      </c>
      <c r="BQ422" s="2">
        <v>30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110</v>
      </c>
      <c r="CA422" s="2">
        <v>74</v>
      </c>
      <c r="CB422" s="2" t="s">
        <v>3</v>
      </c>
      <c r="CC422" s="2"/>
      <c r="CD422" s="2"/>
      <c r="CE422" s="2">
        <v>30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828</v>
      </c>
      <c r="CO422" s="2">
        <v>0</v>
      </c>
      <c r="CP422" s="2">
        <f t="shared" si="343"/>
        <v>719.24</v>
      </c>
      <c r="CQ422" s="2">
        <f t="shared" si="344"/>
        <v>359.62</v>
      </c>
      <c r="CR422" s="2">
        <f>(ROUND((ROUND(((ET422)*AV422*1),2)*BB422),2)+ROUND((ROUND(((AE422-(EU422))*AV422*1),2)*BS422),2))</f>
        <v>0</v>
      </c>
      <c r="CS422" s="2">
        <f t="shared" si="345"/>
        <v>0</v>
      </c>
      <c r="CT422" s="2">
        <f t="shared" si="346"/>
        <v>0</v>
      </c>
      <c r="CU422" s="2">
        <f t="shared" si="347"/>
        <v>0</v>
      </c>
      <c r="CV422" s="2">
        <f t="shared" si="348"/>
        <v>0</v>
      </c>
      <c r="CW422" s="2">
        <f t="shared" si="349"/>
        <v>0</v>
      </c>
      <c r="CX422" s="2">
        <f t="shared" si="350"/>
        <v>0</v>
      </c>
      <c r="CY422" s="2">
        <f>((S422*BZ422)/100)</f>
        <v>0</v>
      </c>
      <c r="CZ422" s="2">
        <f>((S422*CA422)/100)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407</v>
      </c>
      <c r="DW422" s="2" t="s">
        <v>407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49571056</v>
      </c>
      <c r="EF422" s="2">
        <v>30</v>
      </c>
      <c r="EG422" s="2" t="s">
        <v>129</v>
      </c>
      <c r="EH422" s="2">
        <v>0</v>
      </c>
      <c r="EI422" s="2" t="s">
        <v>3</v>
      </c>
      <c r="EJ422" s="2">
        <v>1</v>
      </c>
      <c r="EK422" s="2">
        <v>136</v>
      </c>
      <c r="EL422" s="2" t="s">
        <v>386</v>
      </c>
      <c r="EM422" s="2" t="s">
        <v>387</v>
      </c>
      <c r="EN422" s="2"/>
      <c r="EO422" s="2" t="s">
        <v>188</v>
      </c>
      <c r="EP422" s="2"/>
      <c r="EQ422" s="2">
        <v>0</v>
      </c>
      <c r="ER422" s="2">
        <v>359.62</v>
      </c>
      <c r="ES422" s="2">
        <v>359.62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f t="shared" si="351"/>
        <v>0</v>
      </c>
      <c r="FS422" s="2">
        <v>0</v>
      </c>
      <c r="FT422" s="2"/>
      <c r="FU422" s="2"/>
      <c r="FV422" s="2"/>
      <c r="FW422" s="2"/>
      <c r="FX422" s="2">
        <v>110</v>
      </c>
      <c r="FY422" s="2">
        <v>74</v>
      </c>
      <c r="FZ422" s="2"/>
      <c r="GA422" s="2" t="s">
        <v>3</v>
      </c>
      <c r="GB422" s="2"/>
      <c r="GC422" s="2"/>
      <c r="GD422" s="2">
        <v>0</v>
      </c>
      <c r="GE422" s="2"/>
      <c r="GF422" s="2">
        <v>-295594725</v>
      </c>
      <c r="GG422" s="2">
        <v>2</v>
      </c>
      <c r="GH422" s="2">
        <v>1</v>
      </c>
      <c r="GI422" s="2">
        <v>-2</v>
      </c>
      <c r="GJ422" s="2">
        <v>0</v>
      </c>
      <c r="GK422" s="2">
        <f>ROUND(R422*(R12)/100,2)</f>
        <v>0</v>
      </c>
      <c r="GL422" s="2">
        <f t="shared" si="352"/>
        <v>0</v>
      </c>
      <c r="GM422" s="2">
        <f t="shared" si="353"/>
        <v>719.24</v>
      </c>
      <c r="GN422" s="2">
        <f t="shared" si="354"/>
        <v>719.24</v>
      </c>
      <c r="GO422" s="2">
        <f t="shared" si="355"/>
        <v>0</v>
      </c>
      <c r="GP422" s="2">
        <f t="shared" si="356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357"/>
        <v>0</v>
      </c>
      <c r="GW422" s="2">
        <v>1</v>
      </c>
      <c r="GX422" s="2">
        <f t="shared" si="358"/>
        <v>0</v>
      </c>
      <c r="GY422" s="2"/>
      <c r="GZ422" s="2"/>
      <c r="HA422" s="2">
        <v>0</v>
      </c>
      <c r="HB422" s="2">
        <v>0</v>
      </c>
      <c r="HC422" s="2">
        <f t="shared" si="359"/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23</v>
      </c>
      <c r="HN422" s="2" t="s">
        <v>3</v>
      </c>
      <c r="HO422" s="2" t="s">
        <v>3</v>
      </c>
      <c r="HP422" s="2" t="s">
        <v>3</v>
      </c>
      <c r="HQ422" s="2" t="s">
        <v>3</v>
      </c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">
      <c r="A423">
        <v>18</v>
      </c>
      <c r="B423">
        <v>1</v>
      </c>
      <c r="C423">
        <v>315</v>
      </c>
      <c r="E423" t="s">
        <v>404</v>
      </c>
      <c r="F423" t="s">
        <v>405</v>
      </c>
      <c r="G423" t="s">
        <v>406</v>
      </c>
      <c r="H423" t="s">
        <v>407</v>
      </c>
      <c r="I423">
        <f>I421*J423</f>
        <v>2</v>
      </c>
      <c r="J423">
        <v>1</v>
      </c>
      <c r="K423">
        <v>1</v>
      </c>
      <c r="O423">
        <f t="shared" si="330"/>
        <v>5027.49</v>
      </c>
      <c r="P423">
        <f t="shared" si="331"/>
        <v>5027.49</v>
      </c>
      <c r="Q423">
        <f>(ROUND((ROUND(((ET423)*AV423*I423),2)*BB423),2)+ROUND((ROUND(((AE423-(EU423))*AV423*I423),2)*BS423),2))</f>
        <v>0</v>
      </c>
      <c r="R423">
        <f t="shared" si="332"/>
        <v>0</v>
      </c>
      <c r="S423">
        <f t="shared" si="333"/>
        <v>0</v>
      </c>
      <c r="T423">
        <f t="shared" si="334"/>
        <v>0</v>
      </c>
      <c r="U423">
        <f t="shared" si="335"/>
        <v>0</v>
      </c>
      <c r="V423">
        <f t="shared" si="336"/>
        <v>0</v>
      </c>
      <c r="W423">
        <f t="shared" si="337"/>
        <v>0</v>
      </c>
      <c r="X423">
        <f t="shared" si="338"/>
        <v>0</v>
      </c>
      <c r="Y423">
        <f t="shared" si="339"/>
        <v>0</v>
      </c>
      <c r="AA423">
        <v>50444024</v>
      </c>
      <c r="AB423">
        <f t="shared" si="340"/>
        <v>359.62</v>
      </c>
      <c r="AC423">
        <f>ROUND((ES423),6)</f>
        <v>359.62</v>
      </c>
      <c r="AD423">
        <f>ROUND((((ET423)-(EU423))+AE423),6)</f>
        <v>0</v>
      </c>
      <c r="AE423">
        <f>ROUND((EU423),6)</f>
        <v>0</v>
      </c>
      <c r="AF423">
        <f>ROUND((EV423),6)</f>
        <v>0</v>
      </c>
      <c r="AG423">
        <f t="shared" si="341"/>
        <v>0</v>
      </c>
      <c r="AH423">
        <f>(EW423)</f>
        <v>0</v>
      </c>
      <c r="AI423">
        <f>(EX423)</f>
        <v>0</v>
      </c>
      <c r="AJ423">
        <f t="shared" si="342"/>
        <v>0</v>
      </c>
      <c r="AK423">
        <v>359.62</v>
      </c>
      <c r="AL423">
        <v>359.62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6.99</v>
      </c>
      <c r="BD423" t="s">
        <v>3</v>
      </c>
      <c r="BE423" t="s">
        <v>3</v>
      </c>
      <c r="BF423" t="s">
        <v>3</v>
      </c>
      <c r="BG423" t="s">
        <v>3</v>
      </c>
      <c r="BH423">
        <v>3</v>
      </c>
      <c r="BI423">
        <v>1</v>
      </c>
      <c r="BJ423" t="s">
        <v>408</v>
      </c>
      <c r="BM423">
        <v>136</v>
      </c>
      <c r="BN423">
        <v>0</v>
      </c>
      <c r="BO423" t="s">
        <v>405</v>
      </c>
      <c r="BP423">
        <v>1</v>
      </c>
      <c r="BQ423">
        <v>30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0</v>
      </c>
      <c r="CA423">
        <v>0</v>
      </c>
      <c r="CB423" t="s">
        <v>3</v>
      </c>
      <c r="CE423">
        <v>30</v>
      </c>
      <c r="CF423">
        <v>0</v>
      </c>
      <c r="CG423">
        <v>0</v>
      </c>
      <c r="CM423">
        <v>0</v>
      </c>
      <c r="CN423" t="s">
        <v>828</v>
      </c>
      <c r="CO423">
        <v>0</v>
      </c>
      <c r="CP423">
        <f t="shared" si="343"/>
        <v>5027.49</v>
      </c>
      <c r="CQ423">
        <f t="shared" si="344"/>
        <v>2513.7399999999998</v>
      </c>
      <c r="CR423">
        <f>(ROUND((ROUND(((ET423)*AV423*1),2)*BB423),2)+ROUND((ROUND(((AE423-(EU423))*AV423*1),2)*BS423),2))</f>
        <v>0</v>
      </c>
      <c r="CS423">
        <f t="shared" si="345"/>
        <v>0</v>
      </c>
      <c r="CT423">
        <f t="shared" si="346"/>
        <v>0</v>
      </c>
      <c r="CU423">
        <f t="shared" si="347"/>
        <v>0</v>
      </c>
      <c r="CV423">
        <f t="shared" si="348"/>
        <v>0</v>
      </c>
      <c r="CW423">
        <f t="shared" si="349"/>
        <v>0</v>
      </c>
      <c r="CX423">
        <f t="shared" si="350"/>
        <v>0</v>
      </c>
      <c r="CY423">
        <f>S423*(BZ423/100)</f>
        <v>0</v>
      </c>
      <c r="CZ423">
        <f>S423*(CA423/100)</f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110</v>
      </c>
      <c r="DO423">
        <v>74</v>
      </c>
      <c r="DP423">
        <v>1</v>
      </c>
      <c r="DQ423">
        <v>1</v>
      </c>
      <c r="DU423">
        <v>1013</v>
      </c>
      <c r="DV423" t="s">
        <v>407</v>
      </c>
      <c r="DW423" t="s">
        <v>407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49571056</v>
      </c>
      <c r="EF423">
        <v>30</v>
      </c>
      <c r="EG423" t="s">
        <v>129</v>
      </c>
      <c r="EH423">
        <v>0</v>
      </c>
      <c r="EI423" t="s">
        <v>3</v>
      </c>
      <c r="EJ423">
        <v>1</v>
      </c>
      <c r="EK423">
        <v>136</v>
      </c>
      <c r="EL423" t="s">
        <v>386</v>
      </c>
      <c r="EM423" t="s">
        <v>387</v>
      </c>
      <c r="EO423" t="s">
        <v>188</v>
      </c>
      <c r="EQ423">
        <v>0</v>
      </c>
      <c r="ER423">
        <v>359.62</v>
      </c>
      <c r="ES423">
        <v>359.62</v>
      </c>
      <c r="ET423">
        <v>0</v>
      </c>
      <c r="EU423">
        <v>0</v>
      </c>
      <c r="EV423">
        <v>0</v>
      </c>
      <c r="EW423">
        <v>0</v>
      </c>
      <c r="EX423">
        <v>0</v>
      </c>
      <c r="FQ423">
        <v>0</v>
      </c>
      <c r="FR423">
        <f t="shared" si="351"/>
        <v>0</v>
      </c>
      <c r="FS423">
        <v>0</v>
      </c>
      <c r="FX423">
        <v>110</v>
      </c>
      <c r="FY423">
        <v>74</v>
      </c>
      <c r="GA423" t="s">
        <v>3</v>
      </c>
      <c r="GD423">
        <v>0</v>
      </c>
      <c r="GF423">
        <v>-295594725</v>
      </c>
      <c r="GG423">
        <v>2</v>
      </c>
      <c r="GH423">
        <v>1</v>
      </c>
      <c r="GI423">
        <v>2</v>
      </c>
      <c r="GJ423">
        <v>0</v>
      </c>
      <c r="GK423">
        <f>ROUND(R423*(S12)/100,2)</f>
        <v>0</v>
      </c>
      <c r="GL423">
        <f t="shared" si="352"/>
        <v>0</v>
      </c>
      <c r="GM423">
        <f t="shared" si="353"/>
        <v>5027.49</v>
      </c>
      <c r="GN423">
        <f t="shared" si="354"/>
        <v>5027.49</v>
      </c>
      <c r="GO423">
        <f t="shared" si="355"/>
        <v>0</v>
      </c>
      <c r="GP423">
        <f t="shared" si="356"/>
        <v>0</v>
      </c>
      <c r="GR423">
        <v>0</v>
      </c>
      <c r="GS423">
        <v>3</v>
      </c>
      <c r="GT423">
        <v>0</v>
      </c>
      <c r="GU423" t="s">
        <v>3</v>
      </c>
      <c r="GV423">
        <f t="shared" si="357"/>
        <v>0</v>
      </c>
      <c r="GW423">
        <v>1</v>
      </c>
      <c r="GX423">
        <f t="shared" si="358"/>
        <v>0</v>
      </c>
      <c r="HA423">
        <v>0</v>
      </c>
      <c r="HB423">
        <v>0</v>
      </c>
      <c r="HC423">
        <f t="shared" si="359"/>
        <v>0</v>
      </c>
      <c r="HE423" t="s">
        <v>3</v>
      </c>
      <c r="HF423" t="s">
        <v>3</v>
      </c>
      <c r="HM423" t="s">
        <v>23</v>
      </c>
      <c r="HN423" t="s">
        <v>3</v>
      </c>
      <c r="HO423" t="s">
        <v>3</v>
      </c>
      <c r="HP423" t="s">
        <v>3</v>
      </c>
      <c r="HQ423" t="s">
        <v>3</v>
      </c>
      <c r="IK423">
        <v>0</v>
      </c>
    </row>
    <row r="424" spans="1:255" x14ac:dyDescent="0.2">
      <c r="A424" s="2">
        <v>17</v>
      </c>
      <c r="B424" s="2">
        <v>1</v>
      </c>
      <c r="C424" s="2">
        <f>ROW(SmtRes!A320)</f>
        <v>320</v>
      </c>
      <c r="D424" s="2">
        <f>ROW(EtalonRes!A320)</f>
        <v>320</v>
      </c>
      <c r="E424" s="2" t="s">
        <v>409</v>
      </c>
      <c r="F424" s="2" t="s">
        <v>410</v>
      </c>
      <c r="G424" s="2" t="s">
        <v>411</v>
      </c>
      <c r="H424" s="2" t="s">
        <v>412</v>
      </c>
      <c r="I424" s="2">
        <f>ROUND(2,9)</f>
        <v>2</v>
      </c>
      <c r="J424" s="2">
        <v>0</v>
      </c>
      <c r="K424" s="2">
        <f>ROUND(2,9)</f>
        <v>2</v>
      </c>
      <c r="L424" s="2"/>
      <c r="M424" s="2"/>
      <c r="N424" s="2"/>
      <c r="O424" s="2">
        <f t="shared" si="330"/>
        <v>8.76</v>
      </c>
      <c r="P424" s="2">
        <f t="shared" si="331"/>
        <v>0.64</v>
      </c>
      <c r="Q424" s="2">
        <f>(ROUND((ROUND((((ET424*1.25))*AV424*I424),2)*BB424),2)+ROUND((ROUND(((AE424-((EU424*1.25)))*AV424*I424),2)*BS424),2))</f>
        <v>0</v>
      </c>
      <c r="R424" s="2">
        <f t="shared" si="332"/>
        <v>0</v>
      </c>
      <c r="S424" s="2">
        <f t="shared" si="333"/>
        <v>8.1199999999999992</v>
      </c>
      <c r="T424" s="2">
        <f t="shared" si="334"/>
        <v>0</v>
      </c>
      <c r="U424" s="2">
        <f t="shared" si="335"/>
        <v>0.64400000000000002</v>
      </c>
      <c r="V424" s="2">
        <f t="shared" si="336"/>
        <v>0</v>
      </c>
      <c r="W424" s="2">
        <f t="shared" si="337"/>
        <v>0</v>
      </c>
      <c r="X424" s="2">
        <f t="shared" si="338"/>
        <v>8.93</v>
      </c>
      <c r="Y424" s="2">
        <f t="shared" si="339"/>
        <v>6.01</v>
      </c>
      <c r="Z424" s="2"/>
      <c r="AA424" s="2">
        <v>50444023</v>
      </c>
      <c r="AB424" s="2">
        <f t="shared" si="340"/>
        <v>4.3795000000000002</v>
      </c>
      <c r="AC424" s="2">
        <f>ROUND(((ES424*1)),6)</f>
        <v>0.32</v>
      </c>
      <c r="AD424" s="2">
        <f>ROUND(((((ET424*1.25))-((EU424*1.25)))+AE424),6)</f>
        <v>0</v>
      </c>
      <c r="AE424" s="2">
        <f>ROUND(((EU424*1.25)),6)</f>
        <v>0</v>
      </c>
      <c r="AF424" s="2">
        <f>ROUND(((EV424*1.15)),6)</f>
        <v>4.0594999999999999</v>
      </c>
      <c r="AG424" s="2">
        <f t="shared" si="341"/>
        <v>0</v>
      </c>
      <c r="AH424" s="2">
        <f>((EW424*1.15))</f>
        <v>0.32200000000000001</v>
      </c>
      <c r="AI424" s="2">
        <f>((EX424*1.25))</f>
        <v>0</v>
      </c>
      <c r="AJ424" s="2">
        <f t="shared" si="342"/>
        <v>0</v>
      </c>
      <c r="AK424" s="2">
        <v>3.85</v>
      </c>
      <c r="AL424" s="2">
        <v>0.32</v>
      </c>
      <c r="AM424" s="2">
        <v>0</v>
      </c>
      <c r="AN424" s="2">
        <v>0</v>
      </c>
      <c r="AO424" s="2">
        <v>3.53</v>
      </c>
      <c r="AP424" s="2">
        <v>0</v>
      </c>
      <c r="AQ424" s="2">
        <v>0.28000000000000003</v>
      </c>
      <c r="AR424" s="2">
        <v>0</v>
      </c>
      <c r="AS424" s="2">
        <v>0</v>
      </c>
      <c r="AT424" s="2">
        <v>110</v>
      </c>
      <c r="AU424" s="2">
        <v>74</v>
      </c>
      <c r="AV424" s="2">
        <v>1</v>
      </c>
      <c r="AW424" s="2">
        <v>1</v>
      </c>
      <c r="AX424" s="2"/>
      <c r="AY424" s="2"/>
      <c r="AZ424" s="2">
        <v>1</v>
      </c>
      <c r="BA424" s="2">
        <v>1</v>
      </c>
      <c r="BB424" s="2">
        <v>1</v>
      </c>
      <c r="BC424" s="2">
        <v>1</v>
      </c>
      <c r="BD424" s="2" t="s">
        <v>3</v>
      </c>
      <c r="BE424" s="2" t="s">
        <v>3</v>
      </c>
      <c r="BF424" s="2" t="s">
        <v>3</v>
      </c>
      <c r="BG424" s="2" t="s">
        <v>3</v>
      </c>
      <c r="BH424" s="2">
        <v>0</v>
      </c>
      <c r="BI424" s="2">
        <v>1</v>
      </c>
      <c r="BJ424" s="2" t="s">
        <v>413</v>
      </c>
      <c r="BK424" s="2"/>
      <c r="BL424" s="2"/>
      <c r="BM424" s="2">
        <v>136</v>
      </c>
      <c r="BN424" s="2">
        <v>0</v>
      </c>
      <c r="BO424" s="2" t="s">
        <v>3</v>
      </c>
      <c r="BP424" s="2">
        <v>0</v>
      </c>
      <c r="BQ424" s="2">
        <v>30</v>
      </c>
      <c r="BR424" s="2">
        <v>0</v>
      </c>
      <c r="BS424" s="2">
        <v>1</v>
      </c>
      <c r="BT424" s="2">
        <v>1</v>
      </c>
      <c r="BU424" s="2">
        <v>1</v>
      </c>
      <c r="BV424" s="2">
        <v>1</v>
      </c>
      <c r="BW424" s="2">
        <v>1</v>
      </c>
      <c r="BX424" s="2">
        <v>1</v>
      </c>
      <c r="BY424" s="2" t="s">
        <v>3</v>
      </c>
      <c r="BZ424" s="2">
        <v>110</v>
      </c>
      <c r="CA424" s="2">
        <v>74</v>
      </c>
      <c r="CB424" s="2" t="s">
        <v>3</v>
      </c>
      <c r="CC424" s="2"/>
      <c r="CD424" s="2"/>
      <c r="CE424" s="2">
        <v>30</v>
      </c>
      <c r="CF424" s="2">
        <v>0</v>
      </c>
      <c r="CG424" s="2">
        <v>0</v>
      </c>
      <c r="CH424" s="2"/>
      <c r="CI424" s="2"/>
      <c r="CJ424" s="2"/>
      <c r="CK424" s="2"/>
      <c r="CL424" s="2"/>
      <c r="CM424" s="2">
        <v>0</v>
      </c>
      <c r="CN424" s="2" t="s">
        <v>828</v>
      </c>
      <c r="CO424" s="2">
        <v>0</v>
      </c>
      <c r="CP424" s="2">
        <f t="shared" si="343"/>
        <v>8.76</v>
      </c>
      <c r="CQ424" s="2">
        <f t="shared" si="344"/>
        <v>0.32</v>
      </c>
      <c r="CR424" s="2">
        <f>(ROUND((ROUND((((ET424*1.25))*AV424*1),2)*BB424),2)+ROUND((ROUND(((AE424-((EU424*1.25)))*AV424*1),2)*BS424),2))</f>
        <v>0</v>
      </c>
      <c r="CS424" s="2">
        <f t="shared" si="345"/>
        <v>0</v>
      </c>
      <c r="CT424" s="2">
        <f t="shared" si="346"/>
        <v>4.0599999999999996</v>
      </c>
      <c r="CU424" s="2">
        <f t="shared" si="347"/>
        <v>0</v>
      </c>
      <c r="CV424" s="2">
        <f t="shared" si="348"/>
        <v>0.32200000000000001</v>
      </c>
      <c r="CW424" s="2">
        <f t="shared" si="349"/>
        <v>0</v>
      </c>
      <c r="CX424" s="2">
        <f t="shared" si="350"/>
        <v>0</v>
      </c>
      <c r="CY424" s="2">
        <f>((S424*BZ424)/100)</f>
        <v>8.9319999999999986</v>
      </c>
      <c r="CZ424" s="2">
        <f>((S424*CA424)/100)</f>
        <v>6.0087999999999999</v>
      </c>
      <c r="DA424" s="2"/>
      <c r="DB424" s="2"/>
      <c r="DC424" s="2" t="s">
        <v>3</v>
      </c>
      <c r="DD424" s="2" t="s">
        <v>23</v>
      </c>
      <c r="DE424" s="2" t="s">
        <v>184</v>
      </c>
      <c r="DF424" s="2" t="s">
        <v>184</v>
      </c>
      <c r="DG424" s="2" t="s">
        <v>185</v>
      </c>
      <c r="DH424" s="2" t="s">
        <v>3</v>
      </c>
      <c r="DI424" s="2" t="s">
        <v>185</v>
      </c>
      <c r="DJ424" s="2" t="s">
        <v>184</v>
      </c>
      <c r="DK424" s="2" t="s">
        <v>3</v>
      </c>
      <c r="DL424" s="2" t="s">
        <v>3</v>
      </c>
      <c r="DM424" s="2" t="s">
        <v>3</v>
      </c>
      <c r="DN424" s="2">
        <v>0</v>
      </c>
      <c r="DO424" s="2">
        <v>0</v>
      </c>
      <c r="DP424" s="2">
        <v>1</v>
      </c>
      <c r="DQ424" s="2">
        <v>1</v>
      </c>
      <c r="DR424" s="2"/>
      <c r="DS424" s="2"/>
      <c r="DT424" s="2"/>
      <c r="DU424" s="2">
        <v>1013</v>
      </c>
      <c r="DV424" s="2" t="s">
        <v>412</v>
      </c>
      <c r="DW424" s="2" t="s">
        <v>412</v>
      </c>
      <c r="DX424" s="2">
        <v>1</v>
      </c>
      <c r="DY424" s="2"/>
      <c r="DZ424" s="2" t="s">
        <v>3</v>
      </c>
      <c r="EA424" s="2" t="s">
        <v>3</v>
      </c>
      <c r="EB424" s="2" t="s">
        <v>3</v>
      </c>
      <c r="EC424" s="2" t="s">
        <v>3</v>
      </c>
      <c r="ED424" s="2"/>
      <c r="EE424" s="2">
        <v>49571056</v>
      </c>
      <c r="EF424" s="2">
        <v>30</v>
      </c>
      <c r="EG424" s="2" t="s">
        <v>129</v>
      </c>
      <c r="EH424" s="2">
        <v>0</v>
      </c>
      <c r="EI424" s="2" t="s">
        <v>3</v>
      </c>
      <c r="EJ424" s="2">
        <v>1</v>
      </c>
      <c r="EK424" s="2">
        <v>136</v>
      </c>
      <c r="EL424" s="2" t="s">
        <v>386</v>
      </c>
      <c r="EM424" s="2" t="s">
        <v>387</v>
      </c>
      <c r="EN424" s="2"/>
      <c r="EO424" s="2" t="s">
        <v>188</v>
      </c>
      <c r="EP424" s="2"/>
      <c r="EQ424" s="2">
        <v>131072</v>
      </c>
      <c r="ER424" s="2">
        <v>3.85</v>
      </c>
      <c r="ES424" s="2">
        <v>0.32</v>
      </c>
      <c r="ET424" s="2">
        <v>0</v>
      </c>
      <c r="EU424" s="2">
        <v>0</v>
      </c>
      <c r="EV424" s="2">
        <v>3.53</v>
      </c>
      <c r="EW424" s="2">
        <v>0.28000000000000003</v>
      </c>
      <c r="EX424" s="2">
        <v>0</v>
      </c>
      <c r="EY424" s="2">
        <v>0</v>
      </c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>
        <v>0</v>
      </c>
      <c r="FR424" s="2">
        <f t="shared" si="351"/>
        <v>0</v>
      </c>
      <c r="FS424" s="2">
        <v>0</v>
      </c>
      <c r="FT424" s="2"/>
      <c r="FU424" s="2"/>
      <c r="FV424" s="2"/>
      <c r="FW424" s="2"/>
      <c r="FX424" s="2">
        <v>110</v>
      </c>
      <c r="FY424" s="2">
        <v>74</v>
      </c>
      <c r="FZ424" s="2"/>
      <c r="GA424" s="2" t="s">
        <v>3</v>
      </c>
      <c r="GB424" s="2"/>
      <c r="GC424" s="2"/>
      <c r="GD424" s="2">
        <v>0</v>
      </c>
      <c r="GE424" s="2"/>
      <c r="GF424" s="2">
        <v>559482741</v>
      </c>
      <c r="GG424" s="2">
        <v>2</v>
      </c>
      <c r="GH424" s="2">
        <v>1</v>
      </c>
      <c r="GI424" s="2">
        <v>-2</v>
      </c>
      <c r="GJ424" s="2">
        <v>0</v>
      </c>
      <c r="GK424" s="2">
        <f>ROUND(R424*(R12)/100,2)</f>
        <v>0</v>
      </c>
      <c r="GL424" s="2">
        <f t="shared" si="352"/>
        <v>0</v>
      </c>
      <c r="GM424" s="2">
        <f t="shared" si="353"/>
        <v>23.7</v>
      </c>
      <c r="GN424" s="2">
        <f t="shared" si="354"/>
        <v>23.7</v>
      </c>
      <c r="GO424" s="2">
        <f t="shared" si="355"/>
        <v>0</v>
      </c>
      <c r="GP424" s="2">
        <f t="shared" si="356"/>
        <v>0</v>
      </c>
      <c r="GQ424" s="2"/>
      <c r="GR424" s="2">
        <v>0</v>
      </c>
      <c r="GS424" s="2">
        <v>3</v>
      </c>
      <c r="GT424" s="2">
        <v>0</v>
      </c>
      <c r="GU424" s="2" t="s">
        <v>3</v>
      </c>
      <c r="GV424" s="2">
        <f t="shared" si="357"/>
        <v>0</v>
      </c>
      <c r="GW424" s="2">
        <v>1</v>
      </c>
      <c r="GX424" s="2">
        <f t="shared" si="358"/>
        <v>0</v>
      </c>
      <c r="GY424" s="2"/>
      <c r="GZ424" s="2"/>
      <c r="HA424" s="2">
        <v>0</v>
      </c>
      <c r="HB424" s="2">
        <v>0</v>
      </c>
      <c r="HC424" s="2">
        <f t="shared" si="359"/>
        <v>0</v>
      </c>
      <c r="HD424" s="2"/>
      <c r="HE424" s="2" t="s">
        <v>3</v>
      </c>
      <c r="HF424" s="2" t="s">
        <v>3</v>
      </c>
      <c r="HG424" s="2"/>
      <c r="HH424" s="2"/>
      <c r="HI424" s="2"/>
      <c r="HJ424" s="2"/>
      <c r="HK424" s="2"/>
      <c r="HL424" s="2"/>
      <c r="HM424" s="2" t="s">
        <v>3</v>
      </c>
      <c r="HN424" s="2" t="s">
        <v>3</v>
      </c>
      <c r="HO424" s="2" t="s">
        <v>3</v>
      </c>
      <c r="HP424" s="2" t="s">
        <v>3</v>
      </c>
      <c r="HQ424" s="2" t="s">
        <v>3</v>
      </c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>
        <v>0</v>
      </c>
      <c r="IL424" s="2"/>
      <c r="IM424" s="2"/>
      <c r="IN424" s="2"/>
      <c r="IO424" s="2"/>
      <c r="IP424" s="2"/>
      <c r="IQ424" s="2"/>
      <c r="IR424" s="2"/>
      <c r="IS424" s="2"/>
      <c r="IT424" s="2"/>
      <c r="IU424" s="2"/>
    </row>
    <row r="425" spans="1:255" x14ac:dyDescent="0.2">
      <c r="A425">
        <v>17</v>
      </c>
      <c r="B425">
        <v>1</v>
      </c>
      <c r="C425">
        <f>ROW(SmtRes!A324)</f>
        <v>324</v>
      </c>
      <c r="D425">
        <f>ROW(EtalonRes!A324)</f>
        <v>324</v>
      </c>
      <c r="E425" t="s">
        <v>409</v>
      </c>
      <c r="F425" t="s">
        <v>410</v>
      </c>
      <c r="G425" t="s">
        <v>411</v>
      </c>
      <c r="H425" t="s">
        <v>412</v>
      </c>
      <c r="I425">
        <f>ROUND(2,9)</f>
        <v>2</v>
      </c>
      <c r="J425">
        <v>0</v>
      </c>
      <c r="K425">
        <f>ROUND(2,9)</f>
        <v>2</v>
      </c>
      <c r="O425">
        <f t="shared" si="330"/>
        <v>280.45</v>
      </c>
      <c r="P425">
        <f t="shared" si="331"/>
        <v>3.64</v>
      </c>
      <c r="Q425">
        <f>(ROUND((ROUND((((ET425*1.25))*AV425*I425),2)*BB425),2)+ROUND((ROUND(((AE425-((EU425*1.25)))*AV425*I425),2)*BS425),2))</f>
        <v>0</v>
      </c>
      <c r="R425">
        <f t="shared" si="332"/>
        <v>0</v>
      </c>
      <c r="S425">
        <f t="shared" si="333"/>
        <v>276.81</v>
      </c>
      <c r="T425">
        <f t="shared" si="334"/>
        <v>0</v>
      </c>
      <c r="U425">
        <f t="shared" si="335"/>
        <v>0.64400000000000002</v>
      </c>
      <c r="V425">
        <f t="shared" si="336"/>
        <v>0</v>
      </c>
      <c r="W425">
        <f t="shared" si="337"/>
        <v>0</v>
      </c>
      <c r="X425">
        <f t="shared" si="338"/>
        <v>249.13</v>
      </c>
      <c r="Y425">
        <f t="shared" si="339"/>
        <v>113.49</v>
      </c>
      <c r="AA425">
        <v>50444024</v>
      </c>
      <c r="AB425">
        <f t="shared" si="340"/>
        <v>4.3795000000000002</v>
      </c>
      <c r="AC425">
        <f>ROUND(((ES425*1)),6)</f>
        <v>0.32</v>
      </c>
      <c r="AD425">
        <f>ROUND(((((ET425*1.25))-((EU425*1.25)))+AE425),6)</f>
        <v>0</v>
      </c>
      <c r="AE425">
        <f>ROUND(((EU425*1.25)),6)</f>
        <v>0</v>
      </c>
      <c r="AF425">
        <f>ROUND(((EV425*1.15)),6)</f>
        <v>4.0594999999999999</v>
      </c>
      <c r="AG425">
        <f t="shared" si="341"/>
        <v>0</v>
      </c>
      <c r="AH425">
        <f>((EW425*1.15))</f>
        <v>0.32200000000000001</v>
      </c>
      <c r="AI425">
        <f>((EX425*1.25))</f>
        <v>0</v>
      </c>
      <c r="AJ425">
        <f t="shared" si="342"/>
        <v>0</v>
      </c>
      <c r="AK425">
        <v>3.85</v>
      </c>
      <c r="AL425">
        <v>0.32</v>
      </c>
      <c r="AM425">
        <v>0</v>
      </c>
      <c r="AN425">
        <v>0</v>
      </c>
      <c r="AO425">
        <v>3.53</v>
      </c>
      <c r="AP425">
        <v>0</v>
      </c>
      <c r="AQ425">
        <v>0.28000000000000003</v>
      </c>
      <c r="AR425">
        <v>0</v>
      </c>
      <c r="AS425">
        <v>0</v>
      </c>
      <c r="AT425">
        <v>90</v>
      </c>
      <c r="AU425">
        <v>41</v>
      </c>
      <c r="AV425">
        <v>1</v>
      </c>
      <c r="AW425">
        <v>1</v>
      </c>
      <c r="AZ425">
        <v>1</v>
      </c>
      <c r="BA425">
        <v>34.090000000000003</v>
      </c>
      <c r="BB425">
        <v>1</v>
      </c>
      <c r="BC425">
        <v>5.69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413</v>
      </c>
      <c r="BM425">
        <v>136</v>
      </c>
      <c r="BN425">
        <v>0</v>
      </c>
      <c r="BO425" t="s">
        <v>410</v>
      </c>
      <c r="BP425">
        <v>1</v>
      </c>
      <c r="BQ425">
        <v>30</v>
      </c>
      <c r="BR425">
        <v>0</v>
      </c>
      <c r="BS425">
        <v>34.090000000000003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90</v>
      </c>
      <c r="CA425">
        <v>41</v>
      </c>
      <c r="CB425" t="s">
        <v>3</v>
      </c>
      <c r="CE425">
        <v>30</v>
      </c>
      <c r="CF425">
        <v>0</v>
      </c>
      <c r="CG425">
        <v>0</v>
      </c>
      <c r="CM425">
        <v>0</v>
      </c>
      <c r="CN425" t="s">
        <v>828</v>
      </c>
      <c r="CO425">
        <v>0</v>
      </c>
      <c r="CP425">
        <f t="shared" si="343"/>
        <v>280.45</v>
      </c>
      <c r="CQ425">
        <f t="shared" si="344"/>
        <v>1.82</v>
      </c>
      <c r="CR425">
        <f>(ROUND((ROUND((((ET425*1.25))*AV425*1),2)*BB425),2)+ROUND((ROUND(((AE425-((EU425*1.25)))*AV425*1),2)*BS425),2))</f>
        <v>0</v>
      </c>
      <c r="CS425">
        <f t="shared" si="345"/>
        <v>0</v>
      </c>
      <c r="CT425">
        <f t="shared" si="346"/>
        <v>138.41</v>
      </c>
      <c r="CU425">
        <f t="shared" si="347"/>
        <v>0</v>
      </c>
      <c r="CV425">
        <f t="shared" si="348"/>
        <v>0.32200000000000001</v>
      </c>
      <c r="CW425">
        <f t="shared" si="349"/>
        <v>0</v>
      </c>
      <c r="CX425">
        <f t="shared" si="350"/>
        <v>0</v>
      </c>
      <c r="CY425">
        <f>S425*(BZ425/100)</f>
        <v>249.12900000000002</v>
      </c>
      <c r="CZ425">
        <f>S425*(CA425/100)</f>
        <v>113.49209999999999</v>
      </c>
      <c r="DC425" t="s">
        <v>3</v>
      </c>
      <c r="DD425" t="s">
        <v>23</v>
      </c>
      <c r="DE425" t="s">
        <v>184</v>
      </c>
      <c r="DF425" t="s">
        <v>184</v>
      </c>
      <c r="DG425" t="s">
        <v>185</v>
      </c>
      <c r="DH425" t="s">
        <v>3</v>
      </c>
      <c r="DI425" t="s">
        <v>185</v>
      </c>
      <c r="DJ425" t="s">
        <v>184</v>
      </c>
      <c r="DK425" t="s">
        <v>3</v>
      </c>
      <c r="DL425" t="s">
        <v>3</v>
      </c>
      <c r="DM425" t="s">
        <v>3</v>
      </c>
      <c r="DN425">
        <v>110</v>
      </c>
      <c r="DO425">
        <v>74</v>
      </c>
      <c r="DP425">
        <v>1</v>
      </c>
      <c r="DQ425">
        <v>1</v>
      </c>
      <c r="DU425">
        <v>1013</v>
      </c>
      <c r="DV425" t="s">
        <v>412</v>
      </c>
      <c r="DW425" t="s">
        <v>412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49571056</v>
      </c>
      <c r="EF425">
        <v>30</v>
      </c>
      <c r="EG425" t="s">
        <v>129</v>
      </c>
      <c r="EH425">
        <v>0</v>
      </c>
      <c r="EI425" t="s">
        <v>3</v>
      </c>
      <c r="EJ425">
        <v>1</v>
      </c>
      <c r="EK425">
        <v>136</v>
      </c>
      <c r="EL425" t="s">
        <v>386</v>
      </c>
      <c r="EM425" t="s">
        <v>387</v>
      </c>
      <c r="EO425" t="s">
        <v>188</v>
      </c>
      <c r="EQ425">
        <v>131072</v>
      </c>
      <c r="ER425">
        <v>3.85</v>
      </c>
      <c r="ES425">
        <v>0.32</v>
      </c>
      <c r="ET425">
        <v>0</v>
      </c>
      <c r="EU425">
        <v>0</v>
      </c>
      <c r="EV425">
        <v>3.53</v>
      </c>
      <c r="EW425">
        <v>0.28000000000000003</v>
      </c>
      <c r="EX425">
        <v>0</v>
      </c>
      <c r="EY425">
        <v>0</v>
      </c>
      <c r="FQ425">
        <v>0</v>
      </c>
      <c r="FR425">
        <f t="shared" si="351"/>
        <v>0</v>
      </c>
      <c r="FS425">
        <v>0</v>
      </c>
      <c r="FX425">
        <v>110</v>
      </c>
      <c r="FY425">
        <v>74</v>
      </c>
      <c r="GA425" t="s">
        <v>3</v>
      </c>
      <c r="GD425">
        <v>0</v>
      </c>
      <c r="GF425">
        <v>559482741</v>
      </c>
      <c r="GG425">
        <v>2</v>
      </c>
      <c r="GH425">
        <v>1</v>
      </c>
      <c r="GI425">
        <v>2</v>
      </c>
      <c r="GJ425">
        <v>0</v>
      </c>
      <c r="GK425">
        <f>ROUND(R425*(S12)/100,2)</f>
        <v>0</v>
      </c>
      <c r="GL425">
        <f t="shared" si="352"/>
        <v>0</v>
      </c>
      <c r="GM425">
        <f t="shared" si="353"/>
        <v>643.07000000000005</v>
      </c>
      <c r="GN425">
        <f t="shared" si="354"/>
        <v>643.07000000000005</v>
      </c>
      <c r="GO425">
        <f t="shared" si="355"/>
        <v>0</v>
      </c>
      <c r="GP425">
        <f t="shared" si="356"/>
        <v>0</v>
      </c>
      <c r="GR425">
        <v>0</v>
      </c>
      <c r="GS425">
        <v>3</v>
      </c>
      <c r="GT425">
        <v>0</v>
      </c>
      <c r="GU425" t="s">
        <v>3</v>
      </c>
      <c r="GV425">
        <f t="shared" si="357"/>
        <v>0</v>
      </c>
      <c r="GW425">
        <v>1</v>
      </c>
      <c r="GX425">
        <f t="shared" si="358"/>
        <v>0</v>
      </c>
      <c r="HA425">
        <v>0</v>
      </c>
      <c r="HB425">
        <v>0</v>
      </c>
      <c r="HC425">
        <f t="shared" si="359"/>
        <v>0</v>
      </c>
      <c r="HE425" t="s">
        <v>3</v>
      </c>
      <c r="HF425" t="s">
        <v>3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55" x14ac:dyDescent="0.2">
      <c r="A426" s="2">
        <v>18</v>
      </c>
      <c r="B426" s="2">
        <v>1</v>
      </c>
      <c r="C426" s="2">
        <v>320</v>
      </c>
      <c r="D426" s="2"/>
      <c r="E426" s="2" t="s">
        <v>414</v>
      </c>
      <c r="F426" s="2" t="s">
        <v>415</v>
      </c>
      <c r="G426" s="2" t="s">
        <v>416</v>
      </c>
      <c r="H426" s="2" t="s">
        <v>407</v>
      </c>
      <c r="I426" s="2">
        <f>I424*J426</f>
        <v>2</v>
      </c>
      <c r="J426" s="2">
        <v>1</v>
      </c>
      <c r="K426" s="2">
        <v>1</v>
      </c>
      <c r="L426" s="2"/>
      <c r="M426" s="2"/>
      <c r="N426" s="2"/>
      <c r="O426" s="2">
        <f t="shared" si="330"/>
        <v>478.9</v>
      </c>
      <c r="P426" s="2">
        <f t="shared" si="331"/>
        <v>478.9</v>
      </c>
      <c r="Q426" s="2">
        <f>(ROUND((ROUND(((ET426)*AV426*I426),2)*BB426),2)+ROUND((ROUND(((AE426-(EU426))*AV426*I426),2)*BS426),2))</f>
        <v>0</v>
      </c>
      <c r="R426" s="2">
        <f t="shared" si="332"/>
        <v>0</v>
      </c>
      <c r="S426" s="2">
        <f t="shared" si="333"/>
        <v>0</v>
      </c>
      <c r="T426" s="2">
        <f t="shared" si="334"/>
        <v>0</v>
      </c>
      <c r="U426" s="2">
        <f t="shared" si="335"/>
        <v>0</v>
      </c>
      <c r="V426" s="2">
        <f t="shared" si="336"/>
        <v>0</v>
      </c>
      <c r="W426" s="2">
        <f t="shared" si="337"/>
        <v>0</v>
      </c>
      <c r="X426" s="2">
        <f t="shared" si="338"/>
        <v>0</v>
      </c>
      <c r="Y426" s="2">
        <f t="shared" si="339"/>
        <v>0</v>
      </c>
      <c r="Z426" s="2"/>
      <c r="AA426" s="2">
        <v>50444023</v>
      </c>
      <c r="AB426" s="2">
        <f t="shared" si="340"/>
        <v>239.45</v>
      </c>
      <c r="AC426" s="2">
        <f>ROUND((ES426),6)</f>
        <v>239.45</v>
      </c>
      <c r="AD426" s="2">
        <f>ROUND((((ET426)-(EU426))+AE426),6)</f>
        <v>0</v>
      </c>
      <c r="AE426" s="2">
        <f>ROUND((EU426),6)</f>
        <v>0</v>
      </c>
      <c r="AF426" s="2">
        <f>ROUND((EV426),6)</f>
        <v>0</v>
      </c>
      <c r="AG426" s="2">
        <f t="shared" si="341"/>
        <v>0</v>
      </c>
      <c r="AH426" s="2">
        <f>(EW426)</f>
        <v>0</v>
      </c>
      <c r="AI426" s="2">
        <f>(EX426)</f>
        <v>0</v>
      </c>
      <c r="AJ426" s="2">
        <f t="shared" si="342"/>
        <v>0</v>
      </c>
      <c r="AK426" s="2">
        <v>239.45</v>
      </c>
      <c r="AL426" s="2">
        <v>239.45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110</v>
      </c>
      <c r="AU426" s="2">
        <v>74</v>
      </c>
      <c r="AV426" s="2">
        <v>1</v>
      </c>
      <c r="AW426" s="2">
        <v>1</v>
      </c>
      <c r="AX426" s="2"/>
      <c r="AY426" s="2"/>
      <c r="AZ426" s="2">
        <v>1</v>
      </c>
      <c r="BA426" s="2">
        <v>1</v>
      </c>
      <c r="BB426" s="2">
        <v>1</v>
      </c>
      <c r="BC426" s="2">
        <v>1</v>
      </c>
      <c r="BD426" s="2" t="s">
        <v>3</v>
      </c>
      <c r="BE426" s="2" t="s">
        <v>3</v>
      </c>
      <c r="BF426" s="2" t="s">
        <v>3</v>
      </c>
      <c r="BG426" s="2" t="s">
        <v>3</v>
      </c>
      <c r="BH426" s="2">
        <v>3</v>
      </c>
      <c r="BI426" s="2">
        <v>1</v>
      </c>
      <c r="BJ426" s="2" t="s">
        <v>417</v>
      </c>
      <c r="BK426" s="2"/>
      <c r="BL426" s="2"/>
      <c r="BM426" s="2">
        <v>136</v>
      </c>
      <c r="BN426" s="2">
        <v>0</v>
      </c>
      <c r="BO426" s="2" t="s">
        <v>3</v>
      </c>
      <c r="BP426" s="2">
        <v>0</v>
      </c>
      <c r="BQ426" s="2">
        <v>30</v>
      </c>
      <c r="BR426" s="2">
        <v>0</v>
      </c>
      <c r="BS426" s="2">
        <v>1</v>
      </c>
      <c r="BT426" s="2">
        <v>1</v>
      </c>
      <c r="BU426" s="2">
        <v>1</v>
      </c>
      <c r="BV426" s="2">
        <v>1</v>
      </c>
      <c r="BW426" s="2">
        <v>1</v>
      </c>
      <c r="BX426" s="2">
        <v>1</v>
      </c>
      <c r="BY426" s="2" t="s">
        <v>3</v>
      </c>
      <c r="BZ426" s="2">
        <v>110</v>
      </c>
      <c r="CA426" s="2">
        <v>74</v>
      </c>
      <c r="CB426" s="2" t="s">
        <v>3</v>
      </c>
      <c r="CC426" s="2"/>
      <c r="CD426" s="2"/>
      <c r="CE426" s="2">
        <v>30</v>
      </c>
      <c r="CF426" s="2">
        <v>0</v>
      </c>
      <c r="CG426" s="2">
        <v>0</v>
      </c>
      <c r="CH426" s="2"/>
      <c r="CI426" s="2"/>
      <c r="CJ426" s="2"/>
      <c r="CK426" s="2"/>
      <c r="CL426" s="2"/>
      <c r="CM426" s="2">
        <v>0</v>
      </c>
      <c r="CN426" s="2" t="s">
        <v>828</v>
      </c>
      <c r="CO426" s="2">
        <v>0</v>
      </c>
      <c r="CP426" s="2">
        <f t="shared" si="343"/>
        <v>478.9</v>
      </c>
      <c r="CQ426" s="2">
        <f t="shared" si="344"/>
        <v>239.45</v>
      </c>
      <c r="CR426" s="2">
        <f>(ROUND((ROUND(((ET426)*AV426*1),2)*BB426),2)+ROUND((ROUND(((AE426-(EU426))*AV426*1),2)*BS426),2))</f>
        <v>0</v>
      </c>
      <c r="CS426" s="2">
        <f t="shared" si="345"/>
        <v>0</v>
      </c>
      <c r="CT426" s="2">
        <f t="shared" si="346"/>
        <v>0</v>
      </c>
      <c r="CU426" s="2">
        <f t="shared" si="347"/>
        <v>0</v>
      </c>
      <c r="CV426" s="2">
        <f t="shared" si="348"/>
        <v>0</v>
      </c>
      <c r="CW426" s="2">
        <f t="shared" si="349"/>
        <v>0</v>
      </c>
      <c r="CX426" s="2">
        <f t="shared" si="350"/>
        <v>0</v>
      </c>
      <c r="CY426" s="2">
        <f>((S426*BZ426)/100)</f>
        <v>0</v>
      </c>
      <c r="CZ426" s="2">
        <f>((S426*CA426)/100)</f>
        <v>0</v>
      </c>
      <c r="DA426" s="2"/>
      <c r="DB426" s="2"/>
      <c r="DC426" s="2" t="s">
        <v>3</v>
      </c>
      <c r="DD426" s="2" t="s">
        <v>3</v>
      </c>
      <c r="DE426" s="2" t="s">
        <v>3</v>
      </c>
      <c r="DF426" s="2" t="s">
        <v>3</v>
      </c>
      <c r="DG426" s="2" t="s">
        <v>3</v>
      </c>
      <c r="DH426" s="2" t="s">
        <v>3</v>
      </c>
      <c r="DI426" s="2" t="s">
        <v>3</v>
      </c>
      <c r="DJ426" s="2" t="s">
        <v>3</v>
      </c>
      <c r="DK426" s="2" t="s">
        <v>3</v>
      </c>
      <c r="DL426" s="2" t="s">
        <v>3</v>
      </c>
      <c r="DM426" s="2" t="s">
        <v>3</v>
      </c>
      <c r="DN426" s="2">
        <v>0</v>
      </c>
      <c r="DO426" s="2">
        <v>0</v>
      </c>
      <c r="DP426" s="2">
        <v>1</v>
      </c>
      <c r="DQ426" s="2">
        <v>1</v>
      </c>
      <c r="DR426" s="2"/>
      <c r="DS426" s="2"/>
      <c r="DT426" s="2"/>
      <c r="DU426" s="2">
        <v>1013</v>
      </c>
      <c r="DV426" s="2" t="s">
        <v>407</v>
      </c>
      <c r="DW426" s="2" t="s">
        <v>407</v>
      </c>
      <c r="DX426" s="2">
        <v>1</v>
      </c>
      <c r="DY426" s="2"/>
      <c r="DZ426" s="2" t="s">
        <v>3</v>
      </c>
      <c r="EA426" s="2" t="s">
        <v>3</v>
      </c>
      <c r="EB426" s="2" t="s">
        <v>3</v>
      </c>
      <c r="EC426" s="2" t="s">
        <v>3</v>
      </c>
      <c r="ED426" s="2"/>
      <c r="EE426" s="2">
        <v>49571056</v>
      </c>
      <c r="EF426" s="2">
        <v>30</v>
      </c>
      <c r="EG426" s="2" t="s">
        <v>129</v>
      </c>
      <c r="EH426" s="2">
        <v>0</v>
      </c>
      <c r="EI426" s="2" t="s">
        <v>3</v>
      </c>
      <c r="EJ426" s="2">
        <v>1</v>
      </c>
      <c r="EK426" s="2">
        <v>136</v>
      </c>
      <c r="EL426" s="2" t="s">
        <v>386</v>
      </c>
      <c r="EM426" s="2" t="s">
        <v>387</v>
      </c>
      <c r="EN426" s="2"/>
      <c r="EO426" s="2" t="s">
        <v>188</v>
      </c>
      <c r="EP426" s="2"/>
      <c r="EQ426" s="2">
        <v>0</v>
      </c>
      <c r="ER426" s="2">
        <v>239.45</v>
      </c>
      <c r="ES426" s="2">
        <v>239.45</v>
      </c>
      <c r="ET426" s="2">
        <v>0</v>
      </c>
      <c r="EU426" s="2">
        <v>0</v>
      </c>
      <c r="EV426" s="2">
        <v>0</v>
      </c>
      <c r="EW426" s="2">
        <v>0</v>
      </c>
      <c r="EX426" s="2">
        <v>0</v>
      </c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>
        <v>0</v>
      </c>
      <c r="FR426" s="2">
        <f t="shared" si="351"/>
        <v>0</v>
      </c>
      <c r="FS426" s="2">
        <v>0</v>
      </c>
      <c r="FT426" s="2"/>
      <c r="FU426" s="2"/>
      <c r="FV426" s="2"/>
      <c r="FW426" s="2"/>
      <c r="FX426" s="2">
        <v>110</v>
      </c>
      <c r="FY426" s="2">
        <v>74</v>
      </c>
      <c r="FZ426" s="2"/>
      <c r="GA426" s="2" t="s">
        <v>3</v>
      </c>
      <c r="GB426" s="2"/>
      <c r="GC426" s="2"/>
      <c r="GD426" s="2">
        <v>0</v>
      </c>
      <c r="GE426" s="2"/>
      <c r="GF426" s="2">
        <v>-524177833</v>
      </c>
      <c r="GG426" s="2">
        <v>2</v>
      </c>
      <c r="GH426" s="2">
        <v>1</v>
      </c>
      <c r="GI426" s="2">
        <v>-2</v>
      </c>
      <c r="GJ426" s="2">
        <v>0</v>
      </c>
      <c r="GK426" s="2">
        <f>ROUND(R426*(R12)/100,2)</f>
        <v>0</v>
      </c>
      <c r="GL426" s="2">
        <f t="shared" si="352"/>
        <v>0</v>
      </c>
      <c r="GM426" s="2">
        <f t="shared" si="353"/>
        <v>478.9</v>
      </c>
      <c r="GN426" s="2">
        <f t="shared" si="354"/>
        <v>478.9</v>
      </c>
      <c r="GO426" s="2">
        <f t="shared" si="355"/>
        <v>0</v>
      </c>
      <c r="GP426" s="2">
        <f t="shared" si="356"/>
        <v>0</v>
      </c>
      <c r="GQ426" s="2"/>
      <c r="GR426" s="2">
        <v>0</v>
      </c>
      <c r="GS426" s="2">
        <v>3</v>
      </c>
      <c r="GT426" s="2">
        <v>0</v>
      </c>
      <c r="GU426" s="2" t="s">
        <v>3</v>
      </c>
      <c r="GV426" s="2">
        <f t="shared" si="357"/>
        <v>0</v>
      </c>
      <c r="GW426" s="2">
        <v>1</v>
      </c>
      <c r="GX426" s="2">
        <f t="shared" si="358"/>
        <v>0</v>
      </c>
      <c r="GY426" s="2"/>
      <c r="GZ426" s="2"/>
      <c r="HA426" s="2">
        <v>0</v>
      </c>
      <c r="HB426" s="2">
        <v>0</v>
      </c>
      <c r="HC426" s="2">
        <f t="shared" si="359"/>
        <v>0</v>
      </c>
      <c r="HD426" s="2"/>
      <c r="HE426" s="2" t="s">
        <v>3</v>
      </c>
      <c r="HF426" s="2" t="s">
        <v>3</v>
      </c>
      <c r="HG426" s="2"/>
      <c r="HH426" s="2"/>
      <c r="HI426" s="2"/>
      <c r="HJ426" s="2"/>
      <c r="HK426" s="2"/>
      <c r="HL426" s="2"/>
      <c r="HM426" s="2" t="s">
        <v>23</v>
      </c>
      <c r="HN426" s="2" t="s">
        <v>3</v>
      </c>
      <c r="HO426" s="2" t="s">
        <v>3</v>
      </c>
      <c r="HP426" s="2" t="s">
        <v>3</v>
      </c>
      <c r="HQ426" s="2" t="s">
        <v>3</v>
      </c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0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/>
    </row>
    <row r="427" spans="1:255" x14ac:dyDescent="0.2">
      <c r="A427">
        <v>18</v>
      </c>
      <c r="B427">
        <v>1</v>
      </c>
      <c r="C427">
        <v>324</v>
      </c>
      <c r="E427" t="s">
        <v>414</v>
      </c>
      <c r="F427" t="s">
        <v>415</v>
      </c>
      <c r="G427" t="s">
        <v>416</v>
      </c>
      <c r="H427" t="s">
        <v>407</v>
      </c>
      <c r="I427">
        <f>I425*J427</f>
        <v>2</v>
      </c>
      <c r="J427">
        <v>1</v>
      </c>
      <c r="K427">
        <v>1</v>
      </c>
      <c r="O427">
        <f t="shared" si="330"/>
        <v>1173.31</v>
      </c>
      <c r="P427">
        <f t="shared" si="331"/>
        <v>1173.31</v>
      </c>
      <c r="Q427">
        <f>(ROUND((ROUND(((ET427)*AV427*I427),2)*BB427),2)+ROUND((ROUND(((AE427-(EU427))*AV427*I427),2)*BS427),2))</f>
        <v>0</v>
      </c>
      <c r="R427">
        <f t="shared" si="332"/>
        <v>0</v>
      </c>
      <c r="S427">
        <f t="shared" si="333"/>
        <v>0</v>
      </c>
      <c r="T427">
        <f t="shared" si="334"/>
        <v>0</v>
      </c>
      <c r="U427">
        <f t="shared" si="335"/>
        <v>0</v>
      </c>
      <c r="V427">
        <f t="shared" si="336"/>
        <v>0</v>
      </c>
      <c r="W427">
        <f t="shared" si="337"/>
        <v>0</v>
      </c>
      <c r="X427">
        <f t="shared" si="338"/>
        <v>0</v>
      </c>
      <c r="Y427">
        <f t="shared" si="339"/>
        <v>0</v>
      </c>
      <c r="AA427">
        <v>50444024</v>
      </c>
      <c r="AB427">
        <f t="shared" si="340"/>
        <v>239.45</v>
      </c>
      <c r="AC427">
        <f>ROUND((ES427),6)</f>
        <v>239.45</v>
      </c>
      <c r="AD427">
        <f>ROUND((((ET427)-(EU427))+AE427),6)</f>
        <v>0</v>
      </c>
      <c r="AE427">
        <f>ROUND((EU427),6)</f>
        <v>0</v>
      </c>
      <c r="AF427">
        <f>ROUND((EV427),6)</f>
        <v>0</v>
      </c>
      <c r="AG427">
        <f t="shared" si="341"/>
        <v>0</v>
      </c>
      <c r="AH427">
        <f>(EW427)</f>
        <v>0</v>
      </c>
      <c r="AI427">
        <f>(EX427)</f>
        <v>0</v>
      </c>
      <c r="AJ427">
        <f t="shared" si="342"/>
        <v>0</v>
      </c>
      <c r="AK427">
        <v>239.45</v>
      </c>
      <c r="AL427">
        <v>239.45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2.4500000000000002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1</v>
      </c>
      <c r="BJ427" t="s">
        <v>417</v>
      </c>
      <c r="BM427">
        <v>136</v>
      </c>
      <c r="BN427">
        <v>0</v>
      </c>
      <c r="BO427" t="s">
        <v>415</v>
      </c>
      <c r="BP427">
        <v>1</v>
      </c>
      <c r="BQ427">
        <v>30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30</v>
      </c>
      <c r="CF427">
        <v>0</v>
      </c>
      <c r="CG427">
        <v>0</v>
      </c>
      <c r="CM427">
        <v>0</v>
      </c>
      <c r="CN427" t="s">
        <v>828</v>
      </c>
      <c r="CO427">
        <v>0</v>
      </c>
      <c r="CP427">
        <f t="shared" si="343"/>
        <v>1173.31</v>
      </c>
      <c r="CQ427">
        <f t="shared" si="344"/>
        <v>586.65</v>
      </c>
      <c r="CR427">
        <f>(ROUND((ROUND(((ET427)*AV427*1),2)*BB427),2)+ROUND((ROUND(((AE427-(EU427))*AV427*1),2)*BS427),2))</f>
        <v>0</v>
      </c>
      <c r="CS427">
        <f t="shared" si="345"/>
        <v>0</v>
      </c>
      <c r="CT427">
        <f t="shared" si="346"/>
        <v>0</v>
      </c>
      <c r="CU427">
        <f t="shared" si="347"/>
        <v>0</v>
      </c>
      <c r="CV427">
        <f t="shared" si="348"/>
        <v>0</v>
      </c>
      <c r="CW427">
        <f t="shared" si="349"/>
        <v>0</v>
      </c>
      <c r="CX427">
        <f t="shared" si="350"/>
        <v>0</v>
      </c>
      <c r="CY427">
        <f>S427*(BZ427/100)</f>
        <v>0</v>
      </c>
      <c r="CZ427">
        <f>S427*(CA427/100)</f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110</v>
      </c>
      <c r="DO427">
        <v>74</v>
      </c>
      <c r="DP427">
        <v>1</v>
      </c>
      <c r="DQ427">
        <v>1</v>
      </c>
      <c r="DU427">
        <v>1013</v>
      </c>
      <c r="DV427" t="s">
        <v>407</v>
      </c>
      <c r="DW427" t="s">
        <v>407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49571056</v>
      </c>
      <c r="EF427">
        <v>30</v>
      </c>
      <c r="EG427" t="s">
        <v>129</v>
      </c>
      <c r="EH427">
        <v>0</v>
      </c>
      <c r="EI427" t="s">
        <v>3</v>
      </c>
      <c r="EJ427">
        <v>1</v>
      </c>
      <c r="EK427">
        <v>136</v>
      </c>
      <c r="EL427" t="s">
        <v>386</v>
      </c>
      <c r="EM427" t="s">
        <v>387</v>
      </c>
      <c r="EO427" t="s">
        <v>188</v>
      </c>
      <c r="EQ427">
        <v>0</v>
      </c>
      <c r="ER427">
        <v>239.45</v>
      </c>
      <c r="ES427">
        <v>239.45</v>
      </c>
      <c r="ET427">
        <v>0</v>
      </c>
      <c r="EU427">
        <v>0</v>
      </c>
      <c r="EV427">
        <v>0</v>
      </c>
      <c r="EW427">
        <v>0</v>
      </c>
      <c r="EX427">
        <v>0</v>
      </c>
      <c r="FQ427">
        <v>0</v>
      </c>
      <c r="FR427">
        <f t="shared" si="351"/>
        <v>0</v>
      </c>
      <c r="FS427">
        <v>0</v>
      </c>
      <c r="FX427">
        <v>110</v>
      </c>
      <c r="FY427">
        <v>74</v>
      </c>
      <c r="GA427" t="s">
        <v>3</v>
      </c>
      <c r="GD427">
        <v>0</v>
      </c>
      <c r="GF427">
        <v>-524177833</v>
      </c>
      <c r="GG427">
        <v>2</v>
      </c>
      <c r="GH427">
        <v>1</v>
      </c>
      <c r="GI427">
        <v>2</v>
      </c>
      <c r="GJ427">
        <v>0</v>
      </c>
      <c r="GK427">
        <f>ROUND(R427*(S12)/100,2)</f>
        <v>0</v>
      </c>
      <c r="GL427">
        <f t="shared" si="352"/>
        <v>0</v>
      </c>
      <c r="GM427">
        <f t="shared" si="353"/>
        <v>1173.31</v>
      </c>
      <c r="GN427">
        <f t="shared" si="354"/>
        <v>1173.31</v>
      </c>
      <c r="GO427">
        <f t="shared" si="355"/>
        <v>0</v>
      </c>
      <c r="GP427">
        <f t="shared" si="356"/>
        <v>0</v>
      </c>
      <c r="GR427">
        <v>0</v>
      </c>
      <c r="GS427">
        <v>3</v>
      </c>
      <c r="GT427">
        <v>0</v>
      </c>
      <c r="GU427" t="s">
        <v>3</v>
      </c>
      <c r="GV427">
        <f t="shared" si="357"/>
        <v>0</v>
      </c>
      <c r="GW427">
        <v>1</v>
      </c>
      <c r="GX427">
        <f t="shared" si="358"/>
        <v>0</v>
      </c>
      <c r="HA427">
        <v>0</v>
      </c>
      <c r="HB427">
        <v>0</v>
      </c>
      <c r="HC427">
        <f t="shared" si="359"/>
        <v>0</v>
      </c>
      <c r="HE427" t="s">
        <v>3</v>
      </c>
      <c r="HF427" t="s">
        <v>3</v>
      </c>
      <c r="HM427" t="s">
        <v>23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9" spans="1:255" x14ac:dyDescent="0.2">
      <c r="A429" s="3">
        <v>51</v>
      </c>
      <c r="B429" s="3">
        <f>B394</f>
        <v>1</v>
      </c>
      <c r="C429" s="3">
        <f>A394</f>
        <v>4</v>
      </c>
      <c r="D429" s="3">
        <f>ROW(A394)</f>
        <v>394</v>
      </c>
      <c r="E429" s="3"/>
      <c r="F429" s="3" t="str">
        <f>IF(F394&lt;&gt;"",F394,"")</f>
        <v>Новый раздел</v>
      </c>
      <c r="G429" s="3" t="str">
        <f>IF(G394&lt;&gt;"",G394,"")</f>
        <v>Монтажные работы (ВиК)</v>
      </c>
      <c r="H429" s="3">
        <v>0</v>
      </c>
      <c r="I429" s="3"/>
      <c r="J429" s="3"/>
      <c r="K429" s="3"/>
      <c r="L429" s="3"/>
      <c r="M429" s="3"/>
      <c r="N429" s="3"/>
      <c r="O429" s="3">
        <f t="shared" ref="O429:T429" si="368">ROUND(AB429,2)</f>
        <v>2176.6</v>
      </c>
      <c r="P429" s="3">
        <f t="shared" si="368"/>
        <v>2060.85</v>
      </c>
      <c r="Q429" s="3">
        <f t="shared" si="368"/>
        <v>12.75</v>
      </c>
      <c r="R429" s="3">
        <f t="shared" si="368"/>
        <v>2.29</v>
      </c>
      <c r="S429" s="3">
        <f t="shared" si="368"/>
        <v>103</v>
      </c>
      <c r="T429" s="3">
        <f t="shared" si="368"/>
        <v>0</v>
      </c>
      <c r="U429" s="3">
        <f>AH429</f>
        <v>8.2615999999999996</v>
      </c>
      <c r="V429" s="3">
        <f>AI429</f>
        <v>0</v>
      </c>
      <c r="W429" s="3">
        <f>ROUND(AJ429,2)</f>
        <v>0</v>
      </c>
      <c r="X429" s="3">
        <f>ROUND(AK429,2)</f>
        <v>113.3</v>
      </c>
      <c r="Y429" s="3">
        <f>ROUND(AL429,2)</f>
        <v>76.22</v>
      </c>
      <c r="Z429" s="3"/>
      <c r="AA429" s="3"/>
      <c r="AB429" s="3">
        <f>ROUND(SUMIF(AA398:AA427,"=50444023",O398:O427),2)</f>
        <v>2176.6</v>
      </c>
      <c r="AC429" s="3">
        <f>ROUND(SUMIF(AA398:AA427,"=50444023",P398:P427),2)</f>
        <v>2060.85</v>
      </c>
      <c r="AD429" s="3">
        <f>ROUND(SUMIF(AA398:AA427,"=50444023",Q398:Q427),2)</f>
        <v>12.75</v>
      </c>
      <c r="AE429" s="3">
        <f>ROUND(SUMIF(AA398:AA427,"=50444023",R398:R427),2)</f>
        <v>2.29</v>
      </c>
      <c r="AF429" s="3">
        <f>ROUND(SUMIF(AA398:AA427,"=50444023",S398:S427),2)</f>
        <v>103</v>
      </c>
      <c r="AG429" s="3">
        <f>ROUND(SUMIF(AA398:AA427,"=50444023",T398:T427),2)</f>
        <v>0</v>
      </c>
      <c r="AH429" s="3">
        <f>SUMIF(AA398:AA427,"=50444023",U398:U427)</f>
        <v>8.2615999999999996</v>
      </c>
      <c r="AI429" s="3">
        <f>SUMIF(AA398:AA427,"=50444023",V398:V427)</f>
        <v>0</v>
      </c>
      <c r="AJ429" s="3">
        <f>ROUND(SUMIF(AA398:AA427,"=50444023",W398:W427),2)</f>
        <v>0</v>
      </c>
      <c r="AK429" s="3">
        <f>ROUND(SUMIF(AA398:AA427,"=50444023",X398:X427),2)</f>
        <v>113.3</v>
      </c>
      <c r="AL429" s="3">
        <f>ROUND(SUMIF(AA398:AA427,"=50444023",Y398:Y427),2)</f>
        <v>76.22</v>
      </c>
      <c r="AM429" s="3"/>
      <c r="AN429" s="3"/>
      <c r="AO429" s="3">
        <f t="shared" ref="AO429:BD429" si="369">ROUND(BX429,2)</f>
        <v>0</v>
      </c>
      <c r="AP429" s="3">
        <f t="shared" si="369"/>
        <v>0</v>
      </c>
      <c r="AQ429" s="3">
        <f t="shared" si="369"/>
        <v>0</v>
      </c>
      <c r="AR429" s="3">
        <f t="shared" si="369"/>
        <v>2370.13</v>
      </c>
      <c r="AS429" s="3">
        <f t="shared" si="369"/>
        <v>2370.13</v>
      </c>
      <c r="AT429" s="3">
        <f t="shared" si="369"/>
        <v>0</v>
      </c>
      <c r="AU429" s="3">
        <f t="shared" si="369"/>
        <v>0</v>
      </c>
      <c r="AV429" s="3">
        <f t="shared" si="369"/>
        <v>2060.85</v>
      </c>
      <c r="AW429" s="3">
        <f t="shared" si="369"/>
        <v>2060.85</v>
      </c>
      <c r="AX429" s="3">
        <f t="shared" si="369"/>
        <v>0</v>
      </c>
      <c r="AY429" s="3">
        <f t="shared" si="369"/>
        <v>2060.85</v>
      </c>
      <c r="AZ429" s="3">
        <f t="shared" si="369"/>
        <v>0</v>
      </c>
      <c r="BA429" s="3">
        <f t="shared" si="369"/>
        <v>0</v>
      </c>
      <c r="BB429" s="3">
        <f t="shared" si="369"/>
        <v>0</v>
      </c>
      <c r="BC429" s="3">
        <f t="shared" si="369"/>
        <v>0</v>
      </c>
      <c r="BD429" s="3">
        <f t="shared" si="369"/>
        <v>0</v>
      </c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>
        <f>ROUND(SUMIF(AA398:AA427,"=50444023",FQ398:FQ427),2)</f>
        <v>0</v>
      </c>
      <c r="BY429" s="3">
        <f>ROUND(SUMIF(AA398:AA427,"=50444023",FR398:FR427),2)</f>
        <v>0</v>
      </c>
      <c r="BZ429" s="3">
        <f>ROUND(SUMIF(AA398:AA427,"=50444023",GL398:GL427),2)</f>
        <v>0</v>
      </c>
      <c r="CA429" s="3">
        <f>ROUND(SUMIF(AA398:AA427,"=50444023",GM398:GM427),2)</f>
        <v>2370.13</v>
      </c>
      <c r="CB429" s="3">
        <f>ROUND(SUMIF(AA398:AA427,"=50444023",GN398:GN427),2)</f>
        <v>2370.13</v>
      </c>
      <c r="CC429" s="3">
        <f>ROUND(SUMIF(AA398:AA427,"=50444023",GO398:GO427),2)</f>
        <v>0</v>
      </c>
      <c r="CD429" s="3">
        <f>ROUND(SUMIF(AA398:AA427,"=50444023",GP398:GP427),2)</f>
        <v>0</v>
      </c>
      <c r="CE429" s="3">
        <f>AC429-BX429</f>
        <v>2060.85</v>
      </c>
      <c r="CF429" s="3">
        <f>AC429-BY429</f>
        <v>2060.85</v>
      </c>
      <c r="CG429" s="3">
        <f>BX429-BZ429</f>
        <v>0</v>
      </c>
      <c r="CH429" s="3">
        <f>AC429-BX429-BY429+BZ429</f>
        <v>2060.85</v>
      </c>
      <c r="CI429" s="3">
        <f>BY429-BZ429</f>
        <v>0</v>
      </c>
      <c r="CJ429" s="3">
        <f>ROUND(SUMIF(AA398:AA427,"=50444023",GX398:GX427),2)</f>
        <v>0</v>
      </c>
      <c r="CK429" s="3">
        <f>ROUND(SUMIF(AA398:AA427,"=50444023",GY398:GY427),2)</f>
        <v>0</v>
      </c>
      <c r="CL429" s="3">
        <f>ROUND(SUMIF(AA398:AA427,"=50444023",GZ398:GZ427),2)</f>
        <v>0</v>
      </c>
      <c r="CM429" s="3">
        <f>ROUND(SUMIF(AA398:AA427,"=50444023",HD398:HD427),2)</f>
        <v>0</v>
      </c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4">
        <f t="shared" ref="DG429:DL429" si="370">ROUND(DT429,2)</f>
        <v>16150.02</v>
      </c>
      <c r="DH429" s="4">
        <f t="shared" si="370"/>
        <v>12463</v>
      </c>
      <c r="DI429" s="4">
        <f t="shared" si="370"/>
        <v>175.75</v>
      </c>
      <c r="DJ429" s="4">
        <f t="shared" si="370"/>
        <v>78.069999999999993</v>
      </c>
      <c r="DK429" s="4">
        <f t="shared" si="370"/>
        <v>3511.27</v>
      </c>
      <c r="DL429" s="4">
        <f t="shared" si="370"/>
        <v>0</v>
      </c>
      <c r="DM429" s="4">
        <f>DZ429</f>
        <v>8.2615999999999996</v>
      </c>
      <c r="DN429" s="4">
        <f>EA429</f>
        <v>0</v>
      </c>
      <c r="DO429" s="4">
        <f>ROUND(EB429,2)</f>
        <v>0</v>
      </c>
      <c r="DP429" s="4">
        <f>ROUND(EC429,2)</f>
        <v>3160.14</v>
      </c>
      <c r="DQ429" s="4">
        <f>ROUND(ED429,2)</f>
        <v>1439.62</v>
      </c>
      <c r="DR429" s="4"/>
      <c r="DS429" s="4"/>
      <c r="DT429" s="4">
        <f>ROUND(SUMIF(AA398:AA427,"=50444024",O398:O427),2)</f>
        <v>16150.02</v>
      </c>
      <c r="DU429" s="4">
        <f>ROUND(SUMIF(AA398:AA427,"=50444024",P398:P427),2)</f>
        <v>12463</v>
      </c>
      <c r="DV429" s="4">
        <f>ROUND(SUMIF(AA398:AA427,"=50444024",Q398:Q427),2)</f>
        <v>175.75</v>
      </c>
      <c r="DW429" s="4">
        <f>ROUND(SUMIF(AA398:AA427,"=50444024",R398:R427),2)</f>
        <v>78.069999999999993</v>
      </c>
      <c r="DX429" s="4">
        <f>ROUND(SUMIF(AA398:AA427,"=50444024",S398:S427),2)</f>
        <v>3511.27</v>
      </c>
      <c r="DY429" s="4">
        <f>ROUND(SUMIF(AA398:AA427,"=50444024",T398:T427),2)</f>
        <v>0</v>
      </c>
      <c r="DZ429" s="4">
        <f>SUMIF(AA398:AA427,"=50444024",U398:U427)</f>
        <v>8.2615999999999996</v>
      </c>
      <c r="EA429" s="4">
        <f>SUMIF(AA398:AA427,"=50444024",V398:V427)</f>
        <v>0</v>
      </c>
      <c r="EB429" s="4">
        <f>ROUND(SUMIF(AA398:AA427,"=50444024",W398:W427),2)</f>
        <v>0</v>
      </c>
      <c r="EC429" s="4">
        <f>ROUND(SUMIF(AA398:AA427,"=50444024",X398:X427),2)</f>
        <v>3160.14</v>
      </c>
      <c r="ED429" s="4">
        <f>ROUND(SUMIF(AA398:AA427,"=50444024",Y398:Y427),2)</f>
        <v>1439.62</v>
      </c>
      <c r="EE429" s="4"/>
      <c r="EF429" s="4"/>
      <c r="EG429" s="4">
        <f t="shared" ref="EG429:EV429" si="371">ROUND(FP429,2)</f>
        <v>0</v>
      </c>
      <c r="EH429" s="4">
        <f t="shared" si="371"/>
        <v>0</v>
      </c>
      <c r="EI429" s="4">
        <f t="shared" si="371"/>
        <v>0</v>
      </c>
      <c r="EJ429" s="4">
        <f t="shared" si="371"/>
        <v>20874.689999999999</v>
      </c>
      <c r="EK429" s="4">
        <f t="shared" si="371"/>
        <v>20874.689999999999</v>
      </c>
      <c r="EL429" s="4">
        <f t="shared" si="371"/>
        <v>0</v>
      </c>
      <c r="EM429" s="4">
        <f t="shared" si="371"/>
        <v>0</v>
      </c>
      <c r="EN429" s="4">
        <f t="shared" si="371"/>
        <v>12463</v>
      </c>
      <c r="EO429" s="4">
        <f t="shared" si="371"/>
        <v>12463</v>
      </c>
      <c r="EP429" s="4">
        <f t="shared" si="371"/>
        <v>0</v>
      </c>
      <c r="EQ429" s="4">
        <f t="shared" si="371"/>
        <v>12463</v>
      </c>
      <c r="ER429" s="4">
        <f t="shared" si="371"/>
        <v>0</v>
      </c>
      <c r="ES429" s="4">
        <f t="shared" si="371"/>
        <v>0</v>
      </c>
      <c r="ET429" s="4">
        <f t="shared" si="371"/>
        <v>0</v>
      </c>
      <c r="EU429" s="4">
        <f t="shared" si="371"/>
        <v>0</v>
      </c>
      <c r="EV429" s="4">
        <f t="shared" si="371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>
        <f>ROUND(SUMIF(AA398:AA427,"=50444024",FQ398:FQ427),2)</f>
        <v>0</v>
      </c>
      <c r="FQ429" s="4">
        <f>ROUND(SUMIF(AA398:AA427,"=50444024",FR398:FR427),2)</f>
        <v>0</v>
      </c>
      <c r="FR429" s="4">
        <f>ROUND(SUMIF(AA398:AA427,"=50444024",GL398:GL427),2)</f>
        <v>0</v>
      </c>
      <c r="FS429" s="4">
        <f>ROUND(SUMIF(AA398:AA427,"=50444024",GM398:GM427),2)</f>
        <v>20874.689999999999</v>
      </c>
      <c r="FT429" s="4">
        <f>ROUND(SUMIF(AA398:AA427,"=50444024",GN398:GN427),2)</f>
        <v>20874.689999999999</v>
      </c>
      <c r="FU429" s="4">
        <f>ROUND(SUMIF(AA398:AA427,"=50444024",GO398:GO427),2)</f>
        <v>0</v>
      </c>
      <c r="FV429" s="4">
        <f>ROUND(SUMIF(AA398:AA427,"=50444024",GP398:GP427),2)</f>
        <v>0</v>
      </c>
      <c r="FW429" s="4">
        <f>DU429-FP429</f>
        <v>12463</v>
      </c>
      <c r="FX429" s="4">
        <f>DU429-FQ429</f>
        <v>12463</v>
      </c>
      <c r="FY429" s="4">
        <f>FP429-FR429</f>
        <v>0</v>
      </c>
      <c r="FZ429" s="4">
        <f>DU429-FP429-FQ429+FR429</f>
        <v>12463</v>
      </c>
      <c r="GA429" s="4">
        <f>FQ429-FR429</f>
        <v>0</v>
      </c>
      <c r="GB429" s="4">
        <f>ROUND(SUMIF(AA398:AA427,"=50444024",GX398:GX427),2)</f>
        <v>0</v>
      </c>
      <c r="GC429" s="4">
        <f>ROUND(SUMIF(AA398:AA427,"=50444024",GY398:GY427),2)</f>
        <v>0</v>
      </c>
      <c r="GD429" s="4">
        <f>ROUND(SUMIF(AA398:AA427,"=50444024",GZ398:GZ427),2)</f>
        <v>0</v>
      </c>
      <c r="GE429" s="4">
        <f>ROUND(SUMIF(AA398:AA427,"=50444024",HD398:HD427),2)</f>
        <v>0</v>
      </c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55" x14ac:dyDescent="0.2">
      <c r="A431" s="5">
        <v>50</v>
      </c>
      <c r="B431" s="5">
        <v>0</v>
      </c>
      <c r="C431" s="5">
        <v>0</v>
      </c>
      <c r="D431" s="5">
        <v>1</v>
      </c>
      <c r="E431" s="5">
        <v>201</v>
      </c>
      <c r="F431" s="5">
        <f>ROUND(Source!O429,O431)</f>
        <v>2176.6</v>
      </c>
      <c r="G431" s="5" t="s">
        <v>69</v>
      </c>
      <c r="H431" s="5" t="s">
        <v>70</v>
      </c>
      <c r="I431" s="5"/>
      <c r="J431" s="5"/>
      <c r="K431" s="5">
        <v>201</v>
      </c>
      <c r="L431" s="5">
        <v>1</v>
      </c>
      <c r="M431" s="5">
        <v>3</v>
      </c>
      <c r="N431" s="5" t="s">
        <v>3</v>
      </c>
      <c r="O431" s="5">
        <v>2</v>
      </c>
      <c r="P431" s="5">
        <f>ROUND(Source!DG429,O431)</f>
        <v>16150.02</v>
      </c>
      <c r="Q431" s="5"/>
      <c r="R431" s="5"/>
      <c r="S431" s="5"/>
      <c r="T431" s="5"/>
      <c r="U431" s="5"/>
      <c r="V431" s="5"/>
      <c r="W431" s="5">
        <v>2176.6</v>
      </c>
      <c r="X431" s="5">
        <v>1</v>
      </c>
      <c r="Y431" s="5">
        <v>2176.6</v>
      </c>
      <c r="Z431" s="5">
        <v>16150.02</v>
      </c>
      <c r="AA431" s="5">
        <v>1</v>
      </c>
      <c r="AB431" s="5">
        <v>16150.02</v>
      </c>
    </row>
    <row r="432" spans="1:255" x14ac:dyDescent="0.2">
      <c r="A432" s="5">
        <v>50</v>
      </c>
      <c r="B432" s="5">
        <v>0</v>
      </c>
      <c r="C432" s="5">
        <v>0</v>
      </c>
      <c r="D432" s="5">
        <v>1</v>
      </c>
      <c r="E432" s="5">
        <v>202</v>
      </c>
      <c r="F432" s="5">
        <f>ROUND(Source!P429,O432)</f>
        <v>2060.85</v>
      </c>
      <c r="G432" s="5" t="s">
        <v>71</v>
      </c>
      <c r="H432" s="5" t="s">
        <v>72</v>
      </c>
      <c r="I432" s="5"/>
      <c r="J432" s="5"/>
      <c r="K432" s="5">
        <v>202</v>
      </c>
      <c r="L432" s="5">
        <v>2</v>
      </c>
      <c r="M432" s="5">
        <v>3</v>
      </c>
      <c r="N432" s="5" t="s">
        <v>3</v>
      </c>
      <c r="O432" s="5">
        <v>2</v>
      </c>
      <c r="P432" s="5">
        <f>ROUND(Source!DH429,O432)</f>
        <v>12463</v>
      </c>
      <c r="Q432" s="5"/>
      <c r="R432" s="5"/>
      <c r="S432" s="5"/>
      <c r="T432" s="5"/>
      <c r="U432" s="5"/>
      <c r="V432" s="5"/>
      <c r="W432" s="5">
        <v>2060.85</v>
      </c>
      <c r="X432" s="5">
        <v>1</v>
      </c>
      <c r="Y432" s="5">
        <v>2060.85</v>
      </c>
      <c r="Z432" s="5">
        <v>12463</v>
      </c>
      <c r="AA432" s="5">
        <v>1</v>
      </c>
      <c r="AB432" s="5">
        <v>12463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222</v>
      </c>
      <c r="F433" s="5">
        <f>ROUND(Source!AO429,O433)</f>
        <v>0</v>
      </c>
      <c r="G433" s="5" t="s">
        <v>73</v>
      </c>
      <c r="H433" s="5" t="s">
        <v>74</v>
      </c>
      <c r="I433" s="5"/>
      <c r="J433" s="5"/>
      <c r="K433" s="5">
        <v>222</v>
      </c>
      <c r="L433" s="5">
        <v>3</v>
      </c>
      <c r="M433" s="5">
        <v>3</v>
      </c>
      <c r="N433" s="5" t="s">
        <v>3</v>
      </c>
      <c r="O433" s="5">
        <v>2</v>
      </c>
      <c r="P433" s="5">
        <f>ROUND(Source!EG429,O433)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225</v>
      </c>
      <c r="F434" s="5">
        <f>ROUND(Source!AV429,O434)</f>
        <v>2060.85</v>
      </c>
      <c r="G434" s="5" t="s">
        <v>75</v>
      </c>
      <c r="H434" s="5" t="s">
        <v>76</v>
      </c>
      <c r="I434" s="5"/>
      <c r="J434" s="5"/>
      <c r="K434" s="5">
        <v>225</v>
      </c>
      <c r="L434" s="5">
        <v>4</v>
      </c>
      <c r="M434" s="5">
        <v>3</v>
      </c>
      <c r="N434" s="5" t="s">
        <v>3</v>
      </c>
      <c r="O434" s="5">
        <v>2</v>
      </c>
      <c r="P434" s="5">
        <f>ROUND(Source!EN429,O434)</f>
        <v>12463</v>
      </c>
      <c r="Q434" s="5"/>
      <c r="R434" s="5"/>
      <c r="S434" s="5"/>
      <c r="T434" s="5"/>
      <c r="U434" s="5"/>
      <c r="V434" s="5"/>
      <c r="W434" s="5">
        <v>2060.85</v>
      </c>
      <c r="X434" s="5">
        <v>1</v>
      </c>
      <c r="Y434" s="5">
        <v>2060.85</v>
      </c>
      <c r="Z434" s="5">
        <v>12463</v>
      </c>
      <c r="AA434" s="5">
        <v>1</v>
      </c>
      <c r="AB434" s="5">
        <v>12463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226</v>
      </c>
      <c r="F435" s="5">
        <f>ROUND(Source!AW429,O435)</f>
        <v>2060.85</v>
      </c>
      <c r="G435" s="5" t="s">
        <v>77</v>
      </c>
      <c r="H435" s="5" t="s">
        <v>78</v>
      </c>
      <c r="I435" s="5"/>
      <c r="J435" s="5"/>
      <c r="K435" s="5">
        <v>226</v>
      </c>
      <c r="L435" s="5">
        <v>5</v>
      </c>
      <c r="M435" s="5">
        <v>3</v>
      </c>
      <c r="N435" s="5" t="s">
        <v>3</v>
      </c>
      <c r="O435" s="5">
        <v>2</v>
      </c>
      <c r="P435" s="5">
        <f>ROUND(Source!EO429,O435)</f>
        <v>12463</v>
      </c>
      <c r="Q435" s="5"/>
      <c r="R435" s="5"/>
      <c r="S435" s="5"/>
      <c r="T435" s="5"/>
      <c r="U435" s="5"/>
      <c r="V435" s="5"/>
      <c r="W435" s="5">
        <v>2060.85</v>
      </c>
      <c r="X435" s="5">
        <v>1</v>
      </c>
      <c r="Y435" s="5">
        <v>2060.85</v>
      </c>
      <c r="Z435" s="5">
        <v>12463</v>
      </c>
      <c r="AA435" s="5">
        <v>1</v>
      </c>
      <c r="AB435" s="5">
        <v>12463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227</v>
      </c>
      <c r="F436" s="5">
        <f>ROUND(Source!AX429,O436)</f>
        <v>0</v>
      </c>
      <c r="G436" s="5" t="s">
        <v>79</v>
      </c>
      <c r="H436" s="5" t="s">
        <v>80</v>
      </c>
      <c r="I436" s="5"/>
      <c r="J436" s="5"/>
      <c r="K436" s="5">
        <v>227</v>
      </c>
      <c r="L436" s="5">
        <v>6</v>
      </c>
      <c r="M436" s="5">
        <v>3</v>
      </c>
      <c r="N436" s="5" t="s">
        <v>3</v>
      </c>
      <c r="O436" s="5">
        <v>2</v>
      </c>
      <c r="P436" s="5">
        <f>ROUND(Source!EP429,O436)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228</v>
      </c>
      <c r="F437" s="5">
        <f>ROUND(Source!AY429,O437)</f>
        <v>2060.85</v>
      </c>
      <c r="G437" s="5" t="s">
        <v>81</v>
      </c>
      <c r="H437" s="5" t="s">
        <v>82</v>
      </c>
      <c r="I437" s="5"/>
      <c r="J437" s="5"/>
      <c r="K437" s="5">
        <v>228</v>
      </c>
      <c r="L437" s="5">
        <v>7</v>
      </c>
      <c r="M437" s="5">
        <v>3</v>
      </c>
      <c r="N437" s="5" t="s">
        <v>3</v>
      </c>
      <c r="O437" s="5">
        <v>2</v>
      </c>
      <c r="P437" s="5">
        <f>ROUND(Source!EQ429,O437)</f>
        <v>12463</v>
      </c>
      <c r="Q437" s="5"/>
      <c r="R437" s="5"/>
      <c r="S437" s="5"/>
      <c r="T437" s="5"/>
      <c r="U437" s="5"/>
      <c r="V437" s="5"/>
      <c r="W437" s="5">
        <v>2060.85</v>
      </c>
      <c r="X437" s="5">
        <v>1</v>
      </c>
      <c r="Y437" s="5">
        <v>2060.85</v>
      </c>
      <c r="Z437" s="5">
        <v>12463</v>
      </c>
      <c r="AA437" s="5">
        <v>1</v>
      </c>
      <c r="AB437" s="5">
        <v>12463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216</v>
      </c>
      <c r="F438" s="5">
        <f>ROUND(Source!AP429,O438)</f>
        <v>0</v>
      </c>
      <c r="G438" s="5" t="s">
        <v>83</v>
      </c>
      <c r="H438" s="5" t="s">
        <v>84</v>
      </c>
      <c r="I438" s="5"/>
      <c r="J438" s="5"/>
      <c r="K438" s="5">
        <v>216</v>
      </c>
      <c r="L438" s="5">
        <v>8</v>
      </c>
      <c r="M438" s="5">
        <v>3</v>
      </c>
      <c r="N438" s="5" t="s">
        <v>3</v>
      </c>
      <c r="O438" s="5">
        <v>2</v>
      </c>
      <c r="P438" s="5">
        <f>ROUND(Source!EH429,O438)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223</v>
      </c>
      <c r="F439" s="5">
        <f>ROUND(Source!AQ429,O439)</f>
        <v>0</v>
      </c>
      <c r="G439" s="5" t="s">
        <v>85</v>
      </c>
      <c r="H439" s="5" t="s">
        <v>86</v>
      </c>
      <c r="I439" s="5"/>
      <c r="J439" s="5"/>
      <c r="K439" s="5">
        <v>223</v>
      </c>
      <c r="L439" s="5">
        <v>9</v>
      </c>
      <c r="M439" s="5">
        <v>3</v>
      </c>
      <c r="N439" s="5" t="s">
        <v>3</v>
      </c>
      <c r="O439" s="5">
        <v>2</v>
      </c>
      <c r="P439" s="5">
        <f>ROUND(Source!EI429,O439)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229</v>
      </c>
      <c r="F440" s="5">
        <f>ROUND(Source!AZ429,O440)</f>
        <v>0</v>
      </c>
      <c r="G440" s="5" t="s">
        <v>87</v>
      </c>
      <c r="H440" s="5" t="s">
        <v>88</v>
      </c>
      <c r="I440" s="5"/>
      <c r="J440" s="5"/>
      <c r="K440" s="5">
        <v>229</v>
      </c>
      <c r="L440" s="5">
        <v>10</v>
      </c>
      <c r="M440" s="5">
        <v>3</v>
      </c>
      <c r="N440" s="5" t="s">
        <v>3</v>
      </c>
      <c r="O440" s="5">
        <v>2</v>
      </c>
      <c r="P440" s="5">
        <f>ROUND(Source!ER429,O440)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203</v>
      </c>
      <c r="F441" s="5">
        <f>ROUND(Source!Q429,O441)</f>
        <v>12.75</v>
      </c>
      <c r="G441" s="5" t="s">
        <v>89</v>
      </c>
      <c r="H441" s="5" t="s">
        <v>90</v>
      </c>
      <c r="I441" s="5"/>
      <c r="J441" s="5"/>
      <c r="K441" s="5">
        <v>203</v>
      </c>
      <c r="L441" s="5">
        <v>11</v>
      </c>
      <c r="M441" s="5">
        <v>3</v>
      </c>
      <c r="N441" s="5" t="s">
        <v>3</v>
      </c>
      <c r="O441" s="5">
        <v>2</v>
      </c>
      <c r="P441" s="5">
        <f>ROUND(Source!DI429,O441)</f>
        <v>175.75</v>
      </c>
      <c r="Q441" s="5"/>
      <c r="R441" s="5"/>
      <c r="S441" s="5"/>
      <c r="T441" s="5"/>
      <c r="U441" s="5"/>
      <c r="V441" s="5"/>
      <c r="W441" s="5">
        <v>12.75</v>
      </c>
      <c r="X441" s="5">
        <v>1</v>
      </c>
      <c r="Y441" s="5">
        <v>12.75</v>
      </c>
      <c r="Z441" s="5">
        <v>175.75</v>
      </c>
      <c r="AA441" s="5">
        <v>1</v>
      </c>
      <c r="AB441" s="5">
        <v>175.75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231</v>
      </c>
      <c r="F442" s="5">
        <f>ROUND(Source!BB429,O442)</f>
        <v>0</v>
      </c>
      <c r="G442" s="5" t="s">
        <v>91</v>
      </c>
      <c r="H442" s="5" t="s">
        <v>92</v>
      </c>
      <c r="I442" s="5"/>
      <c r="J442" s="5"/>
      <c r="K442" s="5">
        <v>231</v>
      </c>
      <c r="L442" s="5">
        <v>12</v>
      </c>
      <c r="M442" s="5">
        <v>3</v>
      </c>
      <c r="N442" s="5" t="s">
        <v>3</v>
      </c>
      <c r="O442" s="5">
        <v>2</v>
      </c>
      <c r="P442" s="5">
        <f>ROUND(Source!ET429,O442)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204</v>
      </c>
      <c r="F443" s="5">
        <f>ROUND(Source!R429,O443)</f>
        <v>2.29</v>
      </c>
      <c r="G443" s="5" t="s">
        <v>93</v>
      </c>
      <c r="H443" s="5" t="s">
        <v>94</v>
      </c>
      <c r="I443" s="5"/>
      <c r="J443" s="5"/>
      <c r="K443" s="5">
        <v>204</v>
      </c>
      <c r="L443" s="5">
        <v>13</v>
      </c>
      <c r="M443" s="5">
        <v>3</v>
      </c>
      <c r="N443" s="5" t="s">
        <v>3</v>
      </c>
      <c r="O443" s="5">
        <v>2</v>
      </c>
      <c r="P443" s="5">
        <f>ROUND(Source!DJ429,O443)</f>
        <v>78.069999999999993</v>
      </c>
      <c r="Q443" s="5"/>
      <c r="R443" s="5"/>
      <c r="S443" s="5"/>
      <c r="T443" s="5"/>
      <c r="U443" s="5"/>
      <c r="V443" s="5"/>
      <c r="W443" s="5">
        <v>2.29</v>
      </c>
      <c r="X443" s="5">
        <v>1</v>
      </c>
      <c r="Y443" s="5">
        <v>2.29</v>
      </c>
      <c r="Z443" s="5">
        <v>78.069999999999993</v>
      </c>
      <c r="AA443" s="5">
        <v>1</v>
      </c>
      <c r="AB443" s="5">
        <v>78.069999999999993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205</v>
      </c>
      <c r="F444" s="5">
        <f>ROUND(Source!S429,O444)</f>
        <v>103</v>
      </c>
      <c r="G444" s="5" t="s">
        <v>95</v>
      </c>
      <c r="H444" s="5" t="s">
        <v>96</v>
      </c>
      <c r="I444" s="5"/>
      <c r="J444" s="5"/>
      <c r="K444" s="5">
        <v>205</v>
      </c>
      <c r="L444" s="5">
        <v>14</v>
      </c>
      <c r="M444" s="5">
        <v>3</v>
      </c>
      <c r="N444" s="5" t="s">
        <v>3</v>
      </c>
      <c r="O444" s="5">
        <v>2</v>
      </c>
      <c r="P444" s="5">
        <f>ROUND(Source!DK429,O444)</f>
        <v>3511.27</v>
      </c>
      <c r="Q444" s="5"/>
      <c r="R444" s="5"/>
      <c r="S444" s="5"/>
      <c r="T444" s="5"/>
      <c r="U444" s="5"/>
      <c r="V444" s="5"/>
      <c r="W444" s="5">
        <v>103</v>
      </c>
      <c r="X444" s="5">
        <v>1</v>
      </c>
      <c r="Y444" s="5">
        <v>103</v>
      </c>
      <c r="Z444" s="5">
        <v>3511.27</v>
      </c>
      <c r="AA444" s="5">
        <v>1</v>
      </c>
      <c r="AB444" s="5">
        <v>3511.27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232</v>
      </c>
      <c r="F445" s="5">
        <f>ROUND(Source!BC429,O445)</f>
        <v>0</v>
      </c>
      <c r="G445" s="5" t="s">
        <v>97</v>
      </c>
      <c r="H445" s="5" t="s">
        <v>98</v>
      </c>
      <c r="I445" s="5"/>
      <c r="J445" s="5"/>
      <c r="K445" s="5">
        <v>232</v>
      </c>
      <c r="L445" s="5">
        <v>15</v>
      </c>
      <c r="M445" s="5">
        <v>3</v>
      </c>
      <c r="N445" s="5" t="s">
        <v>3</v>
      </c>
      <c r="O445" s="5">
        <v>2</v>
      </c>
      <c r="P445" s="5">
        <f>ROUND(Source!EU429,O445)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214</v>
      </c>
      <c r="F446" s="5">
        <f>ROUND(Source!AS429,O446)</f>
        <v>2370.13</v>
      </c>
      <c r="G446" s="5" t="s">
        <v>99</v>
      </c>
      <c r="H446" s="5" t="s">
        <v>100</v>
      </c>
      <c r="I446" s="5"/>
      <c r="J446" s="5"/>
      <c r="K446" s="5">
        <v>214</v>
      </c>
      <c r="L446" s="5">
        <v>16</v>
      </c>
      <c r="M446" s="5">
        <v>3</v>
      </c>
      <c r="N446" s="5" t="s">
        <v>3</v>
      </c>
      <c r="O446" s="5">
        <v>2</v>
      </c>
      <c r="P446" s="5">
        <f>ROUND(Source!EK429,O446)</f>
        <v>20874.689999999999</v>
      </c>
      <c r="Q446" s="5"/>
      <c r="R446" s="5"/>
      <c r="S446" s="5"/>
      <c r="T446" s="5"/>
      <c r="U446" s="5"/>
      <c r="V446" s="5"/>
      <c r="W446" s="5">
        <v>2370.13</v>
      </c>
      <c r="X446" s="5">
        <v>1</v>
      </c>
      <c r="Y446" s="5">
        <v>2370.13</v>
      </c>
      <c r="Z446" s="5">
        <v>20874.689999999999</v>
      </c>
      <c r="AA446" s="5">
        <v>1</v>
      </c>
      <c r="AB446" s="5">
        <v>20874.689999999999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215</v>
      </c>
      <c r="F447" s="5">
        <f>ROUND(Source!AT429,O447)</f>
        <v>0</v>
      </c>
      <c r="G447" s="5" t="s">
        <v>101</v>
      </c>
      <c r="H447" s="5" t="s">
        <v>102</v>
      </c>
      <c r="I447" s="5"/>
      <c r="J447" s="5"/>
      <c r="K447" s="5">
        <v>215</v>
      </c>
      <c r="L447" s="5">
        <v>17</v>
      </c>
      <c r="M447" s="5">
        <v>3</v>
      </c>
      <c r="N447" s="5" t="s">
        <v>3</v>
      </c>
      <c r="O447" s="5">
        <v>2</v>
      </c>
      <c r="P447" s="5">
        <f>ROUND(Source!EL429,O447)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217</v>
      </c>
      <c r="F448" s="5">
        <f>ROUND(Source!AU429,O448)</f>
        <v>0</v>
      </c>
      <c r="G448" s="5" t="s">
        <v>103</v>
      </c>
      <c r="H448" s="5" t="s">
        <v>104</v>
      </c>
      <c r="I448" s="5"/>
      <c r="J448" s="5"/>
      <c r="K448" s="5">
        <v>217</v>
      </c>
      <c r="L448" s="5">
        <v>18</v>
      </c>
      <c r="M448" s="5">
        <v>3</v>
      </c>
      <c r="N448" s="5" t="s">
        <v>3</v>
      </c>
      <c r="O448" s="5">
        <v>2</v>
      </c>
      <c r="P448" s="5">
        <f>ROUND(Source!EM429,O448)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55" x14ac:dyDescent="0.2">
      <c r="A449" s="5">
        <v>50</v>
      </c>
      <c r="B449" s="5">
        <v>0</v>
      </c>
      <c r="C449" s="5">
        <v>0</v>
      </c>
      <c r="D449" s="5">
        <v>1</v>
      </c>
      <c r="E449" s="5">
        <v>230</v>
      </c>
      <c r="F449" s="5">
        <f>ROUND(Source!BA429,O449)</f>
        <v>0</v>
      </c>
      <c r="G449" s="5" t="s">
        <v>105</v>
      </c>
      <c r="H449" s="5" t="s">
        <v>106</v>
      </c>
      <c r="I449" s="5"/>
      <c r="J449" s="5"/>
      <c r="K449" s="5">
        <v>230</v>
      </c>
      <c r="L449" s="5">
        <v>19</v>
      </c>
      <c r="M449" s="5">
        <v>3</v>
      </c>
      <c r="N449" s="5" t="s">
        <v>3</v>
      </c>
      <c r="O449" s="5">
        <v>2</v>
      </c>
      <c r="P449" s="5">
        <f>ROUND(Source!ES429,O449)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55" x14ac:dyDescent="0.2">
      <c r="A450" s="5">
        <v>50</v>
      </c>
      <c r="B450" s="5">
        <v>0</v>
      </c>
      <c r="C450" s="5">
        <v>0</v>
      </c>
      <c r="D450" s="5">
        <v>1</v>
      </c>
      <c r="E450" s="5">
        <v>206</v>
      </c>
      <c r="F450" s="5">
        <f>ROUND(Source!T429,O450)</f>
        <v>0</v>
      </c>
      <c r="G450" s="5" t="s">
        <v>107</v>
      </c>
      <c r="H450" s="5" t="s">
        <v>108</v>
      </c>
      <c r="I450" s="5"/>
      <c r="J450" s="5"/>
      <c r="K450" s="5">
        <v>206</v>
      </c>
      <c r="L450" s="5">
        <v>20</v>
      </c>
      <c r="M450" s="5">
        <v>3</v>
      </c>
      <c r="N450" s="5" t="s">
        <v>3</v>
      </c>
      <c r="O450" s="5">
        <v>2</v>
      </c>
      <c r="P450" s="5">
        <f>ROUND(Source!DL429,O450)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55" x14ac:dyDescent="0.2">
      <c r="A451" s="5">
        <v>50</v>
      </c>
      <c r="B451" s="5">
        <v>0</v>
      </c>
      <c r="C451" s="5">
        <v>0</v>
      </c>
      <c r="D451" s="5">
        <v>1</v>
      </c>
      <c r="E451" s="5">
        <v>207</v>
      </c>
      <c r="F451" s="5">
        <f>Source!U429</f>
        <v>8.2615999999999996</v>
      </c>
      <c r="G451" s="5" t="s">
        <v>109</v>
      </c>
      <c r="H451" s="5" t="s">
        <v>110</v>
      </c>
      <c r="I451" s="5"/>
      <c r="J451" s="5"/>
      <c r="K451" s="5">
        <v>207</v>
      </c>
      <c r="L451" s="5">
        <v>21</v>
      </c>
      <c r="M451" s="5">
        <v>3</v>
      </c>
      <c r="N451" s="5" t="s">
        <v>3</v>
      </c>
      <c r="O451" s="5">
        <v>-1</v>
      </c>
      <c r="P451" s="5">
        <f>Source!DM429</f>
        <v>8.2615999999999996</v>
      </c>
      <c r="Q451" s="5"/>
      <c r="R451" s="5"/>
      <c r="S451" s="5"/>
      <c r="T451" s="5"/>
      <c r="U451" s="5"/>
      <c r="V451" s="5"/>
      <c r="W451" s="5">
        <v>8.2615999999999996</v>
      </c>
      <c r="X451" s="5">
        <v>1</v>
      </c>
      <c r="Y451" s="5">
        <v>8.2615999999999996</v>
      </c>
      <c r="Z451" s="5">
        <v>8.2615999999999996</v>
      </c>
      <c r="AA451" s="5">
        <v>1</v>
      </c>
      <c r="AB451" s="5">
        <v>8.2615999999999996</v>
      </c>
    </row>
    <row r="452" spans="1:255" x14ac:dyDescent="0.2">
      <c r="A452" s="5">
        <v>50</v>
      </c>
      <c r="B452" s="5">
        <v>0</v>
      </c>
      <c r="C452" s="5">
        <v>0</v>
      </c>
      <c r="D452" s="5">
        <v>1</v>
      </c>
      <c r="E452" s="5">
        <v>208</v>
      </c>
      <c r="F452" s="5">
        <f>Source!V429</f>
        <v>0</v>
      </c>
      <c r="G452" s="5" t="s">
        <v>111</v>
      </c>
      <c r="H452" s="5" t="s">
        <v>112</v>
      </c>
      <c r="I452" s="5"/>
      <c r="J452" s="5"/>
      <c r="K452" s="5">
        <v>208</v>
      </c>
      <c r="L452" s="5">
        <v>22</v>
      </c>
      <c r="M452" s="5">
        <v>3</v>
      </c>
      <c r="N452" s="5" t="s">
        <v>3</v>
      </c>
      <c r="O452" s="5">
        <v>-1</v>
      </c>
      <c r="P452" s="5">
        <f>Source!DN429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55" x14ac:dyDescent="0.2">
      <c r="A453" s="5">
        <v>50</v>
      </c>
      <c r="B453" s="5">
        <v>0</v>
      </c>
      <c r="C453" s="5">
        <v>0</v>
      </c>
      <c r="D453" s="5">
        <v>1</v>
      </c>
      <c r="E453" s="5">
        <v>209</v>
      </c>
      <c r="F453" s="5">
        <f>ROUND(Source!W429,O453)</f>
        <v>0</v>
      </c>
      <c r="G453" s="5" t="s">
        <v>113</v>
      </c>
      <c r="H453" s="5" t="s">
        <v>114</v>
      </c>
      <c r="I453" s="5"/>
      <c r="J453" s="5"/>
      <c r="K453" s="5">
        <v>209</v>
      </c>
      <c r="L453" s="5">
        <v>23</v>
      </c>
      <c r="M453" s="5">
        <v>3</v>
      </c>
      <c r="N453" s="5" t="s">
        <v>3</v>
      </c>
      <c r="O453" s="5">
        <v>2</v>
      </c>
      <c r="P453" s="5">
        <f>ROUND(Source!DO429,O453)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55" x14ac:dyDescent="0.2">
      <c r="A454" s="5">
        <v>50</v>
      </c>
      <c r="B454" s="5">
        <v>0</v>
      </c>
      <c r="C454" s="5">
        <v>0</v>
      </c>
      <c r="D454" s="5">
        <v>1</v>
      </c>
      <c r="E454" s="5">
        <v>233</v>
      </c>
      <c r="F454" s="5">
        <f>ROUND(Source!BD429,O454)</f>
        <v>0</v>
      </c>
      <c r="G454" s="5" t="s">
        <v>115</v>
      </c>
      <c r="H454" s="5" t="s">
        <v>116</v>
      </c>
      <c r="I454" s="5"/>
      <c r="J454" s="5"/>
      <c r="K454" s="5">
        <v>233</v>
      </c>
      <c r="L454" s="5">
        <v>24</v>
      </c>
      <c r="M454" s="5">
        <v>3</v>
      </c>
      <c r="N454" s="5" t="s">
        <v>3</v>
      </c>
      <c r="O454" s="5">
        <v>2</v>
      </c>
      <c r="P454" s="5">
        <f>ROUND(Source!EV429,O454)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55" x14ac:dyDescent="0.2">
      <c r="A455" s="5">
        <v>50</v>
      </c>
      <c r="B455" s="5">
        <v>0</v>
      </c>
      <c r="C455" s="5">
        <v>0</v>
      </c>
      <c r="D455" s="5">
        <v>1</v>
      </c>
      <c r="E455" s="5">
        <v>210</v>
      </c>
      <c r="F455" s="5">
        <f>ROUND(Source!X429,O455)</f>
        <v>113.3</v>
      </c>
      <c r="G455" s="5" t="s">
        <v>117</v>
      </c>
      <c r="H455" s="5" t="s">
        <v>118</v>
      </c>
      <c r="I455" s="5"/>
      <c r="J455" s="5"/>
      <c r="K455" s="5">
        <v>210</v>
      </c>
      <c r="L455" s="5">
        <v>25</v>
      </c>
      <c r="M455" s="5">
        <v>3</v>
      </c>
      <c r="N455" s="5" t="s">
        <v>3</v>
      </c>
      <c r="O455" s="5">
        <v>2</v>
      </c>
      <c r="P455" s="5">
        <f>ROUND(Source!DP429,O455)</f>
        <v>3160.14</v>
      </c>
      <c r="Q455" s="5"/>
      <c r="R455" s="5"/>
      <c r="S455" s="5"/>
      <c r="T455" s="5"/>
      <c r="U455" s="5"/>
      <c r="V455" s="5"/>
      <c r="W455" s="5">
        <v>113.3</v>
      </c>
      <c r="X455" s="5">
        <v>1</v>
      </c>
      <c r="Y455" s="5">
        <v>113.3</v>
      </c>
      <c r="Z455" s="5">
        <v>3160.14</v>
      </c>
      <c r="AA455" s="5">
        <v>1</v>
      </c>
      <c r="AB455" s="5">
        <v>3160.14</v>
      </c>
    </row>
    <row r="456" spans="1:255" x14ac:dyDescent="0.2">
      <c r="A456" s="5">
        <v>50</v>
      </c>
      <c r="B456" s="5">
        <v>0</v>
      </c>
      <c r="C456" s="5">
        <v>0</v>
      </c>
      <c r="D456" s="5">
        <v>1</v>
      </c>
      <c r="E456" s="5">
        <v>211</v>
      </c>
      <c r="F456" s="5">
        <f>ROUND(Source!Y429,O456)</f>
        <v>76.22</v>
      </c>
      <c r="G456" s="5" t="s">
        <v>119</v>
      </c>
      <c r="H456" s="5" t="s">
        <v>120</v>
      </c>
      <c r="I456" s="5"/>
      <c r="J456" s="5"/>
      <c r="K456" s="5">
        <v>211</v>
      </c>
      <c r="L456" s="5">
        <v>26</v>
      </c>
      <c r="M456" s="5">
        <v>3</v>
      </c>
      <c r="N456" s="5" t="s">
        <v>3</v>
      </c>
      <c r="O456" s="5">
        <v>2</v>
      </c>
      <c r="P456" s="5">
        <f>ROUND(Source!DQ429,O456)</f>
        <v>1439.62</v>
      </c>
      <c r="Q456" s="5"/>
      <c r="R456" s="5"/>
      <c r="S456" s="5"/>
      <c r="T456" s="5"/>
      <c r="U456" s="5"/>
      <c r="V456" s="5"/>
      <c r="W456" s="5">
        <v>76.22</v>
      </c>
      <c r="X456" s="5">
        <v>1</v>
      </c>
      <c r="Y456" s="5">
        <v>76.22</v>
      </c>
      <c r="Z456" s="5">
        <v>1439.62</v>
      </c>
      <c r="AA456" s="5">
        <v>1</v>
      </c>
      <c r="AB456" s="5">
        <v>1439.62</v>
      </c>
    </row>
    <row r="457" spans="1:255" x14ac:dyDescent="0.2">
      <c r="A457" s="5">
        <v>50</v>
      </c>
      <c r="B457" s="5">
        <v>0</v>
      </c>
      <c r="C457" s="5">
        <v>0</v>
      </c>
      <c r="D457" s="5">
        <v>1</v>
      </c>
      <c r="E457" s="5">
        <v>224</v>
      </c>
      <c r="F457" s="5">
        <f>ROUND(Source!AR429,O457)</f>
        <v>2370.13</v>
      </c>
      <c r="G457" s="5" t="s">
        <v>121</v>
      </c>
      <c r="H457" s="5" t="s">
        <v>122</v>
      </c>
      <c r="I457" s="5"/>
      <c r="J457" s="5"/>
      <c r="K457" s="5">
        <v>224</v>
      </c>
      <c r="L457" s="5">
        <v>27</v>
      </c>
      <c r="M457" s="5">
        <v>3</v>
      </c>
      <c r="N457" s="5" t="s">
        <v>3</v>
      </c>
      <c r="O457" s="5">
        <v>2</v>
      </c>
      <c r="P457" s="5">
        <f>ROUND(Source!EJ429,O457)</f>
        <v>20874.689999999999</v>
      </c>
      <c r="Q457" s="5"/>
      <c r="R457" s="5"/>
      <c r="S457" s="5"/>
      <c r="T457" s="5"/>
      <c r="U457" s="5"/>
      <c r="V457" s="5"/>
      <c r="W457" s="5">
        <v>2370.13</v>
      </c>
      <c r="X457" s="5">
        <v>1</v>
      </c>
      <c r="Y457" s="5">
        <v>2370.13</v>
      </c>
      <c r="Z457" s="5">
        <v>20874.689999999999</v>
      </c>
      <c r="AA457" s="5">
        <v>1</v>
      </c>
      <c r="AB457" s="5">
        <v>20874.689999999999</v>
      </c>
    </row>
    <row r="459" spans="1:255" x14ac:dyDescent="0.2">
      <c r="A459" s="1">
        <v>4</v>
      </c>
      <c r="B459" s="1">
        <v>1</v>
      </c>
      <c r="C459" s="1"/>
      <c r="D459" s="1">
        <f>ROW(A480)</f>
        <v>480</v>
      </c>
      <c r="E459" s="1"/>
      <c r="F459" s="1" t="s">
        <v>15</v>
      </c>
      <c r="G459" s="1" t="s">
        <v>418</v>
      </c>
      <c r="H459" s="1" t="s">
        <v>3</v>
      </c>
      <c r="I459" s="1">
        <v>0</v>
      </c>
      <c r="J459" s="1"/>
      <c r="K459" s="1">
        <v>0</v>
      </c>
      <c r="L459" s="1"/>
      <c r="M459" s="1" t="s">
        <v>3</v>
      </c>
      <c r="N459" s="1"/>
      <c r="O459" s="1"/>
      <c r="P459" s="1"/>
      <c r="Q459" s="1"/>
      <c r="R459" s="1"/>
      <c r="S459" s="1">
        <v>0</v>
      </c>
      <c r="T459" s="1">
        <v>0</v>
      </c>
      <c r="U459" s="1" t="s">
        <v>3</v>
      </c>
      <c r="V459" s="1">
        <v>0</v>
      </c>
      <c r="W459" s="1"/>
      <c r="X459" s="1"/>
      <c r="Y459" s="1"/>
      <c r="Z459" s="1"/>
      <c r="AA459" s="1"/>
      <c r="AB459" s="1" t="s">
        <v>3</v>
      </c>
      <c r="AC459" s="1" t="s">
        <v>3</v>
      </c>
      <c r="AD459" s="1" t="s">
        <v>3</v>
      </c>
      <c r="AE459" s="1" t="s">
        <v>3</v>
      </c>
      <c r="AF459" s="1" t="s">
        <v>3</v>
      </c>
      <c r="AG459" s="1" t="s">
        <v>3</v>
      </c>
      <c r="AH459" s="1"/>
      <c r="AI459" s="1"/>
      <c r="AJ459" s="1"/>
      <c r="AK459" s="1"/>
      <c r="AL459" s="1"/>
      <c r="AM459" s="1"/>
      <c r="AN459" s="1"/>
      <c r="AO459" s="1"/>
      <c r="AP459" s="1" t="s">
        <v>3</v>
      </c>
      <c r="AQ459" s="1" t="s">
        <v>3</v>
      </c>
      <c r="AR459" s="1" t="s">
        <v>3</v>
      </c>
      <c r="AS459" s="1"/>
      <c r="AT459" s="1"/>
      <c r="AU459" s="1"/>
      <c r="AV459" s="1"/>
      <c r="AW459" s="1"/>
      <c r="AX459" s="1"/>
      <c r="AY459" s="1"/>
      <c r="AZ459" s="1" t="s">
        <v>3</v>
      </c>
      <c r="BA459" s="1"/>
      <c r="BB459" s="1" t="s">
        <v>3</v>
      </c>
      <c r="BC459" s="1" t="s">
        <v>3</v>
      </c>
      <c r="BD459" s="1" t="s">
        <v>3</v>
      </c>
      <c r="BE459" s="1" t="s">
        <v>3</v>
      </c>
      <c r="BF459" s="1" t="s">
        <v>3</v>
      </c>
      <c r="BG459" s="1" t="s">
        <v>3</v>
      </c>
      <c r="BH459" s="1" t="s">
        <v>3</v>
      </c>
      <c r="BI459" s="1" t="s">
        <v>3</v>
      </c>
      <c r="BJ459" s="1" t="s">
        <v>3</v>
      </c>
      <c r="BK459" s="1" t="s">
        <v>3</v>
      </c>
      <c r="BL459" s="1" t="s">
        <v>3</v>
      </c>
      <c r="BM459" s="1" t="s">
        <v>3</v>
      </c>
      <c r="BN459" s="1" t="s">
        <v>3</v>
      </c>
      <c r="BO459" s="1" t="s">
        <v>3</v>
      </c>
      <c r="BP459" s="1" t="s">
        <v>3</v>
      </c>
      <c r="BQ459" s="1"/>
      <c r="BR459" s="1"/>
      <c r="BS459" s="1"/>
      <c r="BT459" s="1"/>
      <c r="BU459" s="1"/>
      <c r="BV459" s="1"/>
      <c r="BW459" s="1"/>
      <c r="BX459" s="1">
        <v>0</v>
      </c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>
        <v>0</v>
      </c>
    </row>
    <row r="461" spans="1:255" x14ac:dyDescent="0.2">
      <c r="A461" s="3">
        <v>52</v>
      </c>
      <c r="B461" s="3">
        <f t="shared" ref="B461:G461" si="372">B480</f>
        <v>1</v>
      </c>
      <c r="C461" s="3">
        <f t="shared" si="372"/>
        <v>4</v>
      </c>
      <c r="D461" s="3">
        <f t="shared" si="372"/>
        <v>459</v>
      </c>
      <c r="E461" s="3">
        <f t="shared" si="372"/>
        <v>0</v>
      </c>
      <c r="F461" s="3" t="str">
        <f t="shared" si="372"/>
        <v>Новый раздел</v>
      </c>
      <c r="G461" s="3" t="str">
        <f t="shared" si="372"/>
        <v>Установка дверей</v>
      </c>
      <c r="H461" s="3"/>
      <c r="I461" s="3"/>
      <c r="J461" s="3"/>
      <c r="K461" s="3"/>
      <c r="L461" s="3"/>
      <c r="M461" s="3"/>
      <c r="N461" s="3"/>
      <c r="O461" s="3">
        <f t="shared" ref="O461:AT461" si="373">O480</f>
        <v>4403.32</v>
      </c>
      <c r="P461" s="3">
        <f t="shared" si="373"/>
        <v>4293.08</v>
      </c>
      <c r="Q461" s="3">
        <f t="shared" si="373"/>
        <v>29.8</v>
      </c>
      <c r="R461" s="3">
        <f t="shared" si="373"/>
        <v>3.24</v>
      </c>
      <c r="S461" s="3">
        <f t="shared" si="373"/>
        <v>80.44</v>
      </c>
      <c r="T461" s="3">
        <f t="shared" si="373"/>
        <v>0</v>
      </c>
      <c r="U461" s="3">
        <f t="shared" si="373"/>
        <v>6.625235</v>
      </c>
      <c r="V461" s="3">
        <f t="shared" si="373"/>
        <v>0</v>
      </c>
      <c r="W461" s="3">
        <f t="shared" si="373"/>
        <v>0</v>
      </c>
      <c r="X461" s="3">
        <f t="shared" si="373"/>
        <v>84.45</v>
      </c>
      <c r="Y461" s="3">
        <f t="shared" si="373"/>
        <v>56.3</v>
      </c>
      <c r="Z461" s="3">
        <f t="shared" si="373"/>
        <v>0</v>
      </c>
      <c r="AA461" s="3">
        <f t="shared" si="373"/>
        <v>0</v>
      </c>
      <c r="AB461" s="3">
        <f t="shared" si="373"/>
        <v>4403.32</v>
      </c>
      <c r="AC461" s="3">
        <f t="shared" si="373"/>
        <v>4293.08</v>
      </c>
      <c r="AD461" s="3">
        <f t="shared" si="373"/>
        <v>29.8</v>
      </c>
      <c r="AE461" s="3">
        <f t="shared" si="373"/>
        <v>3.24</v>
      </c>
      <c r="AF461" s="3">
        <f t="shared" si="373"/>
        <v>80.44</v>
      </c>
      <c r="AG461" s="3">
        <f t="shared" si="373"/>
        <v>0</v>
      </c>
      <c r="AH461" s="3">
        <f t="shared" si="373"/>
        <v>6.625235</v>
      </c>
      <c r="AI461" s="3">
        <f t="shared" si="373"/>
        <v>0</v>
      </c>
      <c r="AJ461" s="3">
        <f t="shared" si="373"/>
        <v>0</v>
      </c>
      <c r="AK461" s="3">
        <f t="shared" si="373"/>
        <v>84.45</v>
      </c>
      <c r="AL461" s="3">
        <f t="shared" si="373"/>
        <v>56.3</v>
      </c>
      <c r="AM461" s="3">
        <f t="shared" si="373"/>
        <v>0</v>
      </c>
      <c r="AN461" s="3">
        <f t="shared" si="373"/>
        <v>0</v>
      </c>
      <c r="AO461" s="3">
        <f t="shared" si="373"/>
        <v>0</v>
      </c>
      <c r="AP461" s="3">
        <f t="shared" si="373"/>
        <v>0</v>
      </c>
      <c r="AQ461" s="3">
        <f t="shared" si="373"/>
        <v>0</v>
      </c>
      <c r="AR461" s="3">
        <f t="shared" si="373"/>
        <v>4549.74</v>
      </c>
      <c r="AS461" s="3">
        <f t="shared" si="373"/>
        <v>4549.74</v>
      </c>
      <c r="AT461" s="3">
        <f t="shared" si="373"/>
        <v>0</v>
      </c>
      <c r="AU461" s="3">
        <f t="shared" ref="AU461:BZ461" si="374">AU480</f>
        <v>0</v>
      </c>
      <c r="AV461" s="3">
        <f t="shared" si="374"/>
        <v>4293.08</v>
      </c>
      <c r="AW461" s="3">
        <f t="shared" si="374"/>
        <v>4293.08</v>
      </c>
      <c r="AX461" s="3">
        <f t="shared" si="374"/>
        <v>0</v>
      </c>
      <c r="AY461" s="3">
        <f t="shared" si="374"/>
        <v>4293.08</v>
      </c>
      <c r="AZ461" s="3">
        <f t="shared" si="374"/>
        <v>0</v>
      </c>
      <c r="BA461" s="3">
        <f t="shared" si="374"/>
        <v>0</v>
      </c>
      <c r="BB461" s="3">
        <f t="shared" si="374"/>
        <v>0</v>
      </c>
      <c r="BC461" s="3">
        <f t="shared" si="374"/>
        <v>0</v>
      </c>
      <c r="BD461" s="3">
        <f t="shared" si="374"/>
        <v>0</v>
      </c>
      <c r="BE461" s="3">
        <f t="shared" si="374"/>
        <v>0</v>
      </c>
      <c r="BF461" s="3">
        <f t="shared" si="374"/>
        <v>0</v>
      </c>
      <c r="BG461" s="3">
        <f t="shared" si="374"/>
        <v>0</v>
      </c>
      <c r="BH461" s="3">
        <f t="shared" si="374"/>
        <v>0</v>
      </c>
      <c r="BI461" s="3">
        <f t="shared" si="374"/>
        <v>0</v>
      </c>
      <c r="BJ461" s="3">
        <f t="shared" si="374"/>
        <v>0</v>
      </c>
      <c r="BK461" s="3">
        <f t="shared" si="374"/>
        <v>0</v>
      </c>
      <c r="BL461" s="3">
        <f t="shared" si="374"/>
        <v>0</v>
      </c>
      <c r="BM461" s="3">
        <f t="shared" si="374"/>
        <v>0</v>
      </c>
      <c r="BN461" s="3">
        <f t="shared" si="374"/>
        <v>0</v>
      </c>
      <c r="BO461" s="3">
        <f t="shared" si="374"/>
        <v>0</v>
      </c>
      <c r="BP461" s="3">
        <f t="shared" si="374"/>
        <v>0</v>
      </c>
      <c r="BQ461" s="3">
        <f t="shared" si="374"/>
        <v>0</v>
      </c>
      <c r="BR461" s="3">
        <f t="shared" si="374"/>
        <v>0</v>
      </c>
      <c r="BS461" s="3">
        <f t="shared" si="374"/>
        <v>0</v>
      </c>
      <c r="BT461" s="3">
        <f t="shared" si="374"/>
        <v>0</v>
      </c>
      <c r="BU461" s="3">
        <f t="shared" si="374"/>
        <v>0</v>
      </c>
      <c r="BV461" s="3">
        <f t="shared" si="374"/>
        <v>0</v>
      </c>
      <c r="BW461" s="3">
        <f t="shared" si="374"/>
        <v>0</v>
      </c>
      <c r="BX461" s="3">
        <f t="shared" si="374"/>
        <v>0</v>
      </c>
      <c r="BY461" s="3">
        <f t="shared" si="374"/>
        <v>0</v>
      </c>
      <c r="BZ461" s="3">
        <f t="shared" si="374"/>
        <v>0</v>
      </c>
      <c r="CA461" s="3">
        <f t="shared" ref="CA461:DF461" si="375">CA480</f>
        <v>4549.74</v>
      </c>
      <c r="CB461" s="3">
        <f t="shared" si="375"/>
        <v>4549.74</v>
      </c>
      <c r="CC461" s="3">
        <f t="shared" si="375"/>
        <v>0</v>
      </c>
      <c r="CD461" s="3">
        <f t="shared" si="375"/>
        <v>0</v>
      </c>
      <c r="CE461" s="3">
        <f t="shared" si="375"/>
        <v>4293.08</v>
      </c>
      <c r="CF461" s="3">
        <f t="shared" si="375"/>
        <v>4293.08</v>
      </c>
      <c r="CG461" s="3">
        <f t="shared" si="375"/>
        <v>0</v>
      </c>
      <c r="CH461" s="3">
        <f t="shared" si="375"/>
        <v>4293.08</v>
      </c>
      <c r="CI461" s="3">
        <f t="shared" si="375"/>
        <v>0</v>
      </c>
      <c r="CJ461" s="3">
        <f t="shared" si="375"/>
        <v>0</v>
      </c>
      <c r="CK461" s="3">
        <f t="shared" si="375"/>
        <v>0</v>
      </c>
      <c r="CL461" s="3">
        <f t="shared" si="375"/>
        <v>0</v>
      </c>
      <c r="CM461" s="3">
        <f t="shared" si="375"/>
        <v>0</v>
      </c>
      <c r="CN461" s="3">
        <f t="shared" si="375"/>
        <v>0</v>
      </c>
      <c r="CO461" s="3">
        <f t="shared" si="375"/>
        <v>0</v>
      </c>
      <c r="CP461" s="3">
        <f t="shared" si="375"/>
        <v>0</v>
      </c>
      <c r="CQ461" s="3">
        <f t="shared" si="375"/>
        <v>0</v>
      </c>
      <c r="CR461" s="3">
        <f t="shared" si="375"/>
        <v>0</v>
      </c>
      <c r="CS461" s="3">
        <f t="shared" si="375"/>
        <v>0</v>
      </c>
      <c r="CT461" s="3">
        <f t="shared" si="375"/>
        <v>0</v>
      </c>
      <c r="CU461" s="3">
        <f t="shared" si="375"/>
        <v>0</v>
      </c>
      <c r="CV461" s="3">
        <f t="shared" si="375"/>
        <v>0</v>
      </c>
      <c r="CW461" s="3">
        <f t="shared" si="375"/>
        <v>0</v>
      </c>
      <c r="CX461" s="3">
        <f t="shared" si="375"/>
        <v>0</v>
      </c>
      <c r="CY461" s="3">
        <f t="shared" si="375"/>
        <v>0</v>
      </c>
      <c r="CZ461" s="3">
        <f t="shared" si="375"/>
        <v>0</v>
      </c>
      <c r="DA461" s="3">
        <f t="shared" si="375"/>
        <v>0</v>
      </c>
      <c r="DB461" s="3">
        <f t="shared" si="375"/>
        <v>0</v>
      </c>
      <c r="DC461" s="3">
        <f t="shared" si="375"/>
        <v>0</v>
      </c>
      <c r="DD461" s="3">
        <f t="shared" si="375"/>
        <v>0</v>
      </c>
      <c r="DE461" s="3">
        <f t="shared" si="375"/>
        <v>0</v>
      </c>
      <c r="DF461" s="3">
        <f t="shared" si="375"/>
        <v>0</v>
      </c>
      <c r="DG461" s="4">
        <f t="shared" ref="DG461:EL461" si="376">DG480</f>
        <v>26788.57</v>
      </c>
      <c r="DH461" s="4">
        <f t="shared" si="376"/>
        <v>23696.17</v>
      </c>
      <c r="DI461" s="4">
        <f t="shared" si="376"/>
        <v>350.2</v>
      </c>
      <c r="DJ461" s="4">
        <f t="shared" si="376"/>
        <v>110.45</v>
      </c>
      <c r="DK461" s="4">
        <f t="shared" si="376"/>
        <v>2742.2</v>
      </c>
      <c r="DL461" s="4">
        <f t="shared" si="376"/>
        <v>0</v>
      </c>
      <c r="DM461" s="4">
        <f t="shared" si="376"/>
        <v>6.625235</v>
      </c>
      <c r="DN461" s="4">
        <f t="shared" si="376"/>
        <v>0</v>
      </c>
      <c r="DO461" s="4">
        <f t="shared" si="376"/>
        <v>0</v>
      </c>
      <c r="DP461" s="4">
        <f t="shared" si="376"/>
        <v>2385.71</v>
      </c>
      <c r="DQ461" s="4">
        <f t="shared" si="376"/>
        <v>1124.3</v>
      </c>
      <c r="DR461" s="4">
        <f t="shared" si="376"/>
        <v>0</v>
      </c>
      <c r="DS461" s="4">
        <f t="shared" si="376"/>
        <v>0</v>
      </c>
      <c r="DT461" s="4">
        <f t="shared" si="376"/>
        <v>26788.57</v>
      </c>
      <c r="DU461" s="4">
        <f t="shared" si="376"/>
        <v>23696.17</v>
      </c>
      <c r="DV461" s="4">
        <f t="shared" si="376"/>
        <v>350.2</v>
      </c>
      <c r="DW461" s="4">
        <f t="shared" si="376"/>
        <v>110.45</v>
      </c>
      <c r="DX461" s="4">
        <f t="shared" si="376"/>
        <v>2742.2</v>
      </c>
      <c r="DY461" s="4">
        <f t="shared" si="376"/>
        <v>0</v>
      </c>
      <c r="DZ461" s="4">
        <f t="shared" si="376"/>
        <v>6.625235</v>
      </c>
      <c r="EA461" s="4">
        <f t="shared" si="376"/>
        <v>0</v>
      </c>
      <c r="EB461" s="4">
        <f t="shared" si="376"/>
        <v>0</v>
      </c>
      <c r="EC461" s="4">
        <f t="shared" si="376"/>
        <v>2385.71</v>
      </c>
      <c r="ED461" s="4">
        <f t="shared" si="376"/>
        <v>1124.3</v>
      </c>
      <c r="EE461" s="4">
        <f t="shared" si="376"/>
        <v>0</v>
      </c>
      <c r="EF461" s="4">
        <f t="shared" si="376"/>
        <v>0</v>
      </c>
      <c r="EG461" s="4">
        <f t="shared" si="376"/>
        <v>0</v>
      </c>
      <c r="EH461" s="4">
        <f t="shared" si="376"/>
        <v>0</v>
      </c>
      <c r="EI461" s="4">
        <f t="shared" si="376"/>
        <v>0</v>
      </c>
      <c r="EJ461" s="4">
        <f t="shared" si="376"/>
        <v>30475.3</v>
      </c>
      <c r="EK461" s="4">
        <f t="shared" si="376"/>
        <v>30475.3</v>
      </c>
      <c r="EL461" s="4">
        <f t="shared" si="376"/>
        <v>0</v>
      </c>
      <c r="EM461" s="4">
        <f t="shared" ref="EM461:FR461" si="377">EM480</f>
        <v>0</v>
      </c>
      <c r="EN461" s="4">
        <f t="shared" si="377"/>
        <v>23696.17</v>
      </c>
      <c r="EO461" s="4">
        <f t="shared" si="377"/>
        <v>23696.17</v>
      </c>
      <c r="EP461" s="4">
        <f t="shared" si="377"/>
        <v>0</v>
      </c>
      <c r="EQ461" s="4">
        <f t="shared" si="377"/>
        <v>23696.17</v>
      </c>
      <c r="ER461" s="4">
        <f t="shared" si="377"/>
        <v>0</v>
      </c>
      <c r="ES461" s="4">
        <f t="shared" si="377"/>
        <v>0</v>
      </c>
      <c r="ET461" s="4">
        <f t="shared" si="377"/>
        <v>0</v>
      </c>
      <c r="EU461" s="4">
        <f t="shared" si="377"/>
        <v>0</v>
      </c>
      <c r="EV461" s="4">
        <f t="shared" si="377"/>
        <v>0</v>
      </c>
      <c r="EW461" s="4">
        <f t="shared" si="377"/>
        <v>0</v>
      </c>
      <c r="EX461" s="4">
        <f t="shared" si="377"/>
        <v>0</v>
      </c>
      <c r="EY461" s="4">
        <f t="shared" si="377"/>
        <v>0</v>
      </c>
      <c r="EZ461" s="4">
        <f t="shared" si="377"/>
        <v>0</v>
      </c>
      <c r="FA461" s="4">
        <f t="shared" si="377"/>
        <v>0</v>
      </c>
      <c r="FB461" s="4">
        <f t="shared" si="377"/>
        <v>0</v>
      </c>
      <c r="FC461" s="4">
        <f t="shared" si="377"/>
        <v>0</v>
      </c>
      <c r="FD461" s="4">
        <f t="shared" si="377"/>
        <v>0</v>
      </c>
      <c r="FE461" s="4">
        <f t="shared" si="377"/>
        <v>0</v>
      </c>
      <c r="FF461" s="4">
        <f t="shared" si="377"/>
        <v>0</v>
      </c>
      <c r="FG461" s="4">
        <f t="shared" si="377"/>
        <v>0</v>
      </c>
      <c r="FH461" s="4">
        <f t="shared" si="377"/>
        <v>0</v>
      </c>
      <c r="FI461" s="4">
        <f t="shared" si="377"/>
        <v>0</v>
      </c>
      <c r="FJ461" s="4">
        <f t="shared" si="377"/>
        <v>0</v>
      </c>
      <c r="FK461" s="4">
        <f t="shared" si="377"/>
        <v>0</v>
      </c>
      <c r="FL461" s="4">
        <f t="shared" si="377"/>
        <v>0</v>
      </c>
      <c r="FM461" s="4">
        <f t="shared" si="377"/>
        <v>0</v>
      </c>
      <c r="FN461" s="4">
        <f t="shared" si="377"/>
        <v>0</v>
      </c>
      <c r="FO461" s="4">
        <f t="shared" si="377"/>
        <v>0</v>
      </c>
      <c r="FP461" s="4">
        <f t="shared" si="377"/>
        <v>0</v>
      </c>
      <c r="FQ461" s="4">
        <f t="shared" si="377"/>
        <v>0</v>
      </c>
      <c r="FR461" s="4">
        <f t="shared" si="377"/>
        <v>0</v>
      </c>
      <c r="FS461" s="4">
        <f t="shared" ref="FS461:GX461" si="378">FS480</f>
        <v>30475.3</v>
      </c>
      <c r="FT461" s="4">
        <f t="shared" si="378"/>
        <v>30475.3</v>
      </c>
      <c r="FU461" s="4">
        <f t="shared" si="378"/>
        <v>0</v>
      </c>
      <c r="FV461" s="4">
        <f t="shared" si="378"/>
        <v>0</v>
      </c>
      <c r="FW461" s="4">
        <f t="shared" si="378"/>
        <v>23696.17</v>
      </c>
      <c r="FX461" s="4">
        <f t="shared" si="378"/>
        <v>23696.17</v>
      </c>
      <c r="FY461" s="4">
        <f t="shared" si="378"/>
        <v>0</v>
      </c>
      <c r="FZ461" s="4">
        <f t="shared" si="378"/>
        <v>23696.17</v>
      </c>
      <c r="GA461" s="4">
        <f t="shared" si="378"/>
        <v>0</v>
      </c>
      <c r="GB461" s="4">
        <f t="shared" si="378"/>
        <v>0</v>
      </c>
      <c r="GC461" s="4">
        <f t="shared" si="378"/>
        <v>0</v>
      </c>
      <c r="GD461" s="4">
        <f t="shared" si="378"/>
        <v>0</v>
      </c>
      <c r="GE461" s="4">
        <f t="shared" si="378"/>
        <v>0</v>
      </c>
      <c r="GF461" s="4">
        <f t="shared" si="378"/>
        <v>0</v>
      </c>
      <c r="GG461" s="4">
        <f t="shared" si="378"/>
        <v>0</v>
      </c>
      <c r="GH461" s="4">
        <f t="shared" si="378"/>
        <v>0</v>
      </c>
      <c r="GI461" s="4">
        <f t="shared" si="378"/>
        <v>0</v>
      </c>
      <c r="GJ461" s="4">
        <f t="shared" si="378"/>
        <v>0</v>
      </c>
      <c r="GK461" s="4">
        <f t="shared" si="378"/>
        <v>0</v>
      </c>
      <c r="GL461" s="4">
        <f t="shared" si="378"/>
        <v>0</v>
      </c>
      <c r="GM461" s="4">
        <f t="shared" si="378"/>
        <v>0</v>
      </c>
      <c r="GN461" s="4">
        <f t="shared" si="378"/>
        <v>0</v>
      </c>
      <c r="GO461" s="4">
        <f t="shared" si="378"/>
        <v>0</v>
      </c>
      <c r="GP461" s="4">
        <f t="shared" si="378"/>
        <v>0</v>
      </c>
      <c r="GQ461" s="4">
        <f t="shared" si="378"/>
        <v>0</v>
      </c>
      <c r="GR461" s="4">
        <f t="shared" si="378"/>
        <v>0</v>
      </c>
      <c r="GS461" s="4">
        <f t="shared" si="378"/>
        <v>0</v>
      </c>
      <c r="GT461" s="4">
        <f t="shared" si="378"/>
        <v>0</v>
      </c>
      <c r="GU461" s="4">
        <f t="shared" si="378"/>
        <v>0</v>
      </c>
      <c r="GV461" s="4">
        <f t="shared" si="378"/>
        <v>0</v>
      </c>
      <c r="GW461" s="4">
        <f t="shared" si="378"/>
        <v>0</v>
      </c>
      <c r="GX461" s="4">
        <f t="shared" si="378"/>
        <v>0</v>
      </c>
    </row>
    <row r="463" spans="1:255" x14ac:dyDescent="0.2">
      <c r="A463" s="2">
        <v>17</v>
      </c>
      <c r="B463" s="2">
        <v>1</v>
      </c>
      <c r="C463" s="2">
        <f>ROW(SmtRes!A338)</f>
        <v>338</v>
      </c>
      <c r="D463" s="2">
        <f>ROW(EtalonRes!A339)</f>
        <v>339</v>
      </c>
      <c r="E463" s="2" t="s">
        <v>419</v>
      </c>
      <c r="F463" s="2" t="s">
        <v>420</v>
      </c>
      <c r="G463" s="2" t="s">
        <v>421</v>
      </c>
      <c r="H463" s="2" t="s">
        <v>422</v>
      </c>
      <c r="I463" s="2">
        <f>ROUND((2.63*2)/100,9)</f>
        <v>5.2600000000000001E-2</v>
      </c>
      <c r="J463" s="2">
        <v>0</v>
      </c>
      <c r="K463" s="2">
        <f>ROUND((2.63*2)/100,9)</f>
        <v>5.2600000000000001E-2</v>
      </c>
      <c r="L463" s="2"/>
      <c r="M463" s="2"/>
      <c r="N463" s="2"/>
      <c r="O463" s="2">
        <f t="shared" ref="O463:O478" si="379">ROUND(CP463,2)</f>
        <v>233.36</v>
      </c>
      <c r="P463" s="2">
        <f t="shared" ref="P463:P478" si="380">ROUND((ROUND((AC463*AW463*I463),2)*BC463),2)</f>
        <v>138.59</v>
      </c>
      <c r="Q463" s="2">
        <f>(ROUND((ROUND((((ET463*1.25))*AV463*I463),2)*BB463),2)+ROUND((ROUND(((AE463-((EU463*1.25)))*AV463*I463),2)*BS463),2))</f>
        <v>29.35</v>
      </c>
      <c r="R463" s="2">
        <f t="shared" ref="R463:R478" si="381">ROUND((ROUND((AE463*AV463*I463),2)*BS463),2)</f>
        <v>3.21</v>
      </c>
      <c r="S463" s="2">
        <f t="shared" ref="S463:S478" si="382">ROUND((ROUND((AF463*AV463*I463),2)*BA463),2)</f>
        <v>65.42</v>
      </c>
      <c r="T463" s="2">
        <f t="shared" ref="T463:T478" si="383">ROUND(CU463*I463,2)</f>
        <v>0</v>
      </c>
      <c r="U463" s="2">
        <f t="shared" ref="U463:U478" si="384">CV463*I463</f>
        <v>5.4380510000000006</v>
      </c>
      <c r="V463" s="2">
        <f t="shared" ref="V463:V478" si="385">CW463*I463</f>
        <v>0</v>
      </c>
      <c r="W463" s="2">
        <f t="shared" ref="W463:W478" si="386">ROUND(CX463*I463,2)</f>
        <v>0</v>
      </c>
      <c r="X463" s="2">
        <f t="shared" ref="X463:X478" si="387">ROUND(CY463,2)</f>
        <v>68.69</v>
      </c>
      <c r="Y463" s="2">
        <f t="shared" ref="Y463:Y478" si="388">ROUND(CZ463,2)</f>
        <v>45.79</v>
      </c>
      <c r="Z463" s="2"/>
      <c r="AA463" s="2">
        <v>50444023</v>
      </c>
      <c r="AB463" s="2">
        <f t="shared" ref="AB463:AB478" si="389">ROUND((AC463+AD463+AF463),6)</f>
        <v>4436.62</v>
      </c>
      <c r="AC463" s="2">
        <f>ROUND(((ES463*1)),6)</f>
        <v>2634.82</v>
      </c>
      <c r="AD463" s="2">
        <f>ROUND(((((ET463*1.25))-((EU463*1.25)))+AE463),6)</f>
        <v>558.07500000000005</v>
      </c>
      <c r="AE463" s="2">
        <f>ROUND(((EU463*1.25)),6)</f>
        <v>61.037500000000001</v>
      </c>
      <c r="AF463" s="2">
        <f>ROUND(((EV463*1.15)),6)</f>
        <v>1243.7249999999999</v>
      </c>
      <c r="AG463" s="2">
        <f t="shared" ref="AG463:AG478" si="390">ROUND((AP463),6)</f>
        <v>0</v>
      </c>
      <c r="AH463" s="2">
        <f>((EW463*1.15))</f>
        <v>103.38500000000001</v>
      </c>
      <c r="AI463" s="2">
        <f>((EX463*1.25))</f>
        <v>0</v>
      </c>
      <c r="AJ463" s="2">
        <f t="shared" ref="AJ463:AJ478" si="391">(AS463)</f>
        <v>0</v>
      </c>
      <c r="AK463" s="2">
        <v>4162.78</v>
      </c>
      <c r="AL463" s="2">
        <v>2634.82</v>
      </c>
      <c r="AM463" s="2">
        <v>446.46</v>
      </c>
      <c r="AN463" s="2">
        <v>48.83</v>
      </c>
      <c r="AO463" s="2">
        <v>1081.5</v>
      </c>
      <c r="AP463" s="2">
        <v>0</v>
      </c>
      <c r="AQ463" s="2">
        <v>89.9</v>
      </c>
      <c r="AR463" s="2">
        <v>0</v>
      </c>
      <c r="AS463" s="2">
        <v>0</v>
      </c>
      <c r="AT463" s="2">
        <v>105</v>
      </c>
      <c r="AU463" s="2">
        <v>70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0</v>
      </c>
      <c r="BI463" s="2">
        <v>1</v>
      </c>
      <c r="BJ463" s="2" t="s">
        <v>423</v>
      </c>
      <c r="BK463" s="2"/>
      <c r="BL463" s="2"/>
      <c r="BM463" s="2">
        <v>81</v>
      </c>
      <c r="BN463" s="2">
        <v>0</v>
      </c>
      <c r="BO463" s="2" t="s">
        <v>3</v>
      </c>
      <c r="BP463" s="2">
        <v>0</v>
      </c>
      <c r="BQ463" s="2">
        <v>30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105</v>
      </c>
      <c r="CA463" s="2">
        <v>70</v>
      </c>
      <c r="CB463" s="2" t="s">
        <v>3</v>
      </c>
      <c r="CC463" s="2"/>
      <c r="CD463" s="2"/>
      <c r="CE463" s="2">
        <v>30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828</v>
      </c>
      <c r="CO463" s="2">
        <v>0</v>
      </c>
      <c r="CP463" s="2">
        <f t="shared" ref="CP463:CP478" si="392">(P463+Q463+S463)</f>
        <v>233.36</v>
      </c>
      <c r="CQ463" s="2">
        <f t="shared" ref="CQ463:CQ478" si="393">ROUND((ROUND((AC463*AW463*1),2)*BC463),2)</f>
        <v>2634.82</v>
      </c>
      <c r="CR463" s="2">
        <f>(ROUND((ROUND((((ET463*1.25))*AV463*1),2)*BB463),2)+ROUND((ROUND(((AE463-((EU463*1.25)))*AV463*1),2)*BS463),2))</f>
        <v>558.08000000000004</v>
      </c>
      <c r="CS463" s="2">
        <f t="shared" ref="CS463:CS478" si="394">ROUND((ROUND((AE463*AV463*1),2)*BS463),2)</f>
        <v>61.04</v>
      </c>
      <c r="CT463" s="2">
        <f t="shared" ref="CT463:CT478" si="395">ROUND((ROUND((AF463*AV463*1),2)*BA463),2)</f>
        <v>1243.73</v>
      </c>
      <c r="CU463" s="2">
        <f t="shared" ref="CU463:CU478" si="396">AG463</f>
        <v>0</v>
      </c>
      <c r="CV463" s="2">
        <f t="shared" ref="CV463:CV478" si="397">(AH463*AV463)</f>
        <v>103.38500000000001</v>
      </c>
      <c r="CW463" s="2">
        <f t="shared" ref="CW463:CW478" si="398">AI463</f>
        <v>0</v>
      </c>
      <c r="CX463" s="2">
        <f t="shared" ref="CX463:CX478" si="399">AJ463</f>
        <v>0</v>
      </c>
      <c r="CY463" s="2">
        <f>((S463*BZ463)/100)</f>
        <v>68.691000000000003</v>
      </c>
      <c r="CZ463" s="2">
        <f>((S463*CA463)/100)</f>
        <v>45.794000000000004</v>
      </c>
      <c r="DA463" s="2"/>
      <c r="DB463" s="2"/>
      <c r="DC463" s="2" t="s">
        <v>3</v>
      </c>
      <c r="DD463" s="2" t="s">
        <v>23</v>
      </c>
      <c r="DE463" s="2" t="s">
        <v>184</v>
      </c>
      <c r="DF463" s="2" t="s">
        <v>184</v>
      </c>
      <c r="DG463" s="2" t="s">
        <v>185</v>
      </c>
      <c r="DH463" s="2" t="s">
        <v>3</v>
      </c>
      <c r="DI463" s="2" t="s">
        <v>185</v>
      </c>
      <c r="DJ463" s="2" t="s">
        <v>184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1013</v>
      </c>
      <c r="DV463" s="2" t="s">
        <v>422</v>
      </c>
      <c r="DW463" s="2" t="s">
        <v>422</v>
      </c>
      <c r="DX463" s="2">
        <v>1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49571001</v>
      </c>
      <c r="EF463" s="2">
        <v>30</v>
      </c>
      <c r="EG463" s="2" t="s">
        <v>129</v>
      </c>
      <c r="EH463" s="2">
        <v>0</v>
      </c>
      <c r="EI463" s="2" t="s">
        <v>3</v>
      </c>
      <c r="EJ463" s="2">
        <v>1</v>
      </c>
      <c r="EK463" s="2">
        <v>81</v>
      </c>
      <c r="EL463" s="2" t="s">
        <v>424</v>
      </c>
      <c r="EM463" s="2" t="s">
        <v>425</v>
      </c>
      <c r="EN463" s="2"/>
      <c r="EO463" s="2" t="s">
        <v>188</v>
      </c>
      <c r="EP463" s="2"/>
      <c r="EQ463" s="2">
        <v>131072</v>
      </c>
      <c r="ER463" s="2">
        <v>4162.78</v>
      </c>
      <c r="ES463" s="2">
        <v>2634.82</v>
      </c>
      <c r="ET463" s="2">
        <v>446.46</v>
      </c>
      <c r="EU463" s="2">
        <v>48.83</v>
      </c>
      <c r="EV463" s="2">
        <v>1081.5</v>
      </c>
      <c r="EW463" s="2">
        <v>89.9</v>
      </c>
      <c r="EX463" s="2">
        <v>0</v>
      </c>
      <c r="EY463" s="2">
        <v>0</v>
      </c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f t="shared" ref="FR463:FR478" si="400">ROUND(IF(BI463=3,GM463,0),2)</f>
        <v>0</v>
      </c>
      <c r="FS463" s="2">
        <v>0</v>
      </c>
      <c r="FT463" s="2"/>
      <c r="FU463" s="2"/>
      <c r="FV463" s="2"/>
      <c r="FW463" s="2"/>
      <c r="FX463" s="2">
        <v>105</v>
      </c>
      <c r="FY463" s="2">
        <v>70</v>
      </c>
      <c r="FZ463" s="2"/>
      <c r="GA463" s="2" t="s">
        <v>3</v>
      </c>
      <c r="GB463" s="2"/>
      <c r="GC463" s="2"/>
      <c r="GD463" s="2">
        <v>0</v>
      </c>
      <c r="GE463" s="2"/>
      <c r="GF463" s="2">
        <v>1081800356</v>
      </c>
      <c r="GG463" s="2">
        <v>2</v>
      </c>
      <c r="GH463" s="2">
        <v>1</v>
      </c>
      <c r="GI463" s="2">
        <v>-2</v>
      </c>
      <c r="GJ463" s="2">
        <v>0</v>
      </c>
      <c r="GK463" s="2">
        <f>ROUND(R463*(R12)/100,2)</f>
        <v>5.62</v>
      </c>
      <c r="GL463" s="2">
        <f t="shared" ref="GL463:GL478" si="401">ROUND(IF(AND(BH463=3,BI463=3,FS463&lt;&gt;0),P463,0),2)</f>
        <v>0</v>
      </c>
      <c r="GM463" s="2">
        <f t="shared" ref="GM463:GM478" si="402">ROUND(O463+X463+Y463+GK463,2)+GX463</f>
        <v>353.46</v>
      </c>
      <c r="GN463" s="2">
        <f t="shared" ref="GN463:GN478" si="403">IF(OR(BI463=0,BI463=1),GM463-GX463,0)</f>
        <v>353.46</v>
      </c>
      <c r="GO463" s="2">
        <f t="shared" ref="GO463:GO478" si="404">IF(BI463=2,GM463-GX463,0)</f>
        <v>0</v>
      </c>
      <c r="GP463" s="2">
        <f t="shared" ref="GP463:GP478" si="405">IF(BI463=4,GM463-GX463,0)</f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ref="GV463:GV478" si="406">ROUND((GT463),6)</f>
        <v>0</v>
      </c>
      <c r="GW463" s="2">
        <v>1</v>
      </c>
      <c r="GX463" s="2">
        <f t="shared" ref="GX463:GX478" si="407">ROUND(HC463*I463,2)</f>
        <v>0</v>
      </c>
      <c r="GY463" s="2"/>
      <c r="GZ463" s="2"/>
      <c r="HA463" s="2">
        <v>0</v>
      </c>
      <c r="HB463" s="2">
        <v>0</v>
      </c>
      <c r="HC463" s="2">
        <f t="shared" ref="HC463:HC478" si="408">GV463*GW463</f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3</v>
      </c>
      <c r="HO463" s="2" t="s">
        <v>3</v>
      </c>
      <c r="HP463" s="2" t="s">
        <v>3</v>
      </c>
      <c r="HQ463" s="2" t="s">
        <v>3</v>
      </c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">
      <c r="A464">
        <v>17</v>
      </c>
      <c r="B464">
        <v>1</v>
      </c>
      <c r="C464">
        <f>ROW(SmtRes!A352)</f>
        <v>352</v>
      </c>
      <c r="D464">
        <f>ROW(EtalonRes!A354)</f>
        <v>354</v>
      </c>
      <c r="E464" t="s">
        <v>419</v>
      </c>
      <c r="F464" t="s">
        <v>420</v>
      </c>
      <c r="G464" t="s">
        <v>421</v>
      </c>
      <c r="H464" t="s">
        <v>422</v>
      </c>
      <c r="I464">
        <f>ROUND((2.63*2)/100,9)</f>
        <v>5.2600000000000001E-2</v>
      </c>
      <c r="J464">
        <v>0</v>
      </c>
      <c r="K464">
        <f>ROUND((2.63*2)/100,9)</f>
        <v>5.2600000000000001E-2</v>
      </c>
      <c r="O464">
        <f t="shared" si="379"/>
        <v>3624.75</v>
      </c>
      <c r="P464">
        <f t="shared" si="380"/>
        <v>1049.1300000000001</v>
      </c>
      <c r="Q464">
        <f>(ROUND((ROUND((((ET464*1.25))*AV464*I464),2)*BB464),2)+ROUND((ROUND(((AE464-((EU464*1.25)))*AV464*I464),2)*BS464),2))</f>
        <v>345.45</v>
      </c>
      <c r="R464">
        <f t="shared" si="381"/>
        <v>109.43</v>
      </c>
      <c r="S464">
        <f t="shared" si="382"/>
        <v>2230.17</v>
      </c>
      <c r="T464">
        <f t="shared" si="383"/>
        <v>0</v>
      </c>
      <c r="U464">
        <f t="shared" si="384"/>
        <v>5.4380510000000006</v>
      </c>
      <c r="V464">
        <f t="shared" si="385"/>
        <v>0</v>
      </c>
      <c r="W464">
        <f t="shared" si="386"/>
        <v>0</v>
      </c>
      <c r="X464">
        <f t="shared" si="387"/>
        <v>1940.25</v>
      </c>
      <c r="Y464">
        <f t="shared" si="388"/>
        <v>914.37</v>
      </c>
      <c r="AA464">
        <v>50444024</v>
      </c>
      <c r="AB464">
        <f t="shared" si="389"/>
        <v>4436.62</v>
      </c>
      <c r="AC464">
        <f>ROUND(((ES464*1)),6)</f>
        <v>2634.82</v>
      </c>
      <c r="AD464">
        <f>ROUND(((((ET464*1.25))-((EU464*1.25)))+AE464),6)</f>
        <v>558.07500000000005</v>
      </c>
      <c r="AE464">
        <f>ROUND(((EU464*1.25)),6)</f>
        <v>61.037500000000001</v>
      </c>
      <c r="AF464">
        <f>ROUND(((EV464*1.15)),6)</f>
        <v>1243.7249999999999</v>
      </c>
      <c r="AG464">
        <f t="shared" si="390"/>
        <v>0</v>
      </c>
      <c r="AH464">
        <f>((EW464*1.15))</f>
        <v>103.38500000000001</v>
      </c>
      <c r="AI464">
        <f>((EX464*1.25))</f>
        <v>0</v>
      </c>
      <c r="AJ464">
        <f t="shared" si="391"/>
        <v>0</v>
      </c>
      <c r="AK464">
        <v>4162.78</v>
      </c>
      <c r="AL464">
        <v>2634.82</v>
      </c>
      <c r="AM464">
        <v>446.46</v>
      </c>
      <c r="AN464">
        <v>48.83</v>
      </c>
      <c r="AO464">
        <v>1081.5</v>
      </c>
      <c r="AP464">
        <v>0</v>
      </c>
      <c r="AQ464">
        <v>89.9</v>
      </c>
      <c r="AR464">
        <v>0</v>
      </c>
      <c r="AS464">
        <v>0</v>
      </c>
      <c r="AT464">
        <v>87</v>
      </c>
      <c r="AU464">
        <v>41</v>
      </c>
      <c r="AV464">
        <v>1</v>
      </c>
      <c r="AW464">
        <v>1</v>
      </c>
      <c r="AZ464">
        <v>1</v>
      </c>
      <c r="BA464">
        <v>34.090000000000003</v>
      </c>
      <c r="BB464">
        <v>11.77</v>
      </c>
      <c r="BC464">
        <v>7.57</v>
      </c>
      <c r="BD464" t="s">
        <v>3</v>
      </c>
      <c r="BE464" t="s">
        <v>3</v>
      </c>
      <c r="BF464" t="s">
        <v>3</v>
      </c>
      <c r="BG464" t="s">
        <v>3</v>
      </c>
      <c r="BH464">
        <v>0</v>
      </c>
      <c r="BI464">
        <v>1</v>
      </c>
      <c r="BJ464" t="s">
        <v>423</v>
      </c>
      <c r="BM464">
        <v>81</v>
      </c>
      <c r="BN464">
        <v>0</v>
      </c>
      <c r="BO464" t="s">
        <v>420</v>
      </c>
      <c r="BP464">
        <v>1</v>
      </c>
      <c r="BQ464">
        <v>30</v>
      </c>
      <c r="BR464">
        <v>0</v>
      </c>
      <c r="BS464">
        <v>34.090000000000003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87</v>
      </c>
      <c r="CA464">
        <v>41</v>
      </c>
      <c r="CB464" t="s">
        <v>3</v>
      </c>
      <c r="CE464">
        <v>30</v>
      </c>
      <c r="CF464">
        <v>0</v>
      </c>
      <c r="CG464">
        <v>0</v>
      </c>
      <c r="CM464">
        <v>0</v>
      </c>
      <c r="CN464" t="s">
        <v>828</v>
      </c>
      <c r="CO464">
        <v>0</v>
      </c>
      <c r="CP464">
        <f t="shared" si="392"/>
        <v>3624.75</v>
      </c>
      <c r="CQ464">
        <f t="shared" si="393"/>
        <v>19945.59</v>
      </c>
      <c r="CR464">
        <f>(ROUND((ROUND((((ET464*1.25))*AV464*1),2)*BB464),2)+ROUND((ROUND(((AE464-((EU464*1.25)))*AV464*1),2)*BS464),2))</f>
        <v>6568.6</v>
      </c>
      <c r="CS464">
        <f t="shared" si="394"/>
        <v>2080.85</v>
      </c>
      <c r="CT464">
        <f t="shared" si="395"/>
        <v>42398.76</v>
      </c>
      <c r="CU464">
        <f t="shared" si="396"/>
        <v>0</v>
      </c>
      <c r="CV464">
        <f t="shared" si="397"/>
        <v>103.38500000000001</v>
      </c>
      <c r="CW464">
        <f t="shared" si="398"/>
        <v>0</v>
      </c>
      <c r="CX464">
        <f t="shared" si="399"/>
        <v>0</v>
      </c>
      <c r="CY464">
        <f>S464*(BZ464/100)</f>
        <v>1940.2479000000001</v>
      </c>
      <c r="CZ464">
        <f>S464*(CA464/100)</f>
        <v>914.36969999999997</v>
      </c>
      <c r="DC464" t="s">
        <v>3</v>
      </c>
      <c r="DD464" t="s">
        <v>23</v>
      </c>
      <c r="DE464" t="s">
        <v>184</v>
      </c>
      <c r="DF464" t="s">
        <v>184</v>
      </c>
      <c r="DG464" t="s">
        <v>185</v>
      </c>
      <c r="DH464" t="s">
        <v>3</v>
      </c>
      <c r="DI464" t="s">
        <v>185</v>
      </c>
      <c r="DJ464" t="s">
        <v>184</v>
      </c>
      <c r="DK464" t="s">
        <v>3</v>
      </c>
      <c r="DL464" t="s">
        <v>3</v>
      </c>
      <c r="DM464" t="s">
        <v>3</v>
      </c>
      <c r="DN464">
        <v>105</v>
      </c>
      <c r="DO464">
        <v>70</v>
      </c>
      <c r="DP464">
        <v>1</v>
      </c>
      <c r="DQ464">
        <v>1</v>
      </c>
      <c r="DU464">
        <v>1013</v>
      </c>
      <c r="DV464" t="s">
        <v>422</v>
      </c>
      <c r="DW464" t="s">
        <v>422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49571001</v>
      </c>
      <c r="EF464">
        <v>30</v>
      </c>
      <c r="EG464" t="s">
        <v>129</v>
      </c>
      <c r="EH464">
        <v>0</v>
      </c>
      <c r="EI464" t="s">
        <v>3</v>
      </c>
      <c r="EJ464">
        <v>1</v>
      </c>
      <c r="EK464">
        <v>81</v>
      </c>
      <c r="EL464" t="s">
        <v>424</v>
      </c>
      <c r="EM464" t="s">
        <v>425</v>
      </c>
      <c r="EO464" t="s">
        <v>188</v>
      </c>
      <c r="EQ464">
        <v>131072</v>
      </c>
      <c r="ER464">
        <v>4162.78</v>
      </c>
      <c r="ES464">
        <v>2634.82</v>
      </c>
      <c r="ET464">
        <v>446.46</v>
      </c>
      <c r="EU464">
        <v>48.83</v>
      </c>
      <c r="EV464">
        <v>1081.5</v>
      </c>
      <c r="EW464">
        <v>89.9</v>
      </c>
      <c r="EX464">
        <v>0</v>
      </c>
      <c r="EY464">
        <v>0</v>
      </c>
      <c r="FQ464">
        <v>0</v>
      </c>
      <c r="FR464">
        <f t="shared" si="400"/>
        <v>0</v>
      </c>
      <c r="FS464">
        <v>0</v>
      </c>
      <c r="FX464">
        <v>105</v>
      </c>
      <c r="FY464">
        <v>70</v>
      </c>
      <c r="GA464" t="s">
        <v>3</v>
      </c>
      <c r="GD464">
        <v>0</v>
      </c>
      <c r="GF464">
        <v>1081800356</v>
      </c>
      <c r="GG464">
        <v>2</v>
      </c>
      <c r="GH464">
        <v>1</v>
      </c>
      <c r="GI464">
        <v>2</v>
      </c>
      <c r="GJ464">
        <v>0</v>
      </c>
      <c r="GK464">
        <f>ROUND(R464*(S12)/100,2)</f>
        <v>175.09</v>
      </c>
      <c r="GL464">
        <f t="shared" si="401"/>
        <v>0</v>
      </c>
      <c r="GM464">
        <f t="shared" si="402"/>
        <v>6654.46</v>
      </c>
      <c r="GN464">
        <f t="shared" si="403"/>
        <v>6654.46</v>
      </c>
      <c r="GO464">
        <f t="shared" si="404"/>
        <v>0</v>
      </c>
      <c r="GP464">
        <f t="shared" si="405"/>
        <v>0</v>
      </c>
      <c r="GR464">
        <v>0</v>
      </c>
      <c r="GS464">
        <v>3</v>
      </c>
      <c r="GT464">
        <v>0</v>
      </c>
      <c r="GU464" t="s">
        <v>3</v>
      </c>
      <c r="GV464">
        <f t="shared" si="406"/>
        <v>0</v>
      </c>
      <c r="GW464">
        <v>1</v>
      </c>
      <c r="GX464">
        <f t="shared" si="407"/>
        <v>0</v>
      </c>
      <c r="HA464">
        <v>0</v>
      </c>
      <c r="HB464">
        <v>0</v>
      </c>
      <c r="HC464">
        <f t="shared" si="408"/>
        <v>0</v>
      </c>
      <c r="HE464" t="s">
        <v>3</v>
      </c>
      <c r="HF464" t="s">
        <v>3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55" x14ac:dyDescent="0.2">
      <c r="A465" s="2">
        <v>18</v>
      </c>
      <c r="B465" s="2">
        <v>1</v>
      </c>
      <c r="C465" s="2">
        <v>338</v>
      </c>
      <c r="D465" s="2"/>
      <c r="E465" s="2" t="s">
        <v>426</v>
      </c>
      <c r="F465" s="2" t="s">
        <v>427</v>
      </c>
      <c r="G465" s="2" t="s">
        <v>428</v>
      </c>
      <c r="H465" s="2" t="s">
        <v>192</v>
      </c>
      <c r="I465" s="2">
        <f>I463*J465</f>
        <v>5.26</v>
      </c>
      <c r="J465" s="2">
        <v>100</v>
      </c>
      <c r="K465" s="2">
        <v>100</v>
      </c>
      <c r="L465" s="2"/>
      <c r="M465" s="2"/>
      <c r="N465" s="2"/>
      <c r="O465" s="2">
        <f t="shared" si="379"/>
        <v>3470.92</v>
      </c>
      <c r="P465" s="2">
        <f t="shared" si="380"/>
        <v>3470.92</v>
      </c>
      <c r="Q465" s="2">
        <f>(ROUND((ROUND(((ET465)*AV465*I465),2)*BB465),2)+ROUND((ROUND(((AE465-(EU465))*AV465*I465),2)*BS465),2))</f>
        <v>0</v>
      </c>
      <c r="R465" s="2">
        <f t="shared" si="381"/>
        <v>0</v>
      </c>
      <c r="S465" s="2">
        <f t="shared" si="382"/>
        <v>0</v>
      </c>
      <c r="T465" s="2">
        <f t="shared" si="383"/>
        <v>0</v>
      </c>
      <c r="U465" s="2">
        <f t="shared" si="384"/>
        <v>0</v>
      </c>
      <c r="V465" s="2">
        <f t="shared" si="385"/>
        <v>0</v>
      </c>
      <c r="W465" s="2">
        <f t="shared" si="386"/>
        <v>0</v>
      </c>
      <c r="X465" s="2">
        <f t="shared" si="387"/>
        <v>0</v>
      </c>
      <c r="Y465" s="2">
        <f t="shared" si="388"/>
        <v>0</v>
      </c>
      <c r="Z465" s="2"/>
      <c r="AA465" s="2">
        <v>50444023</v>
      </c>
      <c r="AB465" s="2">
        <f t="shared" si="389"/>
        <v>659.87</v>
      </c>
      <c r="AC465" s="2">
        <f>ROUND((ES465),6)</f>
        <v>659.87</v>
      </c>
      <c r="AD465" s="2">
        <f>ROUND((((ET465)-(EU465))+AE465),6)</f>
        <v>0</v>
      </c>
      <c r="AE465" s="2">
        <f>ROUND((EU465),6)</f>
        <v>0</v>
      </c>
      <c r="AF465" s="2">
        <f>ROUND((EV465),6)</f>
        <v>0</v>
      </c>
      <c r="AG465" s="2">
        <f t="shared" si="390"/>
        <v>0</v>
      </c>
      <c r="AH465" s="2">
        <f>(EW465)</f>
        <v>0</v>
      </c>
      <c r="AI465" s="2">
        <f>(EX465)</f>
        <v>0</v>
      </c>
      <c r="AJ465" s="2">
        <f t="shared" si="391"/>
        <v>0</v>
      </c>
      <c r="AK465" s="2">
        <v>659.87</v>
      </c>
      <c r="AL465" s="2">
        <v>659.87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105</v>
      </c>
      <c r="AU465" s="2">
        <v>70</v>
      </c>
      <c r="AV465" s="2">
        <v>1</v>
      </c>
      <c r="AW465" s="2">
        <v>1</v>
      </c>
      <c r="AX465" s="2"/>
      <c r="AY465" s="2"/>
      <c r="AZ465" s="2">
        <v>1</v>
      </c>
      <c r="BA465" s="2">
        <v>1</v>
      </c>
      <c r="BB465" s="2">
        <v>1</v>
      </c>
      <c r="BC465" s="2">
        <v>1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3</v>
      </c>
      <c r="BI465" s="2">
        <v>1</v>
      </c>
      <c r="BJ465" s="2" t="s">
        <v>429</v>
      </c>
      <c r="BK465" s="2"/>
      <c r="BL465" s="2"/>
      <c r="BM465" s="2">
        <v>81</v>
      </c>
      <c r="BN465" s="2">
        <v>0</v>
      </c>
      <c r="BO465" s="2" t="s">
        <v>3</v>
      </c>
      <c r="BP465" s="2">
        <v>0</v>
      </c>
      <c r="BQ465" s="2">
        <v>30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105</v>
      </c>
      <c r="CA465" s="2">
        <v>70</v>
      </c>
      <c r="CB465" s="2" t="s">
        <v>3</v>
      </c>
      <c r="CC465" s="2"/>
      <c r="CD465" s="2"/>
      <c r="CE465" s="2">
        <v>30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828</v>
      </c>
      <c r="CO465" s="2">
        <v>0</v>
      </c>
      <c r="CP465" s="2">
        <f t="shared" si="392"/>
        <v>3470.92</v>
      </c>
      <c r="CQ465" s="2">
        <f t="shared" si="393"/>
        <v>659.87</v>
      </c>
      <c r="CR465" s="2">
        <f>(ROUND((ROUND(((ET465)*AV465*1),2)*BB465),2)+ROUND((ROUND(((AE465-(EU465))*AV465*1),2)*BS465),2))</f>
        <v>0</v>
      </c>
      <c r="CS465" s="2">
        <f t="shared" si="394"/>
        <v>0</v>
      </c>
      <c r="CT465" s="2">
        <f t="shared" si="395"/>
        <v>0</v>
      </c>
      <c r="CU465" s="2">
        <f t="shared" si="396"/>
        <v>0</v>
      </c>
      <c r="CV465" s="2">
        <f t="shared" si="397"/>
        <v>0</v>
      </c>
      <c r="CW465" s="2">
        <f t="shared" si="398"/>
        <v>0</v>
      </c>
      <c r="CX465" s="2">
        <f t="shared" si="399"/>
        <v>0</v>
      </c>
      <c r="CY465" s="2">
        <f>((S465*BZ465)/100)</f>
        <v>0</v>
      </c>
      <c r="CZ465" s="2">
        <f>((S465*CA465)/100)</f>
        <v>0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1005</v>
      </c>
      <c r="DV465" s="2" t="s">
        <v>192</v>
      </c>
      <c r="DW465" s="2" t="s">
        <v>192</v>
      </c>
      <c r="DX465" s="2">
        <v>1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49571001</v>
      </c>
      <c r="EF465" s="2">
        <v>30</v>
      </c>
      <c r="EG465" s="2" t="s">
        <v>129</v>
      </c>
      <c r="EH465" s="2">
        <v>0</v>
      </c>
      <c r="EI465" s="2" t="s">
        <v>3</v>
      </c>
      <c r="EJ465" s="2">
        <v>1</v>
      </c>
      <c r="EK465" s="2">
        <v>81</v>
      </c>
      <c r="EL465" s="2" t="s">
        <v>424</v>
      </c>
      <c r="EM465" s="2" t="s">
        <v>425</v>
      </c>
      <c r="EN465" s="2"/>
      <c r="EO465" s="2" t="s">
        <v>188</v>
      </c>
      <c r="EP465" s="2"/>
      <c r="EQ465" s="2">
        <v>0</v>
      </c>
      <c r="ER465" s="2">
        <v>659.87</v>
      </c>
      <c r="ES465" s="2">
        <v>659.87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f t="shared" si="400"/>
        <v>0</v>
      </c>
      <c r="FS465" s="2">
        <v>0</v>
      </c>
      <c r="FT465" s="2"/>
      <c r="FU465" s="2"/>
      <c r="FV465" s="2"/>
      <c r="FW465" s="2"/>
      <c r="FX465" s="2">
        <v>105</v>
      </c>
      <c r="FY465" s="2">
        <v>70</v>
      </c>
      <c r="FZ465" s="2"/>
      <c r="GA465" s="2" t="s">
        <v>3</v>
      </c>
      <c r="GB465" s="2"/>
      <c r="GC465" s="2"/>
      <c r="GD465" s="2">
        <v>0</v>
      </c>
      <c r="GE465" s="2"/>
      <c r="GF465" s="2">
        <v>1644617320</v>
      </c>
      <c r="GG465" s="2">
        <v>2</v>
      </c>
      <c r="GH465" s="2">
        <v>1</v>
      </c>
      <c r="GI465" s="2">
        <v>-2</v>
      </c>
      <c r="GJ465" s="2">
        <v>0</v>
      </c>
      <c r="GK465" s="2">
        <f>ROUND(R465*(R12)/100,2)</f>
        <v>0</v>
      </c>
      <c r="GL465" s="2">
        <f t="shared" si="401"/>
        <v>0</v>
      </c>
      <c r="GM465" s="2">
        <f t="shared" si="402"/>
        <v>3470.92</v>
      </c>
      <c r="GN465" s="2">
        <f t="shared" si="403"/>
        <v>3470.92</v>
      </c>
      <c r="GO465" s="2">
        <f t="shared" si="404"/>
        <v>0</v>
      </c>
      <c r="GP465" s="2">
        <f t="shared" si="405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406"/>
        <v>0</v>
      </c>
      <c r="GW465" s="2">
        <v>1</v>
      </c>
      <c r="GX465" s="2">
        <f t="shared" si="407"/>
        <v>0</v>
      </c>
      <c r="GY465" s="2"/>
      <c r="GZ465" s="2"/>
      <c r="HA465" s="2">
        <v>0</v>
      </c>
      <c r="HB465" s="2">
        <v>0</v>
      </c>
      <c r="HC465" s="2">
        <f t="shared" si="408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23</v>
      </c>
      <c r="HN465" s="2" t="s">
        <v>3</v>
      </c>
      <c r="HO465" s="2" t="s">
        <v>3</v>
      </c>
      <c r="HP465" s="2" t="s">
        <v>3</v>
      </c>
      <c r="HQ465" s="2" t="s">
        <v>3</v>
      </c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">
      <c r="A466">
        <v>18</v>
      </c>
      <c r="B466">
        <v>1</v>
      </c>
      <c r="C466">
        <v>352</v>
      </c>
      <c r="E466" t="s">
        <v>426</v>
      </c>
      <c r="F466" t="s">
        <v>427</v>
      </c>
      <c r="G466" t="s">
        <v>428</v>
      </c>
      <c r="H466" t="s">
        <v>192</v>
      </c>
      <c r="I466">
        <f>I464*J466</f>
        <v>5.26</v>
      </c>
      <c r="J466">
        <v>100</v>
      </c>
      <c r="K466">
        <v>100</v>
      </c>
      <c r="O466">
        <f t="shared" si="379"/>
        <v>19437.150000000001</v>
      </c>
      <c r="P466">
        <f t="shared" si="380"/>
        <v>19437.150000000001</v>
      </c>
      <c r="Q466">
        <f>(ROUND((ROUND(((ET466)*AV466*I466),2)*BB466),2)+ROUND((ROUND(((AE466-(EU466))*AV466*I466),2)*BS466),2))</f>
        <v>0</v>
      </c>
      <c r="R466">
        <f t="shared" si="381"/>
        <v>0</v>
      </c>
      <c r="S466">
        <f t="shared" si="382"/>
        <v>0</v>
      </c>
      <c r="T466">
        <f t="shared" si="383"/>
        <v>0</v>
      </c>
      <c r="U466">
        <f t="shared" si="384"/>
        <v>0</v>
      </c>
      <c r="V466">
        <f t="shared" si="385"/>
        <v>0</v>
      </c>
      <c r="W466">
        <f t="shared" si="386"/>
        <v>0</v>
      </c>
      <c r="X466">
        <f t="shared" si="387"/>
        <v>0</v>
      </c>
      <c r="Y466">
        <f t="shared" si="388"/>
        <v>0</v>
      </c>
      <c r="AA466">
        <v>50444024</v>
      </c>
      <c r="AB466">
        <f t="shared" si="389"/>
        <v>659.87</v>
      </c>
      <c r="AC466">
        <f>ROUND((ES466),6)</f>
        <v>659.87</v>
      </c>
      <c r="AD466">
        <f>ROUND((((ET466)-(EU466))+AE466),6)</f>
        <v>0</v>
      </c>
      <c r="AE466">
        <f>ROUND((EU466),6)</f>
        <v>0</v>
      </c>
      <c r="AF466">
        <f>ROUND((EV466),6)</f>
        <v>0</v>
      </c>
      <c r="AG466">
        <f t="shared" si="390"/>
        <v>0</v>
      </c>
      <c r="AH466">
        <f>(EW466)</f>
        <v>0</v>
      </c>
      <c r="AI466">
        <f>(EX466)</f>
        <v>0</v>
      </c>
      <c r="AJ466">
        <f t="shared" si="391"/>
        <v>0</v>
      </c>
      <c r="AK466">
        <v>659.87</v>
      </c>
      <c r="AL466">
        <v>659.87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5.6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429</v>
      </c>
      <c r="BM466">
        <v>81</v>
      </c>
      <c r="BN466">
        <v>0</v>
      </c>
      <c r="BO466" t="s">
        <v>427</v>
      </c>
      <c r="BP466">
        <v>1</v>
      </c>
      <c r="BQ466">
        <v>30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30</v>
      </c>
      <c r="CF466">
        <v>0</v>
      </c>
      <c r="CG466">
        <v>0</v>
      </c>
      <c r="CM466">
        <v>0</v>
      </c>
      <c r="CN466" t="s">
        <v>828</v>
      </c>
      <c r="CO466">
        <v>0</v>
      </c>
      <c r="CP466">
        <f t="shared" si="392"/>
        <v>19437.150000000001</v>
      </c>
      <c r="CQ466">
        <f t="shared" si="393"/>
        <v>3695.27</v>
      </c>
      <c r="CR466">
        <f>(ROUND((ROUND(((ET466)*AV466*1),2)*BB466),2)+ROUND((ROUND(((AE466-(EU466))*AV466*1),2)*BS466),2))</f>
        <v>0</v>
      </c>
      <c r="CS466">
        <f t="shared" si="394"/>
        <v>0</v>
      </c>
      <c r="CT466">
        <f t="shared" si="395"/>
        <v>0</v>
      </c>
      <c r="CU466">
        <f t="shared" si="396"/>
        <v>0</v>
      </c>
      <c r="CV466">
        <f t="shared" si="397"/>
        <v>0</v>
      </c>
      <c r="CW466">
        <f t="shared" si="398"/>
        <v>0</v>
      </c>
      <c r="CX466">
        <f t="shared" si="399"/>
        <v>0</v>
      </c>
      <c r="CY466">
        <f>S466*(BZ466/100)</f>
        <v>0</v>
      </c>
      <c r="CZ466">
        <f>S466*(CA466/100)</f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105</v>
      </c>
      <c r="DO466">
        <v>70</v>
      </c>
      <c r="DP466">
        <v>1</v>
      </c>
      <c r="DQ466">
        <v>1</v>
      </c>
      <c r="DU466">
        <v>1005</v>
      </c>
      <c r="DV466" t="s">
        <v>192</v>
      </c>
      <c r="DW466" t="s">
        <v>192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49571001</v>
      </c>
      <c r="EF466">
        <v>30</v>
      </c>
      <c r="EG466" t="s">
        <v>129</v>
      </c>
      <c r="EH466">
        <v>0</v>
      </c>
      <c r="EI466" t="s">
        <v>3</v>
      </c>
      <c r="EJ466">
        <v>1</v>
      </c>
      <c r="EK466">
        <v>81</v>
      </c>
      <c r="EL466" t="s">
        <v>424</v>
      </c>
      <c r="EM466" t="s">
        <v>425</v>
      </c>
      <c r="EO466" t="s">
        <v>188</v>
      </c>
      <c r="EQ466">
        <v>0</v>
      </c>
      <c r="ER466">
        <v>659.87</v>
      </c>
      <c r="ES466">
        <v>659.87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400"/>
        <v>0</v>
      </c>
      <c r="FS466">
        <v>0</v>
      </c>
      <c r="FX466">
        <v>105</v>
      </c>
      <c r="FY466">
        <v>70</v>
      </c>
      <c r="GA466" t="s">
        <v>3</v>
      </c>
      <c r="GD466">
        <v>0</v>
      </c>
      <c r="GF466">
        <v>1644617320</v>
      </c>
      <c r="GG466">
        <v>2</v>
      </c>
      <c r="GH466">
        <v>1</v>
      </c>
      <c r="GI466">
        <v>2</v>
      </c>
      <c r="GJ466">
        <v>0</v>
      </c>
      <c r="GK466">
        <f>ROUND(R466*(S12)/100,2)</f>
        <v>0</v>
      </c>
      <c r="GL466">
        <f t="shared" si="401"/>
        <v>0</v>
      </c>
      <c r="GM466">
        <f t="shared" si="402"/>
        <v>19437.150000000001</v>
      </c>
      <c r="GN466">
        <f t="shared" si="403"/>
        <v>19437.150000000001</v>
      </c>
      <c r="GO466">
        <f t="shared" si="404"/>
        <v>0</v>
      </c>
      <c r="GP466">
        <f t="shared" si="405"/>
        <v>0</v>
      </c>
      <c r="GR466">
        <v>0</v>
      </c>
      <c r="GS466">
        <v>3</v>
      </c>
      <c r="GT466">
        <v>0</v>
      </c>
      <c r="GU466" t="s">
        <v>3</v>
      </c>
      <c r="GV466">
        <f t="shared" si="406"/>
        <v>0</v>
      </c>
      <c r="GW466">
        <v>1</v>
      </c>
      <c r="GX466">
        <f t="shared" si="407"/>
        <v>0</v>
      </c>
      <c r="HA466">
        <v>0</v>
      </c>
      <c r="HB466">
        <v>0</v>
      </c>
      <c r="HC466">
        <f t="shared" si="408"/>
        <v>0</v>
      </c>
      <c r="HE466" t="s">
        <v>3</v>
      </c>
      <c r="HF466" t="s">
        <v>3</v>
      </c>
      <c r="HM466" t="s">
        <v>23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55" x14ac:dyDescent="0.2">
      <c r="A467" s="2">
        <v>17</v>
      </c>
      <c r="B467" s="2">
        <v>1</v>
      </c>
      <c r="C467" s="2">
        <f>ROW(SmtRes!A356)</f>
        <v>356</v>
      </c>
      <c r="D467" s="2">
        <f>ROW(EtalonRes!A358)</f>
        <v>358</v>
      </c>
      <c r="E467" s="2" t="s">
        <v>430</v>
      </c>
      <c r="F467" s="2" t="s">
        <v>431</v>
      </c>
      <c r="G467" s="2" t="s">
        <v>432</v>
      </c>
      <c r="H467" s="2" t="s">
        <v>433</v>
      </c>
      <c r="I467" s="2">
        <v>2</v>
      </c>
      <c r="J467" s="2">
        <v>0</v>
      </c>
      <c r="K467" s="2">
        <v>2</v>
      </c>
      <c r="L467" s="2"/>
      <c r="M467" s="2"/>
      <c r="N467" s="2"/>
      <c r="O467" s="2">
        <f t="shared" si="379"/>
        <v>9.27</v>
      </c>
      <c r="P467" s="2">
        <f t="shared" si="380"/>
        <v>0</v>
      </c>
      <c r="Q467" s="2">
        <f>(ROUND((ROUND((((ET467*1.25))*AV467*I467),2)*BB467),2)+ROUND((ROUND(((AE467-((EU467*1.25)))*AV467*I467),2)*BS467),2))</f>
        <v>0.35</v>
      </c>
      <c r="R467" s="2">
        <f t="shared" si="381"/>
        <v>0.03</v>
      </c>
      <c r="S467" s="2">
        <f t="shared" si="382"/>
        <v>8.92</v>
      </c>
      <c r="T467" s="2">
        <f t="shared" si="383"/>
        <v>0</v>
      </c>
      <c r="U467" s="2">
        <f t="shared" si="384"/>
        <v>0.621</v>
      </c>
      <c r="V467" s="2">
        <f t="shared" si="385"/>
        <v>0</v>
      </c>
      <c r="W467" s="2">
        <f t="shared" si="386"/>
        <v>0</v>
      </c>
      <c r="X467" s="2">
        <f t="shared" si="387"/>
        <v>9.3699999999999992</v>
      </c>
      <c r="Y467" s="2">
        <f t="shared" si="388"/>
        <v>6.24</v>
      </c>
      <c r="Z467" s="2"/>
      <c r="AA467" s="2">
        <v>50444023</v>
      </c>
      <c r="AB467" s="2">
        <f t="shared" si="389"/>
        <v>4.6369999999999996</v>
      </c>
      <c r="AC467" s="2">
        <f>ROUND(((ES467*1)),6)</f>
        <v>0</v>
      </c>
      <c r="AD467" s="2">
        <f>ROUND(((((ET467*1.25))-((EU467*1.25)))+AE467),6)</f>
        <v>0.17499999999999999</v>
      </c>
      <c r="AE467" s="2">
        <f>ROUND(((EU467*1.25)),6)</f>
        <v>1.2500000000000001E-2</v>
      </c>
      <c r="AF467" s="2">
        <f>ROUND(((EV467*1.15)),6)</f>
        <v>4.4619999999999997</v>
      </c>
      <c r="AG467" s="2">
        <f t="shared" si="390"/>
        <v>0</v>
      </c>
      <c r="AH467" s="2">
        <f>((EW467*1.15))</f>
        <v>0.3105</v>
      </c>
      <c r="AI467" s="2">
        <f>((EX467*1.25))</f>
        <v>0</v>
      </c>
      <c r="AJ467" s="2">
        <f t="shared" si="391"/>
        <v>0</v>
      </c>
      <c r="AK467" s="2">
        <v>4.0199999999999996</v>
      </c>
      <c r="AL467" s="2">
        <v>0</v>
      </c>
      <c r="AM467" s="2">
        <v>0.14000000000000001</v>
      </c>
      <c r="AN467" s="2">
        <v>0.01</v>
      </c>
      <c r="AO467" s="2">
        <v>3.88</v>
      </c>
      <c r="AP467" s="2">
        <v>0</v>
      </c>
      <c r="AQ467" s="2">
        <v>0.27</v>
      </c>
      <c r="AR467" s="2">
        <v>0</v>
      </c>
      <c r="AS467" s="2">
        <v>0</v>
      </c>
      <c r="AT467" s="2">
        <v>105</v>
      </c>
      <c r="AU467" s="2">
        <v>70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0</v>
      </c>
      <c r="BI467" s="2">
        <v>1</v>
      </c>
      <c r="BJ467" s="2" t="s">
        <v>434</v>
      </c>
      <c r="BK467" s="2"/>
      <c r="BL467" s="2"/>
      <c r="BM467" s="2">
        <v>85</v>
      </c>
      <c r="BN467" s="2">
        <v>0</v>
      </c>
      <c r="BO467" s="2" t="s">
        <v>3</v>
      </c>
      <c r="BP467" s="2">
        <v>0</v>
      </c>
      <c r="BQ467" s="2">
        <v>30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105</v>
      </c>
      <c r="CA467" s="2">
        <v>70</v>
      </c>
      <c r="CB467" s="2" t="s">
        <v>3</v>
      </c>
      <c r="CC467" s="2"/>
      <c r="CD467" s="2"/>
      <c r="CE467" s="2">
        <v>30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828</v>
      </c>
      <c r="CO467" s="2">
        <v>0</v>
      </c>
      <c r="CP467" s="2">
        <f t="shared" si="392"/>
        <v>9.27</v>
      </c>
      <c r="CQ467" s="2">
        <f t="shared" si="393"/>
        <v>0</v>
      </c>
      <c r="CR467" s="2">
        <f>(ROUND((ROUND((((ET467*1.25))*AV467*1),2)*BB467),2)+ROUND((ROUND(((AE467-((EU467*1.25)))*AV467*1),2)*BS467),2))</f>
        <v>0.18</v>
      </c>
      <c r="CS467" s="2">
        <f t="shared" si="394"/>
        <v>0.01</v>
      </c>
      <c r="CT467" s="2">
        <f t="shared" si="395"/>
        <v>4.46</v>
      </c>
      <c r="CU467" s="2">
        <f t="shared" si="396"/>
        <v>0</v>
      </c>
      <c r="CV467" s="2">
        <f t="shared" si="397"/>
        <v>0.3105</v>
      </c>
      <c r="CW467" s="2">
        <f t="shared" si="398"/>
        <v>0</v>
      </c>
      <c r="CX467" s="2">
        <f t="shared" si="399"/>
        <v>0</v>
      </c>
      <c r="CY467" s="2">
        <f>((S467*BZ467)/100)</f>
        <v>9.3659999999999997</v>
      </c>
      <c r="CZ467" s="2">
        <f>((S467*CA467)/100)</f>
        <v>6.2439999999999998</v>
      </c>
      <c r="DA467" s="2"/>
      <c r="DB467" s="2"/>
      <c r="DC467" s="2" t="s">
        <v>3</v>
      </c>
      <c r="DD467" s="2" t="s">
        <v>23</v>
      </c>
      <c r="DE467" s="2" t="s">
        <v>184</v>
      </c>
      <c r="DF467" s="2" t="s">
        <v>184</v>
      </c>
      <c r="DG467" s="2" t="s">
        <v>185</v>
      </c>
      <c r="DH467" s="2" t="s">
        <v>3</v>
      </c>
      <c r="DI467" s="2" t="s">
        <v>185</v>
      </c>
      <c r="DJ467" s="2" t="s">
        <v>184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1013</v>
      </c>
      <c r="DV467" s="2" t="s">
        <v>433</v>
      </c>
      <c r="DW467" s="2" t="s">
        <v>433</v>
      </c>
      <c r="DX467" s="2">
        <v>1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49571005</v>
      </c>
      <c r="EF467" s="2">
        <v>30</v>
      </c>
      <c r="EG467" s="2" t="s">
        <v>129</v>
      </c>
      <c r="EH467" s="2">
        <v>0</v>
      </c>
      <c r="EI467" s="2" t="s">
        <v>3</v>
      </c>
      <c r="EJ467" s="2">
        <v>1</v>
      </c>
      <c r="EK467" s="2">
        <v>85</v>
      </c>
      <c r="EL467" s="2" t="s">
        <v>435</v>
      </c>
      <c r="EM467" s="2" t="s">
        <v>436</v>
      </c>
      <c r="EN467" s="2"/>
      <c r="EO467" s="2" t="s">
        <v>188</v>
      </c>
      <c r="EP467" s="2"/>
      <c r="EQ467" s="2">
        <v>131072</v>
      </c>
      <c r="ER467" s="2">
        <v>4.0199999999999996</v>
      </c>
      <c r="ES467" s="2">
        <v>0</v>
      </c>
      <c r="ET467" s="2">
        <v>0.14000000000000001</v>
      </c>
      <c r="EU467" s="2">
        <v>0.01</v>
      </c>
      <c r="EV467" s="2">
        <v>3.88</v>
      </c>
      <c r="EW467" s="2">
        <v>0.27</v>
      </c>
      <c r="EX467" s="2">
        <v>0</v>
      </c>
      <c r="EY467" s="2">
        <v>0</v>
      </c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f t="shared" si="400"/>
        <v>0</v>
      </c>
      <c r="FS467" s="2">
        <v>0</v>
      </c>
      <c r="FT467" s="2"/>
      <c r="FU467" s="2"/>
      <c r="FV467" s="2"/>
      <c r="FW467" s="2"/>
      <c r="FX467" s="2">
        <v>105</v>
      </c>
      <c r="FY467" s="2">
        <v>70</v>
      </c>
      <c r="FZ467" s="2"/>
      <c r="GA467" s="2" t="s">
        <v>3</v>
      </c>
      <c r="GB467" s="2"/>
      <c r="GC467" s="2"/>
      <c r="GD467" s="2">
        <v>0</v>
      </c>
      <c r="GE467" s="2"/>
      <c r="GF467" s="2">
        <v>-1338411843</v>
      </c>
      <c r="GG467" s="2">
        <v>2</v>
      </c>
      <c r="GH467" s="2">
        <v>1</v>
      </c>
      <c r="GI467" s="2">
        <v>-2</v>
      </c>
      <c r="GJ467" s="2">
        <v>0</v>
      </c>
      <c r="GK467" s="2">
        <f>ROUND(R467*(R12)/100,2)</f>
        <v>0.05</v>
      </c>
      <c r="GL467" s="2">
        <f t="shared" si="401"/>
        <v>0</v>
      </c>
      <c r="GM467" s="2">
        <f t="shared" si="402"/>
        <v>24.93</v>
      </c>
      <c r="GN467" s="2">
        <f t="shared" si="403"/>
        <v>24.93</v>
      </c>
      <c r="GO467" s="2">
        <f t="shared" si="404"/>
        <v>0</v>
      </c>
      <c r="GP467" s="2">
        <f t="shared" si="405"/>
        <v>0</v>
      </c>
      <c r="GQ467" s="2"/>
      <c r="GR467" s="2">
        <v>0</v>
      </c>
      <c r="GS467" s="2">
        <v>3</v>
      </c>
      <c r="GT467" s="2">
        <v>0</v>
      </c>
      <c r="GU467" s="2" t="s">
        <v>3</v>
      </c>
      <c r="GV467" s="2">
        <f t="shared" si="406"/>
        <v>0</v>
      </c>
      <c r="GW467" s="2">
        <v>1</v>
      </c>
      <c r="GX467" s="2">
        <f t="shared" si="407"/>
        <v>0</v>
      </c>
      <c r="GY467" s="2"/>
      <c r="GZ467" s="2"/>
      <c r="HA467" s="2">
        <v>0</v>
      </c>
      <c r="HB467" s="2">
        <v>0</v>
      </c>
      <c r="HC467" s="2">
        <f t="shared" si="408"/>
        <v>0</v>
      </c>
      <c r="HD467" s="2"/>
      <c r="HE467" s="2" t="s">
        <v>3</v>
      </c>
      <c r="HF467" s="2" t="s">
        <v>3</v>
      </c>
      <c r="HG467" s="2"/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x14ac:dyDescent="0.2">
      <c r="A468">
        <v>17</v>
      </c>
      <c r="B468">
        <v>1</v>
      </c>
      <c r="C468">
        <f>ROW(SmtRes!A360)</f>
        <v>360</v>
      </c>
      <c r="D468">
        <f>ROW(EtalonRes!A362)</f>
        <v>362</v>
      </c>
      <c r="E468" t="s">
        <v>430</v>
      </c>
      <c r="F468" t="s">
        <v>431</v>
      </c>
      <c r="G468" t="s">
        <v>432</v>
      </c>
      <c r="H468" t="s">
        <v>433</v>
      </c>
      <c r="I468">
        <v>2</v>
      </c>
      <c r="J468">
        <v>0</v>
      </c>
      <c r="K468">
        <v>2</v>
      </c>
      <c r="O468">
        <f t="shared" si="379"/>
        <v>307.88</v>
      </c>
      <c r="P468">
        <f t="shared" si="380"/>
        <v>0</v>
      </c>
      <c r="Q468">
        <f>(ROUND((ROUND((((ET468*1.25))*AV468*I468),2)*BB468),2)+ROUND((ROUND(((AE468-((EU468*1.25)))*AV468*I468),2)*BS468),2))</f>
        <v>3.8</v>
      </c>
      <c r="R468">
        <f t="shared" si="381"/>
        <v>1.02</v>
      </c>
      <c r="S468">
        <f t="shared" si="382"/>
        <v>304.08</v>
      </c>
      <c r="T468">
        <f t="shared" si="383"/>
        <v>0</v>
      </c>
      <c r="U468">
        <f t="shared" si="384"/>
        <v>0.621</v>
      </c>
      <c r="V468">
        <f t="shared" si="385"/>
        <v>0</v>
      </c>
      <c r="W468">
        <f t="shared" si="386"/>
        <v>0</v>
      </c>
      <c r="X468">
        <f t="shared" si="387"/>
        <v>264.55</v>
      </c>
      <c r="Y468">
        <f t="shared" si="388"/>
        <v>124.67</v>
      </c>
      <c r="AA468">
        <v>50444024</v>
      </c>
      <c r="AB468">
        <f t="shared" si="389"/>
        <v>4.6369999999999996</v>
      </c>
      <c r="AC468">
        <f>ROUND(((ES468*1)),6)</f>
        <v>0</v>
      </c>
      <c r="AD468">
        <f>ROUND(((((ET468*1.25))-((EU468*1.25)))+AE468),6)</f>
        <v>0.17499999999999999</v>
      </c>
      <c r="AE468">
        <f>ROUND(((EU468*1.25)),6)</f>
        <v>1.2500000000000001E-2</v>
      </c>
      <c r="AF468">
        <f>ROUND(((EV468*1.15)),6)</f>
        <v>4.4619999999999997</v>
      </c>
      <c r="AG468">
        <f t="shared" si="390"/>
        <v>0</v>
      </c>
      <c r="AH468">
        <f>((EW468*1.15))</f>
        <v>0.3105</v>
      </c>
      <c r="AI468">
        <f>((EX468*1.25))</f>
        <v>0</v>
      </c>
      <c r="AJ468">
        <f t="shared" si="391"/>
        <v>0</v>
      </c>
      <c r="AK468">
        <v>4.0199999999999996</v>
      </c>
      <c r="AL468">
        <v>0</v>
      </c>
      <c r="AM468">
        <v>0.14000000000000001</v>
      </c>
      <c r="AN468">
        <v>0.01</v>
      </c>
      <c r="AO468">
        <v>3.88</v>
      </c>
      <c r="AP468">
        <v>0</v>
      </c>
      <c r="AQ468">
        <v>0.27</v>
      </c>
      <c r="AR468">
        <v>0</v>
      </c>
      <c r="AS468">
        <v>0</v>
      </c>
      <c r="AT468">
        <v>87</v>
      </c>
      <c r="AU468">
        <v>41</v>
      </c>
      <c r="AV468">
        <v>1</v>
      </c>
      <c r="AW468">
        <v>1</v>
      </c>
      <c r="AZ468">
        <v>1</v>
      </c>
      <c r="BA468">
        <v>34.090000000000003</v>
      </c>
      <c r="BB468">
        <v>10.86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0</v>
      </c>
      <c r="BI468">
        <v>1</v>
      </c>
      <c r="BJ468" t="s">
        <v>434</v>
      </c>
      <c r="BM468">
        <v>85</v>
      </c>
      <c r="BN468">
        <v>0</v>
      </c>
      <c r="BO468" t="s">
        <v>431</v>
      </c>
      <c r="BP468">
        <v>1</v>
      </c>
      <c r="BQ468">
        <v>30</v>
      </c>
      <c r="BR468">
        <v>0</v>
      </c>
      <c r="BS468">
        <v>34.090000000000003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87</v>
      </c>
      <c r="CA468">
        <v>41</v>
      </c>
      <c r="CB468" t="s">
        <v>3</v>
      </c>
      <c r="CE468">
        <v>30</v>
      </c>
      <c r="CF468">
        <v>0</v>
      </c>
      <c r="CG468">
        <v>0</v>
      </c>
      <c r="CM468">
        <v>0</v>
      </c>
      <c r="CN468" t="s">
        <v>828</v>
      </c>
      <c r="CO468">
        <v>0</v>
      </c>
      <c r="CP468">
        <f t="shared" si="392"/>
        <v>307.88</v>
      </c>
      <c r="CQ468">
        <f t="shared" si="393"/>
        <v>0</v>
      </c>
      <c r="CR468">
        <f>(ROUND((ROUND((((ET468*1.25))*AV468*1),2)*BB468),2)+ROUND((ROUND(((AE468-((EU468*1.25)))*AV468*1),2)*BS468),2))</f>
        <v>1.95</v>
      </c>
      <c r="CS468">
        <f t="shared" si="394"/>
        <v>0.34</v>
      </c>
      <c r="CT468">
        <f t="shared" si="395"/>
        <v>152.04</v>
      </c>
      <c r="CU468">
        <f t="shared" si="396"/>
        <v>0</v>
      </c>
      <c r="CV468">
        <f t="shared" si="397"/>
        <v>0.3105</v>
      </c>
      <c r="CW468">
        <f t="shared" si="398"/>
        <v>0</v>
      </c>
      <c r="CX468">
        <f t="shared" si="399"/>
        <v>0</v>
      </c>
      <c r="CY468">
        <f>S468*(BZ468/100)</f>
        <v>264.5496</v>
      </c>
      <c r="CZ468">
        <f>S468*(CA468/100)</f>
        <v>124.67279999999998</v>
      </c>
      <c r="DC468" t="s">
        <v>3</v>
      </c>
      <c r="DD468" t="s">
        <v>23</v>
      </c>
      <c r="DE468" t="s">
        <v>184</v>
      </c>
      <c r="DF468" t="s">
        <v>184</v>
      </c>
      <c r="DG468" t="s">
        <v>185</v>
      </c>
      <c r="DH468" t="s">
        <v>3</v>
      </c>
      <c r="DI468" t="s">
        <v>185</v>
      </c>
      <c r="DJ468" t="s">
        <v>184</v>
      </c>
      <c r="DK468" t="s">
        <v>3</v>
      </c>
      <c r="DL468" t="s">
        <v>3</v>
      </c>
      <c r="DM468" t="s">
        <v>3</v>
      </c>
      <c r="DN468">
        <v>105</v>
      </c>
      <c r="DO468">
        <v>70</v>
      </c>
      <c r="DP468">
        <v>1</v>
      </c>
      <c r="DQ468">
        <v>1</v>
      </c>
      <c r="DU468">
        <v>1013</v>
      </c>
      <c r="DV468" t="s">
        <v>433</v>
      </c>
      <c r="DW468" t="s">
        <v>433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49571005</v>
      </c>
      <c r="EF468">
        <v>30</v>
      </c>
      <c r="EG468" t="s">
        <v>129</v>
      </c>
      <c r="EH468">
        <v>0</v>
      </c>
      <c r="EI468" t="s">
        <v>3</v>
      </c>
      <c r="EJ468">
        <v>1</v>
      </c>
      <c r="EK468">
        <v>85</v>
      </c>
      <c r="EL468" t="s">
        <v>435</v>
      </c>
      <c r="EM468" t="s">
        <v>436</v>
      </c>
      <c r="EO468" t="s">
        <v>188</v>
      </c>
      <c r="EQ468">
        <v>131072</v>
      </c>
      <c r="ER468">
        <v>4.0199999999999996</v>
      </c>
      <c r="ES468">
        <v>0</v>
      </c>
      <c r="ET468">
        <v>0.14000000000000001</v>
      </c>
      <c r="EU468">
        <v>0.01</v>
      </c>
      <c r="EV468">
        <v>3.88</v>
      </c>
      <c r="EW468">
        <v>0.27</v>
      </c>
      <c r="EX468">
        <v>0</v>
      </c>
      <c r="EY468">
        <v>0</v>
      </c>
      <c r="FQ468">
        <v>0</v>
      </c>
      <c r="FR468">
        <f t="shared" si="400"/>
        <v>0</v>
      </c>
      <c r="FS468">
        <v>0</v>
      </c>
      <c r="FX468">
        <v>105</v>
      </c>
      <c r="FY468">
        <v>70</v>
      </c>
      <c r="GA468" t="s">
        <v>3</v>
      </c>
      <c r="GD468">
        <v>0</v>
      </c>
      <c r="GF468">
        <v>-1338411843</v>
      </c>
      <c r="GG468">
        <v>2</v>
      </c>
      <c r="GH468">
        <v>1</v>
      </c>
      <c r="GI468">
        <v>2</v>
      </c>
      <c r="GJ468">
        <v>0</v>
      </c>
      <c r="GK468">
        <f>ROUND(R468*(S12)/100,2)</f>
        <v>1.63</v>
      </c>
      <c r="GL468">
        <f t="shared" si="401"/>
        <v>0</v>
      </c>
      <c r="GM468">
        <f t="shared" si="402"/>
        <v>698.73</v>
      </c>
      <c r="GN468">
        <f t="shared" si="403"/>
        <v>698.73</v>
      </c>
      <c r="GO468">
        <f t="shared" si="404"/>
        <v>0</v>
      </c>
      <c r="GP468">
        <f t="shared" si="405"/>
        <v>0</v>
      </c>
      <c r="GR468">
        <v>0</v>
      </c>
      <c r="GS468">
        <v>3</v>
      </c>
      <c r="GT468">
        <v>0</v>
      </c>
      <c r="GU468" t="s">
        <v>3</v>
      </c>
      <c r="GV468">
        <f t="shared" si="406"/>
        <v>0</v>
      </c>
      <c r="GW468">
        <v>1</v>
      </c>
      <c r="GX468">
        <f t="shared" si="407"/>
        <v>0</v>
      </c>
      <c r="HA468">
        <v>0</v>
      </c>
      <c r="HB468">
        <v>0</v>
      </c>
      <c r="HC468">
        <f t="shared" si="408"/>
        <v>0</v>
      </c>
      <c r="HE468" t="s">
        <v>3</v>
      </c>
      <c r="HF468" t="s">
        <v>3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55" x14ac:dyDescent="0.2">
      <c r="A469" s="2">
        <v>18</v>
      </c>
      <c r="B469" s="2">
        <v>1</v>
      </c>
      <c r="C469" s="2">
        <v>356</v>
      </c>
      <c r="D469" s="2"/>
      <c r="E469" s="2" t="s">
        <v>437</v>
      </c>
      <c r="F469" s="2" t="s">
        <v>438</v>
      </c>
      <c r="G469" s="2" t="s">
        <v>439</v>
      </c>
      <c r="H469" s="2" t="s">
        <v>364</v>
      </c>
      <c r="I469" s="2">
        <f>I467*J469</f>
        <v>2</v>
      </c>
      <c r="J469" s="2">
        <v>1</v>
      </c>
      <c r="K469" s="2">
        <v>1</v>
      </c>
      <c r="L469" s="2"/>
      <c r="M469" s="2"/>
      <c r="N469" s="2"/>
      <c r="O469" s="2">
        <f t="shared" si="379"/>
        <v>656.68</v>
      </c>
      <c r="P469" s="2">
        <f t="shared" si="380"/>
        <v>656.68</v>
      </c>
      <c r="Q469" s="2">
        <f t="shared" ref="Q469:Q474" si="409">(ROUND((ROUND(((ET469)*AV469*I469),2)*BB469),2)+ROUND((ROUND(((AE469-(EU469))*AV469*I469),2)*BS469),2))</f>
        <v>0</v>
      </c>
      <c r="R469" s="2">
        <f t="shared" si="381"/>
        <v>0</v>
      </c>
      <c r="S469" s="2">
        <f t="shared" si="382"/>
        <v>0</v>
      </c>
      <c r="T469" s="2">
        <f t="shared" si="383"/>
        <v>0</v>
      </c>
      <c r="U469" s="2">
        <f t="shared" si="384"/>
        <v>0</v>
      </c>
      <c r="V469" s="2">
        <f t="shared" si="385"/>
        <v>0</v>
      </c>
      <c r="W469" s="2">
        <f t="shared" si="386"/>
        <v>0</v>
      </c>
      <c r="X469" s="2">
        <f t="shared" si="387"/>
        <v>0</v>
      </c>
      <c r="Y469" s="2">
        <f t="shared" si="388"/>
        <v>0</v>
      </c>
      <c r="Z469" s="2"/>
      <c r="AA469" s="2">
        <v>50444023</v>
      </c>
      <c r="AB469" s="2">
        <f t="shared" si="389"/>
        <v>328.34</v>
      </c>
      <c r="AC469" s="2">
        <f t="shared" ref="AC469:AC474" si="410">ROUND((ES469),6)</f>
        <v>328.34</v>
      </c>
      <c r="AD469" s="2">
        <f t="shared" ref="AD469:AD474" si="411">ROUND((((ET469)-(EU469))+AE469),6)</f>
        <v>0</v>
      </c>
      <c r="AE469" s="2">
        <f t="shared" ref="AE469:AF474" si="412">ROUND((EU469),6)</f>
        <v>0</v>
      </c>
      <c r="AF469" s="2">
        <f t="shared" si="412"/>
        <v>0</v>
      </c>
      <c r="AG469" s="2">
        <f t="shared" si="390"/>
        <v>0</v>
      </c>
      <c r="AH469" s="2">
        <f t="shared" ref="AH469:AI474" si="413">(EW469)</f>
        <v>0</v>
      </c>
      <c r="AI469" s="2">
        <f t="shared" si="413"/>
        <v>0</v>
      </c>
      <c r="AJ469" s="2">
        <f t="shared" si="391"/>
        <v>0</v>
      </c>
      <c r="AK469" s="2">
        <v>328.34</v>
      </c>
      <c r="AL469" s="2">
        <v>328.34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105</v>
      </c>
      <c r="AU469" s="2">
        <v>70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3</v>
      </c>
      <c r="BI469" s="2">
        <v>1</v>
      </c>
      <c r="BJ469" s="2" t="s">
        <v>440</v>
      </c>
      <c r="BK469" s="2"/>
      <c r="BL469" s="2"/>
      <c r="BM469" s="2">
        <v>85</v>
      </c>
      <c r="BN469" s="2">
        <v>0</v>
      </c>
      <c r="BO469" s="2" t="s">
        <v>3</v>
      </c>
      <c r="BP469" s="2">
        <v>0</v>
      </c>
      <c r="BQ469" s="2">
        <v>30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105</v>
      </c>
      <c r="CA469" s="2">
        <v>70</v>
      </c>
      <c r="CB469" s="2" t="s">
        <v>3</v>
      </c>
      <c r="CC469" s="2"/>
      <c r="CD469" s="2"/>
      <c r="CE469" s="2">
        <v>30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2" t="s">
        <v>828</v>
      </c>
      <c r="CO469" s="2">
        <v>0</v>
      </c>
      <c r="CP469" s="2">
        <f t="shared" si="392"/>
        <v>656.68</v>
      </c>
      <c r="CQ469" s="2">
        <f t="shared" si="393"/>
        <v>328.34</v>
      </c>
      <c r="CR469" s="2">
        <f t="shared" ref="CR469:CR474" si="414">(ROUND((ROUND(((ET469)*AV469*1),2)*BB469),2)+ROUND((ROUND(((AE469-(EU469))*AV469*1),2)*BS469),2))</f>
        <v>0</v>
      </c>
      <c r="CS469" s="2">
        <f t="shared" si="394"/>
        <v>0</v>
      </c>
      <c r="CT469" s="2">
        <f t="shared" si="395"/>
        <v>0</v>
      </c>
      <c r="CU469" s="2">
        <f t="shared" si="396"/>
        <v>0</v>
      </c>
      <c r="CV469" s="2">
        <f t="shared" si="397"/>
        <v>0</v>
      </c>
      <c r="CW469" s="2">
        <f t="shared" si="398"/>
        <v>0</v>
      </c>
      <c r="CX469" s="2">
        <f t="shared" si="399"/>
        <v>0</v>
      </c>
      <c r="CY469" s="2">
        <f>((S469*BZ469)/100)</f>
        <v>0</v>
      </c>
      <c r="CZ469" s="2">
        <f>((S469*CA469)/100)</f>
        <v>0</v>
      </c>
      <c r="DA469" s="2"/>
      <c r="DB469" s="2"/>
      <c r="DC469" s="2" t="s">
        <v>3</v>
      </c>
      <c r="DD469" s="2" t="s">
        <v>3</v>
      </c>
      <c r="DE469" s="2" t="s">
        <v>3</v>
      </c>
      <c r="DF469" s="2" t="s">
        <v>3</v>
      </c>
      <c r="DG469" s="2" t="s">
        <v>3</v>
      </c>
      <c r="DH469" s="2" t="s">
        <v>3</v>
      </c>
      <c r="DI469" s="2" t="s">
        <v>3</v>
      </c>
      <c r="DJ469" s="2" t="s">
        <v>3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1010</v>
      </c>
      <c r="DV469" s="2" t="s">
        <v>364</v>
      </c>
      <c r="DW469" s="2" t="s">
        <v>364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49571005</v>
      </c>
      <c r="EF469" s="2">
        <v>30</v>
      </c>
      <c r="EG469" s="2" t="s">
        <v>129</v>
      </c>
      <c r="EH469" s="2">
        <v>0</v>
      </c>
      <c r="EI469" s="2" t="s">
        <v>3</v>
      </c>
      <c r="EJ469" s="2">
        <v>1</v>
      </c>
      <c r="EK469" s="2">
        <v>85</v>
      </c>
      <c r="EL469" s="2" t="s">
        <v>435</v>
      </c>
      <c r="EM469" s="2" t="s">
        <v>436</v>
      </c>
      <c r="EN469" s="2"/>
      <c r="EO469" s="2" t="s">
        <v>188</v>
      </c>
      <c r="EP469" s="2"/>
      <c r="EQ469" s="2">
        <v>0</v>
      </c>
      <c r="ER469" s="2">
        <v>328.34</v>
      </c>
      <c r="ES469" s="2">
        <v>328.34</v>
      </c>
      <c r="ET469" s="2">
        <v>0</v>
      </c>
      <c r="EU469" s="2">
        <v>0</v>
      </c>
      <c r="EV469" s="2">
        <v>0</v>
      </c>
      <c r="EW469" s="2">
        <v>0</v>
      </c>
      <c r="EX469" s="2">
        <v>0</v>
      </c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f t="shared" si="400"/>
        <v>0</v>
      </c>
      <c r="FS469" s="2">
        <v>0</v>
      </c>
      <c r="FT469" s="2"/>
      <c r="FU469" s="2"/>
      <c r="FV469" s="2"/>
      <c r="FW469" s="2"/>
      <c r="FX469" s="2">
        <v>105</v>
      </c>
      <c r="FY469" s="2">
        <v>70</v>
      </c>
      <c r="FZ469" s="2"/>
      <c r="GA469" s="2" t="s">
        <v>3</v>
      </c>
      <c r="GB469" s="2"/>
      <c r="GC469" s="2"/>
      <c r="GD469" s="2">
        <v>0</v>
      </c>
      <c r="GE469" s="2"/>
      <c r="GF469" s="2">
        <v>-88356237</v>
      </c>
      <c r="GG469" s="2">
        <v>2</v>
      </c>
      <c r="GH469" s="2">
        <v>1</v>
      </c>
      <c r="GI469" s="2">
        <v>-2</v>
      </c>
      <c r="GJ469" s="2">
        <v>0</v>
      </c>
      <c r="GK469" s="2">
        <f>ROUND(R469*(R12)/100,2)</f>
        <v>0</v>
      </c>
      <c r="GL469" s="2">
        <f t="shared" si="401"/>
        <v>0</v>
      </c>
      <c r="GM469" s="2">
        <f t="shared" si="402"/>
        <v>656.68</v>
      </c>
      <c r="GN469" s="2">
        <f t="shared" si="403"/>
        <v>656.68</v>
      </c>
      <c r="GO469" s="2">
        <f t="shared" si="404"/>
        <v>0</v>
      </c>
      <c r="GP469" s="2">
        <f t="shared" si="405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406"/>
        <v>0</v>
      </c>
      <c r="GW469" s="2">
        <v>1</v>
      </c>
      <c r="GX469" s="2">
        <f t="shared" si="407"/>
        <v>0</v>
      </c>
      <c r="GY469" s="2"/>
      <c r="GZ469" s="2"/>
      <c r="HA469" s="2">
        <v>0</v>
      </c>
      <c r="HB469" s="2">
        <v>0</v>
      </c>
      <c r="HC469" s="2">
        <f t="shared" si="408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23</v>
      </c>
      <c r="HN469" s="2" t="s">
        <v>3</v>
      </c>
      <c r="HO469" s="2" t="s">
        <v>3</v>
      </c>
      <c r="HP469" s="2" t="s">
        <v>3</v>
      </c>
      <c r="HQ469" s="2" t="s">
        <v>3</v>
      </c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">
      <c r="A470">
        <v>18</v>
      </c>
      <c r="B470">
        <v>1</v>
      </c>
      <c r="C470">
        <v>360</v>
      </c>
      <c r="E470" t="s">
        <v>437</v>
      </c>
      <c r="F470" t="s">
        <v>438</v>
      </c>
      <c r="G470" t="s">
        <v>439</v>
      </c>
      <c r="H470" t="s">
        <v>364</v>
      </c>
      <c r="I470">
        <f>I468*J470</f>
        <v>2</v>
      </c>
      <c r="J470">
        <v>1</v>
      </c>
      <c r="K470">
        <v>1</v>
      </c>
      <c r="O470">
        <f t="shared" si="379"/>
        <v>2981.33</v>
      </c>
      <c r="P470">
        <f t="shared" si="380"/>
        <v>2981.33</v>
      </c>
      <c r="Q470">
        <f t="shared" si="409"/>
        <v>0</v>
      </c>
      <c r="R470">
        <f t="shared" si="381"/>
        <v>0</v>
      </c>
      <c r="S470">
        <f t="shared" si="382"/>
        <v>0</v>
      </c>
      <c r="T470">
        <f t="shared" si="383"/>
        <v>0</v>
      </c>
      <c r="U470">
        <f t="shared" si="384"/>
        <v>0</v>
      </c>
      <c r="V470">
        <f t="shared" si="385"/>
        <v>0</v>
      </c>
      <c r="W470">
        <f t="shared" si="386"/>
        <v>0</v>
      </c>
      <c r="X470">
        <f t="shared" si="387"/>
        <v>0</v>
      </c>
      <c r="Y470">
        <f t="shared" si="388"/>
        <v>0</v>
      </c>
      <c r="AA470">
        <v>50444024</v>
      </c>
      <c r="AB470">
        <f t="shared" si="389"/>
        <v>328.34</v>
      </c>
      <c r="AC470">
        <f t="shared" si="410"/>
        <v>328.34</v>
      </c>
      <c r="AD470">
        <f t="shared" si="411"/>
        <v>0</v>
      </c>
      <c r="AE470">
        <f t="shared" si="412"/>
        <v>0</v>
      </c>
      <c r="AF470">
        <f t="shared" si="412"/>
        <v>0</v>
      </c>
      <c r="AG470">
        <f t="shared" si="390"/>
        <v>0</v>
      </c>
      <c r="AH470">
        <f t="shared" si="413"/>
        <v>0</v>
      </c>
      <c r="AI470">
        <f t="shared" si="413"/>
        <v>0</v>
      </c>
      <c r="AJ470">
        <f t="shared" si="391"/>
        <v>0</v>
      </c>
      <c r="AK470">
        <v>328.34</v>
      </c>
      <c r="AL470">
        <v>328.34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4.54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440</v>
      </c>
      <c r="BM470">
        <v>85</v>
      </c>
      <c r="BN470">
        <v>0</v>
      </c>
      <c r="BO470" t="s">
        <v>438</v>
      </c>
      <c r="BP470">
        <v>1</v>
      </c>
      <c r="BQ470">
        <v>30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30</v>
      </c>
      <c r="CF470">
        <v>0</v>
      </c>
      <c r="CG470">
        <v>0</v>
      </c>
      <c r="CM470">
        <v>0</v>
      </c>
      <c r="CN470" t="s">
        <v>828</v>
      </c>
      <c r="CO470">
        <v>0</v>
      </c>
      <c r="CP470">
        <f t="shared" si="392"/>
        <v>2981.33</v>
      </c>
      <c r="CQ470">
        <f t="shared" si="393"/>
        <v>1490.66</v>
      </c>
      <c r="CR470">
        <f t="shared" si="414"/>
        <v>0</v>
      </c>
      <c r="CS470">
        <f t="shared" si="394"/>
        <v>0</v>
      </c>
      <c r="CT470">
        <f t="shared" si="395"/>
        <v>0</v>
      </c>
      <c r="CU470">
        <f t="shared" si="396"/>
        <v>0</v>
      </c>
      <c r="CV470">
        <f t="shared" si="397"/>
        <v>0</v>
      </c>
      <c r="CW470">
        <f t="shared" si="398"/>
        <v>0</v>
      </c>
      <c r="CX470">
        <f t="shared" si="399"/>
        <v>0</v>
      </c>
      <c r="CY470">
        <f>S470*(BZ470/100)</f>
        <v>0</v>
      </c>
      <c r="CZ470">
        <f>S470*(CA470/100)</f>
        <v>0</v>
      </c>
      <c r="DC470" t="s">
        <v>3</v>
      </c>
      <c r="DD470" t="s">
        <v>3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105</v>
      </c>
      <c r="DO470">
        <v>70</v>
      </c>
      <c r="DP470">
        <v>1</v>
      </c>
      <c r="DQ470">
        <v>1</v>
      </c>
      <c r="DU470">
        <v>1010</v>
      </c>
      <c r="DV470" t="s">
        <v>364</v>
      </c>
      <c r="DW470" t="s">
        <v>364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49571005</v>
      </c>
      <c r="EF470">
        <v>30</v>
      </c>
      <c r="EG470" t="s">
        <v>129</v>
      </c>
      <c r="EH470">
        <v>0</v>
      </c>
      <c r="EI470" t="s">
        <v>3</v>
      </c>
      <c r="EJ470">
        <v>1</v>
      </c>
      <c r="EK470">
        <v>85</v>
      </c>
      <c r="EL470" t="s">
        <v>435</v>
      </c>
      <c r="EM470" t="s">
        <v>436</v>
      </c>
      <c r="EO470" t="s">
        <v>188</v>
      </c>
      <c r="EQ470">
        <v>0</v>
      </c>
      <c r="ER470">
        <v>328.34</v>
      </c>
      <c r="ES470">
        <v>328.34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400"/>
        <v>0</v>
      </c>
      <c r="FS470">
        <v>0</v>
      </c>
      <c r="FX470">
        <v>105</v>
      </c>
      <c r="FY470">
        <v>70</v>
      </c>
      <c r="GA470" t="s">
        <v>3</v>
      </c>
      <c r="GD470">
        <v>0</v>
      </c>
      <c r="GF470">
        <v>-88356237</v>
      </c>
      <c r="GG470">
        <v>2</v>
      </c>
      <c r="GH470">
        <v>1</v>
      </c>
      <c r="GI470">
        <v>2</v>
      </c>
      <c r="GJ470">
        <v>0</v>
      </c>
      <c r="GK470">
        <f>ROUND(R470*(S12)/100,2)</f>
        <v>0</v>
      </c>
      <c r="GL470">
        <f t="shared" si="401"/>
        <v>0</v>
      </c>
      <c r="GM470">
        <f t="shared" si="402"/>
        <v>2981.33</v>
      </c>
      <c r="GN470">
        <f t="shared" si="403"/>
        <v>2981.33</v>
      </c>
      <c r="GO470">
        <f t="shared" si="404"/>
        <v>0</v>
      </c>
      <c r="GP470">
        <f t="shared" si="405"/>
        <v>0</v>
      </c>
      <c r="GR470">
        <v>0</v>
      </c>
      <c r="GS470">
        <v>3</v>
      </c>
      <c r="GT470">
        <v>0</v>
      </c>
      <c r="GU470" t="s">
        <v>3</v>
      </c>
      <c r="GV470">
        <f t="shared" si="406"/>
        <v>0</v>
      </c>
      <c r="GW470">
        <v>1</v>
      </c>
      <c r="GX470">
        <f t="shared" si="407"/>
        <v>0</v>
      </c>
      <c r="HA470">
        <v>0</v>
      </c>
      <c r="HB470">
        <v>0</v>
      </c>
      <c r="HC470">
        <f t="shared" si="408"/>
        <v>0</v>
      </c>
      <c r="HE470" t="s">
        <v>3</v>
      </c>
      <c r="HF470" t="s">
        <v>3</v>
      </c>
      <c r="HM470" t="s">
        <v>23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55" x14ac:dyDescent="0.2">
      <c r="A471" s="2">
        <v>17</v>
      </c>
      <c r="B471" s="2">
        <v>1</v>
      </c>
      <c r="C471" s="2">
        <f>ROW(SmtRes!A364)</f>
        <v>364</v>
      </c>
      <c r="D471" s="2">
        <f>ROW(EtalonRes!A366)</f>
        <v>366</v>
      </c>
      <c r="E471" s="2" t="s">
        <v>441</v>
      </c>
      <c r="F471" s="2" t="s">
        <v>442</v>
      </c>
      <c r="G471" s="2" t="s">
        <v>443</v>
      </c>
      <c r="H471" s="2" t="s">
        <v>127</v>
      </c>
      <c r="I471" s="2">
        <f>ROUND((4.9)/100,9)</f>
        <v>4.9000000000000002E-2</v>
      </c>
      <c r="J471" s="2">
        <v>0</v>
      </c>
      <c r="K471" s="2">
        <f>ROUND((4.9)/100,9)</f>
        <v>4.9000000000000002E-2</v>
      </c>
      <c r="L471" s="2"/>
      <c r="M471" s="2"/>
      <c r="N471" s="2"/>
      <c r="O471" s="2">
        <f t="shared" si="379"/>
        <v>4.26</v>
      </c>
      <c r="P471" s="2">
        <f t="shared" si="380"/>
        <v>0.11</v>
      </c>
      <c r="Q471" s="2">
        <f t="shared" si="409"/>
        <v>0.01</v>
      </c>
      <c r="R471" s="2">
        <f t="shared" si="381"/>
        <v>0</v>
      </c>
      <c r="S471" s="2">
        <f t="shared" si="382"/>
        <v>4.1399999999999997</v>
      </c>
      <c r="T471" s="2">
        <f t="shared" si="383"/>
        <v>0</v>
      </c>
      <c r="U471" s="2">
        <f t="shared" si="384"/>
        <v>0.39395999999999998</v>
      </c>
      <c r="V471" s="2">
        <f t="shared" si="385"/>
        <v>0</v>
      </c>
      <c r="W471" s="2">
        <f t="shared" si="386"/>
        <v>0</v>
      </c>
      <c r="X471" s="2">
        <f t="shared" si="387"/>
        <v>4.3499999999999996</v>
      </c>
      <c r="Y471" s="2">
        <f t="shared" si="388"/>
        <v>2.9</v>
      </c>
      <c r="Z471" s="2"/>
      <c r="AA471" s="2">
        <v>50444023</v>
      </c>
      <c r="AB471" s="2">
        <f t="shared" si="389"/>
        <v>87.05</v>
      </c>
      <c r="AC471" s="2">
        <f t="shared" si="410"/>
        <v>2.2799999999999998</v>
      </c>
      <c r="AD471" s="2">
        <f t="shared" si="411"/>
        <v>0.19</v>
      </c>
      <c r="AE471" s="2">
        <f t="shared" si="412"/>
        <v>0.01</v>
      </c>
      <c r="AF471" s="2">
        <f t="shared" si="412"/>
        <v>84.58</v>
      </c>
      <c r="AG471" s="2">
        <f t="shared" si="390"/>
        <v>0</v>
      </c>
      <c r="AH471" s="2">
        <f t="shared" si="413"/>
        <v>8.0399999999999991</v>
      </c>
      <c r="AI471" s="2">
        <f t="shared" si="413"/>
        <v>0</v>
      </c>
      <c r="AJ471" s="2">
        <f t="shared" si="391"/>
        <v>0</v>
      </c>
      <c r="AK471" s="2">
        <v>87.05</v>
      </c>
      <c r="AL471" s="2">
        <v>2.2799999999999998</v>
      </c>
      <c r="AM471" s="2">
        <v>0.19</v>
      </c>
      <c r="AN471" s="2">
        <v>0.01</v>
      </c>
      <c r="AO471" s="2">
        <v>84.58</v>
      </c>
      <c r="AP471" s="2">
        <v>0</v>
      </c>
      <c r="AQ471" s="2">
        <v>8.0399999999999991</v>
      </c>
      <c r="AR471" s="2">
        <v>0</v>
      </c>
      <c r="AS471" s="2">
        <v>0</v>
      </c>
      <c r="AT471" s="2">
        <v>105</v>
      </c>
      <c r="AU471" s="2">
        <v>70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0</v>
      </c>
      <c r="BI471" s="2">
        <v>1</v>
      </c>
      <c r="BJ471" s="2" t="s">
        <v>444</v>
      </c>
      <c r="BK471" s="2"/>
      <c r="BL471" s="2"/>
      <c r="BM471" s="2">
        <v>432</v>
      </c>
      <c r="BN471" s="2">
        <v>0</v>
      </c>
      <c r="BO471" s="2" t="s">
        <v>3</v>
      </c>
      <c r="BP471" s="2">
        <v>0</v>
      </c>
      <c r="BQ471" s="2">
        <v>60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105</v>
      </c>
      <c r="CA471" s="2">
        <v>70</v>
      </c>
      <c r="CB471" s="2" t="s">
        <v>3</v>
      </c>
      <c r="CC471" s="2"/>
      <c r="CD471" s="2"/>
      <c r="CE471" s="2">
        <v>30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 t="shared" si="392"/>
        <v>4.26</v>
      </c>
      <c r="CQ471" s="2">
        <f t="shared" si="393"/>
        <v>2.2799999999999998</v>
      </c>
      <c r="CR471" s="2">
        <f t="shared" si="414"/>
        <v>0.19</v>
      </c>
      <c r="CS471" s="2">
        <f t="shared" si="394"/>
        <v>0.01</v>
      </c>
      <c r="CT471" s="2">
        <f t="shared" si="395"/>
        <v>84.58</v>
      </c>
      <c r="CU471" s="2">
        <f t="shared" si="396"/>
        <v>0</v>
      </c>
      <c r="CV471" s="2">
        <f t="shared" si="397"/>
        <v>8.0399999999999991</v>
      </c>
      <c r="CW471" s="2">
        <f t="shared" si="398"/>
        <v>0</v>
      </c>
      <c r="CX471" s="2">
        <f t="shared" si="399"/>
        <v>0</v>
      </c>
      <c r="CY471" s="2">
        <f>((S471*BZ471)/100)</f>
        <v>4.3469999999999995</v>
      </c>
      <c r="CZ471" s="2">
        <f>((S471*CA471)/100)</f>
        <v>2.8979999999999997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1003</v>
      </c>
      <c r="DV471" s="2" t="s">
        <v>127</v>
      </c>
      <c r="DW471" s="2" t="s">
        <v>127</v>
      </c>
      <c r="DX471" s="2">
        <v>100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49571352</v>
      </c>
      <c r="EF471" s="2">
        <v>60</v>
      </c>
      <c r="EG471" s="2" t="s">
        <v>25</v>
      </c>
      <c r="EH471" s="2">
        <v>0</v>
      </c>
      <c r="EI471" s="2" t="s">
        <v>3</v>
      </c>
      <c r="EJ471" s="2">
        <v>1</v>
      </c>
      <c r="EK471" s="2">
        <v>432</v>
      </c>
      <c r="EL471" s="2" t="s">
        <v>445</v>
      </c>
      <c r="EM471" s="2" t="s">
        <v>446</v>
      </c>
      <c r="EN471" s="2"/>
      <c r="EO471" s="2" t="s">
        <v>3</v>
      </c>
      <c r="EP471" s="2"/>
      <c r="EQ471" s="2">
        <v>131072</v>
      </c>
      <c r="ER471" s="2">
        <v>87.05</v>
      </c>
      <c r="ES471" s="2">
        <v>2.2799999999999998</v>
      </c>
      <c r="ET471" s="2">
        <v>0.19</v>
      </c>
      <c r="EU471" s="2">
        <v>0.01</v>
      </c>
      <c r="EV471" s="2">
        <v>84.58</v>
      </c>
      <c r="EW471" s="2">
        <v>8.0399999999999991</v>
      </c>
      <c r="EX471" s="2">
        <v>0</v>
      </c>
      <c r="EY471" s="2">
        <v>0</v>
      </c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f t="shared" si="400"/>
        <v>0</v>
      </c>
      <c r="FS471" s="2">
        <v>0</v>
      </c>
      <c r="FT471" s="2"/>
      <c r="FU471" s="2"/>
      <c r="FV471" s="2"/>
      <c r="FW471" s="2"/>
      <c r="FX471" s="2">
        <v>105</v>
      </c>
      <c r="FY471" s="2">
        <v>70</v>
      </c>
      <c r="FZ471" s="2"/>
      <c r="GA471" s="2" t="s">
        <v>3</v>
      </c>
      <c r="GB471" s="2"/>
      <c r="GC471" s="2"/>
      <c r="GD471" s="2">
        <v>0</v>
      </c>
      <c r="GE471" s="2"/>
      <c r="GF471" s="2">
        <v>1572611537</v>
      </c>
      <c r="GG471" s="2">
        <v>2</v>
      </c>
      <c r="GH471" s="2">
        <v>1</v>
      </c>
      <c r="GI471" s="2">
        <v>-2</v>
      </c>
      <c r="GJ471" s="2">
        <v>0</v>
      </c>
      <c r="GK471" s="2">
        <f>ROUND(R471*(R12)/100,2)</f>
        <v>0</v>
      </c>
      <c r="GL471" s="2">
        <f t="shared" si="401"/>
        <v>0</v>
      </c>
      <c r="GM471" s="2">
        <f t="shared" si="402"/>
        <v>11.51</v>
      </c>
      <c r="GN471" s="2">
        <f t="shared" si="403"/>
        <v>11.51</v>
      </c>
      <c r="GO471" s="2">
        <f t="shared" si="404"/>
        <v>0</v>
      </c>
      <c r="GP471" s="2">
        <f t="shared" si="405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406"/>
        <v>0</v>
      </c>
      <c r="GW471" s="2">
        <v>1</v>
      </c>
      <c r="GX471" s="2">
        <f t="shared" si="407"/>
        <v>0</v>
      </c>
      <c r="GY471" s="2"/>
      <c r="GZ471" s="2"/>
      <c r="HA471" s="2">
        <v>0</v>
      </c>
      <c r="HB471" s="2">
        <v>0</v>
      </c>
      <c r="HC471" s="2">
        <f t="shared" si="408"/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3</v>
      </c>
      <c r="HO471" s="2" t="s">
        <v>3</v>
      </c>
      <c r="HP471" s="2" t="s">
        <v>3</v>
      </c>
      <c r="HQ471" s="2" t="s">
        <v>3</v>
      </c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">
      <c r="A472">
        <v>17</v>
      </c>
      <c r="B472">
        <v>1</v>
      </c>
      <c r="C472">
        <f>ROW(SmtRes!A368)</f>
        <v>368</v>
      </c>
      <c r="D472">
        <f>ROW(EtalonRes!A370)</f>
        <v>370</v>
      </c>
      <c r="E472" t="s">
        <v>441</v>
      </c>
      <c r="F472" t="s">
        <v>442</v>
      </c>
      <c r="G472" t="s">
        <v>443</v>
      </c>
      <c r="H472" t="s">
        <v>127</v>
      </c>
      <c r="I472">
        <f>ROUND((4.9)/100,9)</f>
        <v>4.9000000000000002E-2</v>
      </c>
      <c r="J472">
        <v>0</v>
      </c>
      <c r="K472">
        <f>ROUND((4.9)/100,9)</f>
        <v>4.9000000000000002E-2</v>
      </c>
      <c r="O472">
        <f t="shared" si="379"/>
        <v>142.57</v>
      </c>
      <c r="P472">
        <f t="shared" si="380"/>
        <v>1.33</v>
      </c>
      <c r="Q472">
        <f t="shared" si="409"/>
        <v>0.11</v>
      </c>
      <c r="R472">
        <f t="shared" si="381"/>
        <v>0</v>
      </c>
      <c r="S472">
        <f t="shared" si="382"/>
        <v>141.13</v>
      </c>
      <c r="T472">
        <f t="shared" si="383"/>
        <v>0</v>
      </c>
      <c r="U472">
        <f t="shared" si="384"/>
        <v>0.39395999999999998</v>
      </c>
      <c r="V472">
        <f t="shared" si="385"/>
        <v>0</v>
      </c>
      <c r="W472">
        <f t="shared" si="386"/>
        <v>0</v>
      </c>
      <c r="X472">
        <f t="shared" si="387"/>
        <v>122.78</v>
      </c>
      <c r="Y472">
        <f t="shared" si="388"/>
        <v>57.86</v>
      </c>
      <c r="AA472">
        <v>50444024</v>
      </c>
      <c r="AB472">
        <f t="shared" si="389"/>
        <v>87.05</v>
      </c>
      <c r="AC472">
        <f t="shared" si="410"/>
        <v>2.2799999999999998</v>
      </c>
      <c r="AD472">
        <f t="shared" si="411"/>
        <v>0.19</v>
      </c>
      <c r="AE472">
        <f t="shared" si="412"/>
        <v>0.01</v>
      </c>
      <c r="AF472">
        <f t="shared" si="412"/>
        <v>84.58</v>
      </c>
      <c r="AG472">
        <f t="shared" si="390"/>
        <v>0</v>
      </c>
      <c r="AH472">
        <f t="shared" si="413"/>
        <v>8.0399999999999991</v>
      </c>
      <c r="AI472">
        <f t="shared" si="413"/>
        <v>0</v>
      </c>
      <c r="AJ472">
        <f t="shared" si="391"/>
        <v>0</v>
      </c>
      <c r="AK472">
        <v>87.05</v>
      </c>
      <c r="AL472">
        <v>2.2799999999999998</v>
      </c>
      <c r="AM472">
        <v>0.19</v>
      </c>
      <c r="AN472">
        <v>0.01</v>
      </c>
      <c r="AO472">
        <v>84.58</v>
      </c>
      <c r="AP472">
        <v>0</v>
      </c>
      <c r="AQ472">
        <v>8.0399999999999991</v>
      </c>
      <c r="AR472">
        <v>0</v>
      </c>
      <c r="AS472">
        <v>0</v>
      </c>
      <c r="AT472">
        <v>87</v>
      </c>
      <c r="AU472">
        <v>41</v>
      </c>
      <c r="AV472">
        <v>1</v>
      </c>
      <c r="AW472">
        <v>1</v>
      </c>
      <c r="AZ472">
        <v>1</v>
      </c>
      <c r="BA472">
        <v>34.090000000000003</v>
      </c>
      <c r="BB472">
        <v>10.63</v>
      </c>
      <c r="BC472">
        <v>12.07</v>
      </c>
      <c r="BD472" t="s">
        <v>3</v>
      </c>
      <c r="BE472" t="s">
        <v>3</v>
      </c>
      <c r="BF472" t="s">
        <v>3</v>
      </c>
      <c r="BG472" t="s">
        <v>3</v>
      </c>
      <c r="BH472">
        <v>0</v>
      </c>
      <c r="BI472">
        <v>1</v>
      </c>
      <c r="BJ472" t="s">
        <v>444</v>
      </c>
      <c r="BM472">
        <v>432</v>
      </c>
      <c r="BN472">
        <v>0</v>
      </c>
      <c r="BO472" t="s">
        <v>442</v>
      </c>
      <c r="BP472">
        <v>1</v>
      </c>
      <c r="BQ472">
        <v>60</v>
      </c>
      <c r="BR472">
        <v>0</v>
      </c>
      <c r="BS472">
        <v>34.090000000000003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87</v>
      </c>
      <c r="CA472">
        <v>41</v>
      </c>
      <c r="CB472" t="s">
        <v>3</v>
      </c>
      <c r="CE472">
        <v>30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 t="shared" si="392"/>
        <v>142.57</v>
      </c>
      <c r="CQ472">
        <f t="shared" si="393"/>
        <v>27.52</v>
      </c>
      <c r="CR472">
        <f t="shared" si="414"/>
        <v>2.02</v>
      </c>
      <c r="CS472">
        <f t="shared" si="394"/>
        <v>0.34</v>
      </c>
      <c r="CT472">
        <f t="shared" si="395"/>
        <v>2883.33</v>
      </c>
      <c r="CU472">
        <f t="shared" si="396"/>
        <v>0</v>
      </c>
      <c r="CV472">
        <f t="shared" si="397"/>
        <v>8.0399999999999991</v>
      </c>
      <c r="CW472">
        <f t="shared" si="398"/>
        <v>0</v>
      </c>
      <c r="CX472">
        <f t="shared" si="399"/>
        <v>0</v>
      </c>
      <c r="CY472">
        <f>S472*(BZ472/100)</f>
        <v>122.78309999999999</v>
      </c>
      <c r="CZ472">
        <f>S472*(CA472/100)</f>
        <v>57.863299999999995</v>
      </c>
      <c r="DC472" t="s">
        <v>3</v>
      </c>
      <c r="DD472" t="s">
        <v>3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105</v>
      </c>
      <c r="DO472">
        <v>70</v>
      </c>
      <c r="DP472">
        <v>1</v>
      </c>
      <c r="DQ472">
        <v>1</v>
      </c>
      <c r="DU472">
        <v>1003</v>
      </c>
      <c r="DV472" t="s">
        <v>127</v>
      </c>
      <c r="DW472" t="s">
        <v>127</v>
      </c>
      <c r="DX472">
        <v>100</v>
      </c>
      <c r="DZ472" t="s">
        <v>3</v>
      </c>
      <c r="EA472" t="s">
        <v>3</v>
      </c>
      <c r="EB472" t="s">
        <v>3</v>
      </c>
      <c r="EC472" t="s">
        <v>3</v>
      </c>
      <c r="EE472">
        <v>49571352</v>
      </c>
      <c r="EF472">
        <v>60</v>
      </c>
      <c r="EG472" t="s">
        <v>25</v>
      </c>
      <c r="EH472">
        <v>0</v>
      </c>
      <c r="EI472" t="s">
        <v>3</v>
      </c>
      <c r="EJ472">
        <v>1</v>
      </c>
      <c r="EK472">
        <v>432</v>
      </c>
      <c r="EL472" t="s">
        <v>445</v>
      </c>
      <c r="EM472" t="s">
        <v>446</v>
      </c>
      <c r="EO472" t="s">
        <v>3</v>
      </c>
      <c r="EQ472">
        <v>131072</v>
      </c>
      <c r="ER472">
        <v>87.05</v>
      </c>
      <c r="ES472">
        <v>2.2799999999999998</v>
      </c>
      <c r="ET472">
        <v>0.19</v>
      </c>
      <c r="EU472">
        <v>0.01</v>
      </c>
      <c r="EV472">
        <v>84.58</v>
      </c>
      <c r="EW472">
        <v>8.0399999999999991</v>
      </c>
      <c r="EX472">
        <v>0</v>
      </c>
      <c r="EY472">
        <v>0</v>
      </c>
      <c r="FQ472">
        <v>0</v>
      </c>
      <c r="FR472">
        <f t="shared" si="400"/>
        <v>0</v>
      </c>
      <c r="FS472">
        <v>0</v>
      </c>
      <c r="FX472">
        <v>105</v>
      </c>
      <c r="FY472">
        <v>70</v>
      </c>
      <c r="GA472" t="s">
        <v>3</v>
      </c>
      <c r="GD472">
        <v>0</v>
      </c>
      <c r="GF472">
        <v>1572611537</v>
      </c>
      <c r="GG472">
        <v>2</v>
      </c>
      <c r="GH472">
        <v>1</v>
      </c>
      <c r="GI472">
        <v>2</v>
      </c>
      <c r="GJ472">
        <v>0</v>
      </c>
      <c r="GK472">
        <f>ROUND(R472*(S12)/100,2)</f>
        <v>0</v>
      </c>
      <c r="GL472">
        <f t="shared" si="401"/>
        <v>0</v>
      </c>
      <c r="GM472">
        <f t="shared" si="402"/>
        <v>323.20999999999998</v>
      </c>
      <c r="GN472">
        <f t="shared" si="403"/>
        <v>323.20999999999998</v>
      </c>
      <c r="GO472">
        <f t="shared" si="404"/>
        <v>0</v>
      </c>
      <c r="GP472">
        <f t="shared" si="405"/>
        <v>0</v>
      </c>
      <c r="GR472">
        <v>0</v>
      </c>
      <c r="GS472">
        <v>3</v>
      </c>
      <c r="GT472">
        <v>0</v>
      </c>
      <c r="GU472" t="s">
        <v>3</v>
      </c>
      <c r="GV472">
        <f t="shared" si="406"/>
        <v>0</v>
      </c>
      <c r="GW472">
        <v>1</v>
      </c>
      <c r="GX472">
        <f t="shared" si="407"/>
        <v>0</v>
      </c>
      <c r="HA472">
        <v>0</v>
      </c>
      <c r="HB472">
        <v>0</v>
      </c>
      <c r="HC472">
        <f t="shared" si="408"/>
        <v>0</v>
      </c>
      <c r="HE472" t="s">
        <v>3</v>
      </c>
      <c r="HF472" t="s">
        <v>3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55" x14ac:dyDescent="0.2">
      <c r="A473" s="2">
        <v>18</v>
      </c>
      <c r="B473" s="2">
        <v>1</v>
      </c>
      <c r="C473" s="2">
        <v>364</v>
      </c>
      <c r="D473" s="2"/>
      <c r="E473" s="2" t="s">
        <v>447</v>
      </c>
      <c r="F473" s="2" t="s">
        <v>448</v>
      </c>
      <c r="G473" s="2" t="s">
        <v>449</v>
      </c>
      <c r="H473" s="2" t="s">
        <v>203</v>
      </c>
      <c r="I473" s="2">
        <f>I471*J473</f>
        <v>5.39</v>
      </c>
      <c r="J473" s="2">
        <v>109.99999999999999</v>
      </c>
      <c r="K473" s="2">
        <v>110</v>
      </c>
      <c r="L473" s="2"/>
      <c r="M473" s="2"/>
      <c r="N473" s="2"/>
      <c r="O473" s="2">
        <f t="shared" si="379"/>
        <v>18.059999999999999</v>
      </c>
      <c r="P473" s="2">
        <f t="shared" si="380"/>
        <v>18.059999999999999</v>
      </c>
      <c r="Q473" s="2">
        <f t="shared" si="409"/>
        <v>0</v>
      </c>
      <c r="R473" s="2">
        <f t="shared" si="381"/>
        <v>0</v>
      </c>
      <c r="S473" s="2">
        <f t="shared" si="382"/>
        <v>0</v>
      </c>
      <c r="T473" s="2">
        <f t="shared" si="383"/>
        <v>0</v>
      </c>
      <c r="U473" s="2">
        <f t="shared" si="384"/>
        <v>0</v>
      </c>
      <c r="V473" s="2">
        <f t="shared" si="385"/>
        <v>0</v>
      </c>
      <c r="W473" s="2">
        <f t="shared" si="386"/>
        <v>0</v>
      </c>
      <c r="X473" s="2">
        <f t="shared" si="387"/>
        <v>0</v>
      </c>
      <c r="Y473" s="2">
        <f t="shared" si="388"/>
        <v>0</v>
      </c>
      <c r="Z473" s="2"/>
      <c r="AA473" s="2">
        <v>50444023</v>
      </c>
      <c r="AB473" s="2">
        <f t="shared" si="389"/>
        <v>3.35</v>
      </c>
      <c r="AC473" s="2">
        <f t="shared" si="410"/>
        <v>3.35</v>
      </c>
      <c r="AD473" s="2">
        <f t="shared" si="411"/>
        <v>0</v>
      </c>
      <c r="AE473" s="2">
        <f t="shared" si="412"/>
        <v>0</v>
      </c>
      <c r="AF473" s="2">
        <f t="shared" si="412"/>
        <v>0</v>
      </c>
      <c r="AG473" s="2">
        <f t="shared" si="390"/>
        <v>0</v>
      </c>
      <c r="AH473" s="2">
        <f t="shared" si="413"/>
        <v>0</v>
      </c>
      <c r="AI473" s="2">
        <f t="shared" si="413"/>
        <v>0</v>
      </c>
      <c r="AJ473" s="2">
        <f t="shared" si="391"/>
        <v>0</v>
      </c>
      <c r="AK473" s="2">
        <v>3.35</v>
      </c>
      <c r="AL473" s="2">
        <v>3.35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105</v>
      </c>
      <c r="AU473" s="2">
        <v>70</v>
      </c>
      <c r="AV473" s="2">
        <v>1</v>
      </c>
      <c r="AW473" s="2">
        <v>1</v>
      </c>
      <c r="AX473" s="2"/>
      <c r="AY473" s="2"/>
      <c r="AZ473" s="2">
        <v>1</v>
      </c>
      <c r="BA473" s="2">
        <v>1</v>
      </c>
      <c r="BB473" s="2">
        <v>1</v>
      </c>
      <c r="BC473" s="2">
        <v>1</v>
      </c>
      <c r="BD473" s="2" t="s">
        <v>3</v>
      </c>
      <c r="BE473" s="2" t="s">
        <v>3</v>
      </c>
      <c r="BF473" s="2" t="s">
        <v>3</v>
      </c>
      <c r="BG473" s="2" t="s">
        <v>3</v>
      </c>
      <c r="BH473" s="2">
        <v>3</v>
      </c>
      <c r="BI473" s="2">
        <v>1</v>
      </c>
      <c r="BJ473" s="2" t="s">
        <v>450</v>
      </c>
      <c r="BK473" s="2"/>
      <c r="BL473" s="2"/>
      <c r="BM473" s="2">
        <v>432</v>
      </c>
      <c r="BN473" s="2">
        <v>0</v>
      </c>
      <c r="BO473" s="2" t="s">
        <v>3</v>
      </c>
      <c r="BP473" s="2">
        <v>0</v>
      </c>
      <c r="BQ473" s="2">
        <v>60</v>
      </c>
      <c r="BR473" s="2">
        <v>0</v>
      </c>
      <c r="BS473" s="2">
        <v>1</v>
      </c>
      <c r="BT473" s="2">
        <v>1</v>
      </c>
      <c r="BU473" s="2">
        <v>1</v>
      </c>
      <c r="BV473" s="2">
        <v>1</v>
      </c>
      <c r="BW473" s="2">
        <v>1</v>
      </c>
      <c r="BX473" s="2">
        <v>1</v>
      </c>
      <c r="BY473" s="2" t="s">
        <v>3</v>
      </c>
      <c r="BZ473" s="2">
        <v>105</v>
      </c>
      <c r="CA473" s="2">
        <v>70</v>
      </c>
      <c r="CB473" s="2" t="s">
        <v>3</v>
      </c>
      <c r="CC473" s="2"/>
      <c r="CD473" s="2"/>
      <c r="CE473" s="2">
        <v>30</v>
      </c>
      <c r="CF473" s="2">
        <v>0</v>
      </c>
      <c r="CG473" s="2">
        <v>0</v>
      </c>
      <c r="CH473" s="2"/>
      <c r="CI473" s="2"/>
      <c r="CJ473" s="2"/>
      <c r="CK473" s="2"/>
      <c r="CL473" s="2"/>
      <c r="CM473" s="2">
        <v>0</v>
      </c>
      <c r="CN473" s="2" t="s">
        <v>3</v>
      </c>
      <c r="CO473" s="2">
        <v>0</v>
      </c>
      <c r="CP473" s="2">
        <f t="shared" si="392"/>
        <v>18.059999999999999</v>
      </c>
      <c r="CQ473" s="2">
        <f t="shared" si="393"/>
        <v>3.35</v>
      </c>
      <c r="CR473" s="2">
        <f t="shared" si="414"/>
        <v>0</v>
      </c>
      <c r="CS473" s="2">
        <f t="shared" si="394"/>
        <v>0</v>
      </c>
      <c r="CT473" s="2">
        <f t="shared" si="395"/>
        <v>0</v>
      </c>
      <c r="CU473" s="2">
        <f t="shared" si="396"/>
        <v>0</v>
      </c>
      <c r="CV473" s="2">
        <f t="shared" si="397"/>
        <v>0</v>
      </c>
      <c r="CW473" s="2">
        <f t="shared" si="398"/>
        <v>0</v>
      </c>
      <c r="CX473" s="2">
        <f t="shared" si="399"/>
        <v>0</v>
      </c>
      <c r="CY473" s="2">
        <f>((S473*BZ473)/100)</f>
        <v>0</v>
      </c>
      <c r="CZ473" s="2">
        <f>((S473*CA473)/100)</f>
        <v>0</v>
      </c>
      <c r="DA473" s="2"/>
      <c r="DB473" s="2"/>
      <c r="DC473" s="2" t="s">
        <v>3</v>
      </c>
      <c r="DD473" s="2" t="s">
        <v>3</v>
      </c>
      <c r="DE473" s="2" t="s">
        <v>3</v>
      </c>
      <c r="DF473" s="2" t="s">
        <v>3</v>
      </c>
      <c r="DG473" s="2" t="s">
        <v>3</v>
      </c>
      <c r="DH473" s="2" t="s">
        <v>3</v>
      </c>
      <c r="DI473" s="2" t="s">
        <v>3</v>
      </c>
      <c r="DJ473" s="2" t="s">
        <v>3</v>
      </c>
      <c r="DK473" s="2" t="s">
        <v>3</v>
      </c>
      <c r="DL473" s="2" t="s">
        <v>3</v>
      </c>
      <c r="DM473" s="2" t="s">
        <v>3</v>
      </c>
      <c r="DN473" s="2">
        <v>0</v>
      </c>
      <c r="DO473" s="2">
        <v>0</v>
      </c>
      <c r="DP473" s="2">
        <v>1</v>
      </c>
      <c r="DQ473" s="2">
        <v>1</v>
      </c>
      <c r="DR473" s="2"/>
      <c r="DS473" s="2"/>
      <c r="DT473" s="2"/>
      <c r="DU473" s="2">
        <v>1003</v>
      </c>
      <c r="DV473" s="2" t="s">
        <v>203</v>
      </c>
      <c r="DW473" s="2" t="s">
        <v>203</v>
      </c>
      <c r="DX473" s="2">
        <v>1</v>
      </c>
      <c r="DY473" s="2"/>
      <c r="DZ473" s="2" t="s">
        <v>3</v>
      </c>
      <c r="EA473" s="2" t="s">
        <v>3</v>
      </c>
      <c r="EB473" s="2" t="s">
        <v>3</v>
      </c>
      <c r="EC473" s="2" t="s">
        <v>3</v>
      </c>
      <c r="ED473" s="2"/>
      <c r="EE473" s="2">
        <v>49571352</v>
      </c>
      <c r="EF473" s="2">
        <v>60</v>
      </c>
      <c r="EG473" s="2" t="s">
        <v>25</v>
      </c>
      <c r="EH473" s="2">
        <v>0</v>
      </c>
      <c r="EI473" s="2" t="s">
        <v>3</v>
      </c>
      <c r="EJ473" s="2">
        <v>1</v>
      </c>
      <c r="EK473" s="2">
        <v>432</v>
      </c>
      <c r="EL473" s="2" t="s">
        <v>445</v>
      </c>
      <c r="EM473" s="2" t="s">
        <v>446</v>
      </c>
      <c r="EN473" s="2"/>
      <c r="EO473" s="2" t="s">
        <v>3</v>
      </c>
      <c r="EP473" s="2"/>
      <c r="EQ473" s="2">
        <v>0</v>
      </c>
      <c r="ER473" s="2">
        <v>3.35</v>
      </c>
      <c r="ES473" s="2">
        <v>3.35</v>
      </c>
      <c r="ET473" s="2">
        <v>0</v>
      </c>
      <c r="EU473" s="2">
        <v>0</v>
      </c>
      <c r="EV473" s="2">
        <v>0</v>
      </c>
      <c r="EW473" s="2">
        <v>0</v>
      </c>
      <c r="EX473" s="2">
        <v>0</v>
      </c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>
        <v>0</v>
      </c>
      <c r="FR473" s="2">
        <f t="shared" si="400"/>
        <v>0</v>
      </c>
      <c r="FS473" s="2">
        <v>0</v>
      </c>
      <c r="FT473" s="2"/>
      <c r="FU473" s="2"/>
      <c r="FV473" s="2"/>
      <c r="FW473" s="2"/>
      <c r="FX473" s="2">
        <v>105</v>
      </c>
      <c r="FY473" s="2">
        <v>70</v>
      </c>
      <c r="FZ473" s="2"/>
      <c r="GA473" s="2" t="s">
        <v>3</v>
      </c>
      <c r="GB473" s="2"/>
      <c r="GC473" s="2"/>
      <c r="GD473" s="2">
        <v>0</v>
      </c>
      <c r="GE473" s="2"/>
      <c r="GF473" s="2">
        <v>-1235243738</v>
      </c>
      <c r="GG473" s="2">
        <v>2</v>
      </c>
      <c r="GH473" s="2">
        <v>1</v>
      </c>
      <c r="GI473" s="2">
        <v>-2</v>
      </c>
      <c r="GJ473" s="2">
        <v>0</v>
      </c>
      <c r="GK473" s="2">
        <f>ROUND(R473*(R12)/100,2)</f>
        <v>0</v>
      </c>
      <c r="GL473" s="2">
        <f t="shared" si="401"/>
        <v>0</v>
      </c>
      <c r="GM473" s="2">
        <f t="shared" si="402"/>
        <v>18.059999999999999</v>
      </c>
      <c r="GN473" s="2">
        <f t="shared" si="403"/>
        <v>18.059999999999999</v>
      </c>
      <c r="GO473" s="2">
        <f t="shared" si="404"/>
        <v>0</v>
      </c>
      <c r="GP473" s="2">
        <f t="shared" si="405"/>
        <v>0</v>
      </c>
      <c r="GQ473" s="2"/>
      <c r="GR473" s="2">
        <v>0</v>
      </c>
      <c r="GS473" s="2">
        <v>3</v>
      </c>
      <c r="GT473" s="2">
        <v>0</v>
      </c>
      <c r="GU473" s="2" t="s">
        <v>3</v>
      </c>
      <c r="GV473" s="2">
        <f t="shared" si="406"/>
        <v>0</v>
      </c>
      <c r="GW473" s="2">
        <v>1</v>
      </c>
      <c r="GX473" s="2">
        <f t="shared" si="407"/>
        <v>0</v>
      </c>
      <c r="GY473" s="2"/>
      <c r="GZ473" s="2"/>
      <c r="HA473" s="2">
        <v>0</v>
      </c>
      <c r="HB473" s="2">
        <v>0</v>
      </c>
      <c r="HC473" s="2">
        <f t="shared" si="408"/>
        <v>0</v>
      </c>
      <c r="HD473" s="2"/>
      <c r="HE473" s="2" t="s">
        <v>3</v>
      </c>
      <c r="HF473" s="2" t="s">
        <v>3</v>
      </c>
      <c r="HG473" s="2"/>
      <c r="HH473" s="2"/>
      <c r="HI473" s="2"/>
      <c r="HJ473" s="2"/>
      <c r="HK473" s="2"/>
      <c r="HL473" s="2"/>
      <c r="HM473" s="2" t="s">
        <v>3</v>
      </c>
      <c r="HN473" s="2" t="s">
        <v>3</v>
      </c>
      <c r="HO473" s="2" t="s">
        <v>3</v>
      </c>
      <c r="HP473" s="2" t="s">
        <v>3</v>
      </c>
      <c r="HQ473" s="2" t="s">
        <v>3</v>
      </c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>
        <v>0</v>
      </c>
      <c r="IL473" s="2"/>
      <c r="IM473" s="2"/>
      <c r="IN473" s="2"/>
      <c r="IO473" s="2"/>
      <c r="IP473" s="2"/>
      <c r="IQ473" s="2"/>
      <c r="IR473" s="2"/>
      <c r="IS473" s="2"/>
      <c r="IT473" s="2"/>
      <c r="IU473" s="2"/>
    </row>
    <row r="474" spans="1:255" x14ac:dyDescent="0.2">
      <c r="A474">
        <v>18</v>
      </c>
      <c r="B474">
        <v>1</v>
      </c>
      <c r="C474">
        <v>368</v>
      </c>
      <c r="E474" t="s">
        <v>447</v>
      </c>
      <c r="F474" t="s">
        <v>448</v>
      </c>
      <c r="G474" t="s">
        <v>449</v>
      </c>
      <c r="H474" t="s">
        <v>203</v>
      </c>
      <c r="I474">
        <f>I472*J474</f>
        <v>5.39</v>
      </c>
      <c r="J474">
        <v>109.99999999999999</v>
      </c>
      <c r="K474">
        <v>110</v>
      </c>
      <c r="O474">
        <f t="shared" si="379"/>
        <v>73.680000000000007</v>
      </c>
      <c r="P474">
        <f t="shared" si="380"/>
        <v>73.680000000000007</v>
      </c>
      <c r="Q474">
        <f t="shared" si="409"/>
        <v>0</v>
      </c>
      <c r="R474">
        <f t="shared" si="381"/>
        <v>0</v>
      </c>
      <c r="S474">
        <f t="shared" si="382"/>
        <v>0</v>
      </c>
      <c r="T474">
        <f t="shared" si="383"/>
        <v>0</v>
      </c>
      <c r="U474">
        <f t="shared" si="384"/>
        <v>0</v>
      </c>
      <c r="V474">
        <f t="shared" si="385"/>
        <v>0</v>
      </c>
      <c r="W474">
        <f t="shared" si="386"/>
        <v>0</v>
      </c>
      <c r="X474">
        <f t="shared" si="387"/>
        <v>0</v>
      </c>
      <c r="Y474">
        <f t="shared" si="388"/>
        <v>0</v>
      </c>
      <c r="AA474">
        <v>50444024</v>
      </c>
      <c r="AB474">
        <f t="shared" si="389"/>
        <v>3.35</v>
      </c>
      <c r="AC474">
        <f t="shared" si="410"/>
        <v>3.35</v>
      </c>
      <c r="AD474">
        <f t="shared" si="411"/>
        <v>0</v>
      </c>
      <c r="AE474">
        <f t="shared" si="412"/>
        <v>0</v>
      </c>
      <c r="AF474">
        <f t="shared" si="412"/>
        <v>0</v>
      </c>
      <c r="AG474">
        <f t="shared" si="390"/>
        <v>0</v>
      </c>
      <c r="AH474">
        <f t="shared" si="413"/>
        <v>0</v>
      </c>
      <c r="AI474">
        <f t="shared" si="413"/>
        <v>0</v>
      </c>
      <c r="AJ474">
        <f t="shared" si="391"/>
        <v>0</v>
      </c>
      <c r="AK474">
        <v>3.35</v>
      </c>
      <c r="AL474">
        <v>3.35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4.08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1</v>
      </c>
      <c r="BJ474" t="s">
        <v>450</v>
      </c>
      <c r="BM474">
        <v>432</v>
      </c>
      <c r="BN474">
        <v>0</v>
      </c>
      <c r="BO474" t="s">
        <v>448</v>
      </c>
      <c r="BP474">
        <v>1</v>
      </c>
      <c r="BQ474">
        <v>60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0</v>
      </c>
      <c r="CA474">
        <v>0</v>
      </c>
      <c r="CB474" t="s">
        <v>3</v>
      </c>
      <c r="CE474">
        <v>30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 t="shared" si="392"/>
        <v>73.680000000000007</v>
      </c>
      <c r="CQ474">
        <f t="shared" si="393"/>
        <v>13.67</v>
      </c>
      <c r="CR474">
        <f t="shared" si="414"/>
        <v>0</v>
      </c>
      <c r="CS474">
        <f t="shared" si="394"/>
        <v>0</v>
      </c>
      <c r="CT474">
        <f t="shared" si="395"/>
        <v>0</v>
      </c>
      <c r="CU474">
        <f t="shared" si="396"/>
        <v>0</v>
      </c>
      <c r="CV474">
        <f t="shared" si="397"/>
        <v>0</v>
      </c>
      <c r="CW474">
        <f t="shared" si="398"/>
        <v>0</v>
      </c>
      <c r="CX474">
        <f t="shared" si="399"/>
        <v>0</v>
      </c>
      <c r="CY474">
        <f>S474*(BZ474/100)</f>
        <v>0</v>
      </c>
      <c r="CZ474">
        <f>S474*(CA474/100)</f>
        <v>0</v>
      </c>
      <c r="DC474" t="s">
        <v>3</v>
      </c>
      <c r="DD474" t="s">
        <v>3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105</v>
      </c>
      <c r="DO474">
        <v>70</v>
      </c>
      <c r="DP474">
        <v>1</v>
      </c>
      <c r="DQ474">
        <v>1</v>
      </c>
      <c r="DU474">
        <v>1003</v>
      </c>
      <c r="DV474" t="s">
        <v>203</v>
      </c>
      <c r="DW474" t="s">
        <v>203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49571352</v>
      </c>
      <c r="EF474">
        <v>60</v>
      </c>
      <c r="EG474" t="s">
        <v>25</v>
      </c>
      <c r="EH474">
        <v>0</v>
      </c>
      <c r="EI474" t="s">
        <v>3</v>
      </c>
      <c r="EJ474">
        <v>1</v>
      </c>
      <c r="EK474">
        <v>432</v>
      </c>
      <c r="EL474" t="s">
        <v>445</v>
      </c>
      <c r="EM474" t="s">
        <v>446</v>
      </c>
      <c r="EO474" t="s">
        <v>3</v>
      </c>
      <c r="EQ474">
        <v>0</v>
      </c>
      <c r="ER474">
        <v>3.35</v>
      </c>
      <c r="ES474">
        <v>3.35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400"/>
        <v>0</v>
      </c>
      <c r="FS474">
        <v>0</v>
      </c>
      <c r="FX474">
        <v>105</v>
      </c>
      <c r="FY474">
        <v>70</v>
      </c>
      <c r="GA474" t="s">
        <v>3</v>
      </c>
      <c r="GD474">
        <v>0</v>
      </c>
      <c r="GF474">
        <v>-1235243738</v>
      </c>
      <c r="GG474">
        <v>2</v>
      </c>
      <c r="GH474">
        <v>1</v>
      </c>
      <c r="GI474">
        <v>2</v>
      </c>
      <c r="GJ474">
        <v>0</v>
      </c>
      <c r="GK474">
        <f>ROUND(R474*(S12)/100,2)</f>
        <v>0</v>
      </c>
      <c r="GL474">
        <f t="shared" si="401"/>
        <v>0</v>
      </c>
      <c r="GM474">
        <f t="shared" si="402"/>
        <v>73.680000000000007</v>
      </c>
      <c r="GN474">
        <f t="shared" si="403"/>
        <v>73.680000000000007</v>
      </c>
      <c r="GO474">
        <f t="shared" si="404"/>
        <v>0</v>
      </c>
      <c r="GP474">
        <f t="shared" si="405"/>
        <v>0</v>
      </c>
      <c r="GR474">
        <v>0</v>
      </c>
      <c r="GS474">
        <v>3</v>
      </c>
      <c r="GT474">
        <v>0</v>
      </c>
      <c r="GU474" t="s">
        <v>3</v>
      </c>
      <c r="GV474">
        <f t="shared" si="406"/>
        <v>0</v>
      </c>
      <c r="GW474">
        <v>1</v>
      </c>
      <c r="GX474">
        <f t="shared" si="407"/>
        <v>0</v>
      </c>
      <c r="HA474">
        <v>0</v>
      </c>
      <c r="HB474">
        <v>0</v>
      </c>
      <c r="HC474">
        <f t="shared" si="408"/>
        <v>0</v>
      </c>
      <c r="HE474" t="s">
        <v>3</v>
      </c>
      <c r="HF474" t="s">
        <v>3</v>
      </c>
      <c r="HM474" t="s">
        <v>3</v>
      </c>
      <c r="HN474" t="s">
        <v>3</v>
      </c>
      <c r="HO474" t="s">
        <v>3</v>
      </c>
      <c r="HP474" t="s">
        <v>3</v>
      </c>
      <c r="HQ474" t="s">
        <v>3</v>
      </c>
      <c r="IK474">
        <v>0</v>
      </c>
    </row>
    <row r="475" spans="1:255" x14ac:dyDescent="0.2">
      <c r="A475" s="2">
        <v>17</v>
      </c>
      <c r="B475" s="2">
        <v>1</v>
      </c>
      <c r="C475" s="2">
        <f>ROW(SmtRes!A375)</f>
        <v>375</v>
      </c>
      <c r="D475" s="2">
        <f>ROW(EtalonRes!A377)</f>
        <v>377</v>
      </c>
      <c r="E475" s="2" t="s">
        <v>451</v>
      </c>
      <c r="F475" s="2" t="s">
        <v>452</v>
      </c>
      <c r="G475" s="2" t="s">
        <v>453</v>
      </c>
      <c r="H475" s="2" t="s">
        <v>127</v>
      </c>
      <c r="I475" s="2">
        <f>ROUND(0.9/100,9)</f>
        <v>8.9999999999999993E-3</v>
      </c>
      <c r="J475" s="2">
        <v>0</v>
      </c>
      <c r="K475" s="2">
        <f>ROUND(0.9/100,9)</f>
        <v>8.9999999999999993E-3</v>
      </c>
      <c r="L475" s="2"/>
      <c r="M475" s="2"/>
      <c r="N475" s="2"/>
      <c r="O475" s="2">
        <f t="shared" si="379"/>
        <v>2.46</v>
      </c>
      <c r="P475" s="2">
        <f t="shared" si="380"/>
        <v>0.41</v>
      </c>
      <c r="Q475" s="2">
        <f>(ROUND((ROUND((((ET475*1.25))*AV475*I475),2)*BB475),2)+ROUND((ROUND(((AE475-((EU475*1.25)))*AV475*I475),2)*BS475),2))</f>
        <v>0.09</v>
      </c>
      <c r="R475" s="2">
        <f t="shared" si="381"/>
        <v>0</v>
      </c>
      <c r="S475" s="2">
        <f t="shared" si="382"/>
        <v>1.96</v>
      </c>
      <c r="T475" s="2">
        <f t="shared" si="383"/>
        <v>0</v>
      </c>
      <c r="U475" s="2">
        <f t="shared" si="384"/>
        <v>0.17222399999999999</v>
      </c>
      <c r="V475" s="2">
        <f t="shared" si="385"/>
        <v>0</v>
      </c>
      <c r="W475" s="2">
        <f t="shared" si="386"/>
        <v>0</v>
      </c>
      <c r="X475" s="2">
        <f t="shared" si="387"/>
        <v>2.04</v>
      </c>
      <c r="Y475" s="2">
        <f t="shared" si="388"/>
        <v>1.37</v>
      </c>
      <c r="Z475" s="2"/>
      <c r="AA475" s="2">
        <v>50444023</v>
      </c>
      <c r="AB475" s="2">
        <f t="shared" si="389"/>
        <v>273.0095</v>
      </c>
      <c r="AC475" s="2">
        <f>ROUND(((ES475*1)),6)</f>
        <v>45.26</v>
      </c>
      <c r="AD475" s="2">
        <f>ROUND(((((ET475*1.25))-((EU475*1.25)))+AE475),6)</f>
        <v>9.9625000000000004</v>
      </c>
      <c r="AE475" s="2">
        <f>ROUND(((EU475*1.25)),6)</f>
        <v>0.3125</v>
      </c>
      <c r="AF475" s="2">
        <f>ROUND(((EV475*1.15)),6)</f>
        <v>217.78700000000001</v>
      </c>
      <c r="AG475" s="2">
        <f t="shared" si="390"/>
        <v>0</v>
      </c>
      <c r="AH475" s="2">
        <f>((EW475*1.15))</f>
        <v>19.135999999999999</v>
      </c>
      <c r="AI475" s="2">
        <f>((EX475*1.25))</f>
        <v>0</v>
      </c>
      <c r="AJ475" s="2">
        <f t="shared" si="391"/>
        <v>0</v>
      </c>
      <c r="AK475" s="2">
        <v>242.61</v>
      </c>
      <c r="AL475" s="2">
        <v>45.26</v>
      </c>
      <c r="AM475" s="2">
        <v>7.97</v>
      </c>
      <c r="AN475" s="2">
        <v>0.25</v>
      </c>
      <c r="AO475" s="2">
        <v>189.38</v>
      </c>
      <c r="AP475" s="2">
        <v>0</v>
      </c>
      <c r="AQ475" s="2">
        <v>16.64</v>
      </c>
      <c r="AR475" s="2">
        <v>0</v>
      </c>
      <c r="AS475" s="2">
        <v>0</v>
      </c>
      <c r="AT475" s="2">
        <v>104</v>
      </c>
      <c r="AU475" s="2">
        <v>70</v>
      </c>
      <c r="AV475" s="2">
        <v>1</v>
      </c>
      <c r="AW475" s="2">
        <v>1</v>
      </c>
      <c r="AX475" s="2"/>
      <c r="AY475" s="2"/>
      <c r="AZ475" s="2">
        <v>1</v>
      </c>
      <c r="BA475" s="2">
        <v>1</v>
      </c>
      <c r="BB475" s="2">
        <v>1</v>
      </c>
      <c r="BC475" s="2">
        <v>1</v>
      </c>
      <c r="BD475" s="2" t="s">
        <v>3</v>
      </c>
      <c r="BE475" s="2" t="s">
        <v>3</v>
      </c>
      <c r="BF475" s="2" t="s">
        <v>3</v>
      </c>
      <c r="BG475" s="2" t="s">
        <v>3</v>
      </c>
      <c r="BH475" s="2">
        <v>0</v>
      </c>
      <c r="BI475" s="2">
        <v>1</v>
      </c>
      <c r="BJ475" s="2" t="s">
        <v>454</v>
      </c>
      <c r="BK475" s="2"/>
      <c r="BL475" s="2"/>
      <c r="BM475" s="2">
        <v>94</v>
      </c>
      <c r="BN475" s="2">
        <v>0</v>
      </c>
      <c r="BO475" s="2" t="s">
        <v>3</v>
      </c>
      <c r="BP475" s="2">
        <v>0</v>
      </c>
      <c r="BQ475" s="2">
        <v>30</v>
      </c>
      <c r="BR475" s="2">
        <v>0</v>
      </c>
      <c r="BS475" s="2">
        <v>1</v>
      </c>
      <c r="BT475" s="2">
        <v>1</v>
      </c>
      <c r="BU475" s="2">
        <v>1</v>
      </c>
      <c r="BV475" s="2">
        <v>1</v>
      </c>
      <c r="BW475" s="2">
        <v>1</v>
      </c>
      <c r="BX475" s="2">
        <v>1</v>
      </c>
      <c r="BY475" s="2" t="s">
        <v>3</v>
      </c>
      <c r="BZ475" s="2">
        <v>104</v>
      </c>
      <c r="CA475" s="2">
        <v>70</v>
      </c>
      <c r="CB475" s="2" t="s">
        <v>3</v>
      </c>
      <c r="CC475" s="2"/>
      <c r="CD475" s="2"/>
      <c r="CE475" s="2">
        <v>30</v>
      </c>
      <c r="CF475" s="2">
        <v>0</v>
      </c>
      <c r="CG475" s="2">
        <v>0</v>
      </c>
      <c r="CH475" s="2"/>
      <c r="CI475" s="2"/>
      <c r="CJ475" s="2"/>
      <c r="CK475" s="2"/>
      <c r="CL475" s="2"/>
      <c r="CM475" s="2">
        <v>0</v>
      </c>
      <c r="CN475" s="2" t="s">
        <v>828</v>
      </c>
      <c r="CO475" s="2">
        <v>0</v>
      </c>
      <c r="CP475" s="2">
        <f t="shared" si="392"/>
        <v>2.46</v>
      </c>
      <c r="CQ475" s="2">
        <f t="shared" si="393"/>
        <v>45.26</v>
      </c>
      <c r="CR475" s="2">
        <f>(ROUND((ROUND((((ET475*1.25))*AV475*1),2)*BB475),2)+ROUND((ROUND(((AE475-((EU475*1.25)))*AV475*1),2)*BS475),2))</f>
        <v>9.9600000000000009</v>
      </c>
      <c r="CS475" s="2">
        <f t="shared" si="394"/>
        <v>0.31</v>
      </c>
      <c r="CT475" s="2">
        <f t="shared" si="395"/>
        <v>217.79</v>
      </c>
      <c r="CU475" s="2">
        <f t="shared" si="396"/>
        <v>0</v>
      </c>
      <c r="CV475" s="2">
        <f t="shared" si="397"/>
        <v>19.135999999999999</v>
      </c>
      <c r="CW475" s="2">
        <f t="shared" si="398"/>
        <v>0</v>
      </c>
      <c r="CX475" s="2">
        <f t="shared" si="399"/>
        <v>0</v>
      </c>
      <c r="CY475" s="2">
        <f>((S475*BZ475)/100)</f>
        <v>2.0384000000000002</v>
      </c>
      <c r="CZ475" s="2">
        <f>((S475*CA475)/100)</f>
        <v>1.3719999999999999</v>
      </c>
      <c r="DA475" s="2"/>
      <c r="DB475" s="2"/>
      <c r="DC475" s="2" t="s">
        <v>3</v>
      </c>
      <c r="DD475" s="2" t="s">
        <v>23</v>
      </c>
      <c r="DE475" s="2" t="s">
        <v>184</v>
      </c>
      <c r="DF475" s="2" t="s">
        <v>184</v>
      </c>
      <c r="DG475" s="2" t="s">
        <v>185</v>
      </c>
      <c r="DH475" s="2" t="s">
        <v>3</v>
      </c>
      <c r="DI475" s="2" t="s">
        <v>185</v>
      </c>
      <c r="DJ475" s="2" t="s">
        <v>184</v>
      </c>
      <c r="DK475" s="2" t="s">
        <v>3</v>
      </c>
      <c r="DL475" s="2" t="s">
        <v>3</v>
      </c>
      <c r="DM475" s="2" t="s">
        <v>3</v>
      </c>
      <c r="DN475" s="2">
        <v>0</v>
      </c>
      <c r="DO475" s="2">
        <v>0</v>
      </c>
      <c r="DP475" s="2">
        <v>1</v>
      </c>
      <c r="DQ475" s="2">
        <v>1</v>
      </c>
      <c r="DR475" s="2"/>
      <c r="DS475" s="2"/>
      <c r="DT475" s="2"/>
      <c r="DU475" s="2">
        <v>1003</v>
      </c>
      <c r="DV475" s="2" t="s">
        <v>127</v>
      </c>
      <c r="DW475" s="2" t="s">
        <v>127</v>
      </c>
      <c r="DX475" s="2">
        <v>100</v>
      </c>
      <c r="DY475" s="2"/>
      <c r="DZ475" s="2" t="s">
        <v>3</v>
      </c>
      <c r="EA475" s="2" t="s">
        <v>3</v>
      </c>
      <c r="EB475" s="2" t="s">
        <v>3</v>
      </c>
      <c r="EC475" s="2" t="s">
        <v>3</v>
      </c>
      <c r="ED475" s="2"/>
      <c r="EE475" s="2">
        <v>49571014</v>
      </c>
      <c r="EF475" s="2">
        <v>30</v>
      </c>
      <c r="EG475" s="2" t="s">
        <v>129</v>
      </c>
      <c r="EH475" s="2">
        <v>0</v>
      </c>
      <c r="EI475" s="2" t="s">
        <v>3</v>
      </c>
      <c r="EJ475" s="2">
        <v>1</v>
      </c>
      <c r="EK475" s="2">
        <v>94</v>
      </c>
      <c r="EL475" s="2" t="s">
        <v>455</v>
      </c>
      <c r="EM475" s="2" t="s">
        <v>456</v>
      </c>
      <c r="EN475" s="2"/>
      <c r="EO475" s="2" t="s">
        <v>188</v>
      </c>
      <c r="EP475" s="2"/>
      <c r="EQ475" s="2">
        <v>131072</v>
      </c>
      <c r="ER475" s="2">
        <v>242.61</v>
      </c>
      <c r="ES475" s="2">
        <v>45.26</v>
      </c>
      <c r="ET475" s="2">
        <v>7.97</v>
      </c>
      <c r="EU475" s="2">
        <v>0.25</v>
      </c>
      <c r="EV475" s="2">
        <v>189.38</v>
      </c>
      <c r="EW475" s="2">
        <v>16.64</v>
      </c>
      <c r="EX475" s="2">
        <v>0</v>
      </c>
      <c r="EY475" s="2">
        <v>0</v>
      </c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>
        <v>0</v>
      </c>
      <c r="FR475" s="2">
        <f t="shared" si="400"/>
        <v>0</v>
      </c>
      <c r="FS475" s="2">
        <v>0</v>
      </c>
      <c r="FT475" s="2"/>
      <c r="FU475" s="2"/>
      <c r="FV475" s="2"/>
      <c r="FW475" s="2"/>
      <c r="FX475" s="2">
        <v>104</v>
      </c>
      <c r="FY475" s="2">
        <v>70</v>
      </c>
      <c r="FZ475" s="2"/>
      <c r="GA475" s="2" t="s">
        <v>3</v>
      </c>
      <c r="GB475" s="2"/>
      <c r="GC475" s="2"/>
      <c r="GD475" s="2">
        <v>0</v>
      </c>
      <c r="GE475" s="2"/>
      <c r="GF475" s="2">
        <v>-1492114366</v>
      </c>
      <c r="GG475" s="2">
        <v>2</v>
      </c>
      <c r="GH475" s="2">
        <v>1</v>
      </c>
      <c r="GI475" s="2">
        <v>-2</v>
      </c>
      <c r="GJ475" s="2">
        <v>0</v>
      </c>
      <c r="GK475" s="2">
        <f>ROUND(R475*(R12)/100,2)</f>
        <v>0</v>
      </c>
      <c r="GL475" s="2">
        <f t="shared" si="401"/>
        <v>0</v>
      </c>
      <c r="GM475" s="2">
        <f t="shared" si="402"/>
        <v>5.87</v>
      </c>
      <c r="GN475" s="2">
        <f t="shared" si="403"/>
        <v>5.87</v>
      </c>
      <c r="GO475" s="2">
        <f t="shared" si="404"/>
        <v>0</v>
      </c>
      <c r="GP475" s="2">
        <f t="shared" si="405"/>
        <v>0</v>
      </c>
      <c r="GQ475" s="2"/>
      <c r="GR475" s="2">
        <v>0</v>
      </c>
      <c r="GS475" s="2">
        <v>3</v>
      </c>
      <c r="GT475" s="2">
        <v>0</v>
      </c>
      <c r="GU475" s="2" t="s">
        <v>3</v>
      </c>
      <c r="GV475" s="2">
        <f t="shared" si="406"/>
        <v>0</v>
      </c>
      <c r="GW475" s="2">
        <v>1</v>
      </c>
      <c r="GX475" s="2">
        <f t="shared" si="407"/>
        <v>0</v>
      </c>
      <c r="GY475" s="2"/>
      <c r="GZ475" s="2"/>
      <c r="HA475" s="2">
        <v>0</v>
      </c>
      <c r="HB475" s="2">
        <v>0</v>
      </c>
      <c r="HC475" s="2">
        <f t="shared" si="408"/>
        <v>0</v>
      </c>
      <c r="HD475" s="2"/>
      <c r="HE475" s="2" t="s">
        <v>3</v>
      </c>
      <c r="HF475" s="2" t="s">
        <v>3</v>
      </c>
      <c r="HG475" s="2"/>
      <c r="HH475" s="2"/>
      <c r="HI475" s="2"/>
      <c r="HJ475" s="2"/>
      <c r="HK475" s="2"/>
      <c r="HL475" s="2"/>
      <c r="HM475" s="2" t="s">
        <v>3</v>
      </c>
      <c r="HN475" s="2" t="s">
        <v>3</v>
      </c>
      <c r="HO475" s="2" t="s">
        <v>3</v>
      </c>
      <c r="HP475" s="2" t="s">
        <v>3</v>
      </c>
      <c r="HQ475" s="2" t="s">
        <v>3</v>
      </c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>
        <v>0</v>
      </c>
      <c r="IL475" s="2"/>
      <c r="IM475" s="2"/>
      <c r="IN475" s="2"/>
      <c r="IO475" s="2"/>
      <c r="IP475" s="2"/>
      <c r="IQ475" s="2"/>
      <c r="IR475" s="2"/>
      <c r="IS475" s="2"/>
      <c r="IT475" s="2"/>
      <c r="IU475" s="2"/>
    </row>
    <row r="476" spans="1:255" x14ac:dyDescent="0.2">
      <c r="A476">
        <v>17</v>
      </c>
      <c r="B476">
        <v>1</v>
      </c>
      <c r="C476">
        <f>ROW(SmtRes!A382)</f>
        <v>382</v>
      </c>
      <c r="D476">
        <f>ROW(EtalonRes!A384)</f>
        <v>384</v>
      </c>
      <c r="E476" t="s">
        <v>451</v>
      </c>
      <c r="F476" t="s">
        <v>452</v>
      </c>
      <c r="G476" t="s">
        <v>453</v>
      </c>
      <c r="H476" t="s">
        <v>127</v>
      </c>
      <c r="I476">
        <f>ROUND(0.9/100,9)</f>
        <v>8.9999999999999993E-3</v>
      </c>
      <c r="J476">
        <v>0</v>
      </c>
      <c r="K476">
        <f>ROUND(0.9/100,9)</f>
        <v>8.9999999999999993E-3</v>
      </c>
      <c r="O476">
        <f t="shared" si="379"/>
        <v>69.3</v>
      </c>
      <c r="P476">
        <f t="shared" si="380"/>
        <v>1.64</v>
      </c>
      <c r="Q476">
        <f>(ROUND((ROUND((((ET476*1.25))*AV476*I476),2)*BB476),2)+ROUND((ROUND(((AE476-((EU476*1.25)))*AV476*I476),2)*BS476),2))</f>
        <v>0.84</v>
      </c>
      <c r="R476">
        <f t="shared" si="381"/>
        <v>0</v>
      </c>
      <c r="S476">
        <f t="shared" si="382"/>
        <v>66.819999999999993</v>
      </c>
      <c r="T476">
        <f t="shared" si="383"/>
        <v>0</v>
      </c>
      <c r="U476">
        <f t="shared" si="384"/>
        <v>0.17222399999999999</v>
      </c>
      <c r="V476">
        <f t="shared" si="385"/>
        <v>0</v>
      </c>
      <c r="W476">
        <f t="shared" si="386"/>
        <v>0</v>
      </c>
      <c r="X476">
        <f t="shared" si="387"/>
        <v>58.13</v>
      </c>
      <c r="Y476">
        <f t="shared" si="388"/>
        <v>27.4</v>
      </c>
      <c r="AA476">
        <v>50444024</v>
      </c>
      <c r="AB476">
        <f t="shared" si="389"/>
        <v>273.0095</v>
      </c>
      <c r="AC476">
        <f>ROUND(((ES476*1)),6)</f>
        <v>45.26</v>
      </c>
      <c r="AD476">
        <f>ROUND(((((ET476*1.25))-((EU476*1.25)))+AE476),6)</f>
        <v>9.9625000000000004</v>
      </c>
      <c r="AE476">
        <f>ROUND(((EU476*1.25)),6)</f>
        <v>0.3125</v>
      </c>
      <c r="AF476">
        <f>ROUND(((EV476*1.15)),6)</f>
        <v>217.78700000000001</v>
      </c>
      <c r="AG476">
        <f t="shared" si="390"/>
        <v>0</v>
      </c>
      <c r="AH476">
        <f>((EW476*1.15))</f>
        <v>19.135999999999999</v>
      </c>
      <c r="AI476">
        <f>((EX476*1.25))</f>
        <v>0</v>
      </c>
      <c r="AJ476">
        <f t="shared" si="391"/>
        <v>0</v>
      </c>
      <c r="AK476">
        <v>242.61</v>
      </c>
      <c r="AL476">
        <v>45.26</v>
      </c>
      <c r="AM476">
        <v>7.97</v>
      </c>
      <c r="AN476">
        <v>0.25</v>
      </c>
      <c r="AO476">
        <v>189.38</v>
      </c>
      <c r="AP476">
        <v>0</v>
      </c>
      <c r="AQ476">
        <v>16.64</v>
      </c>
      <c r="AR476">
        <v>0</v>
      </c>
      <c r="AS476">
        <v>0</v>
      </c>
      <c r="AT476">
        <v>87</v>
      </c>
      <c r="AU476">
        <v>41</v>
      </c>
      <c r="AV476">
        <v>1</v>
      </c>
      <c r="AW476">
        <v>1</v>
      </c>
      <c r="AZ476">
        <v>1</v>
      </c>
      <c r="BA476">
        <v>34.090000000000003</v>
      </c>
      <c r="BB476">
        <v>9.3800000000000008</v>
      </c>
      <c r="BC476">
        <v>3.99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1</v>
      </c>
      <c r="BJ476" t="s">
        <v>454</v>
      </c>
      <c r="BM476">
        <v>94</v>
      </c>
      <c r="BN476">
        <v>0</v>
      </c>
      <c r="BO476" t="s">
        <v>452</v>
      </c>
      <c r="BP476">
        <v>1</v>
      </c>
      <c r="BQ476">
        <v>30</v>
      </c>
      <c r="BR476">
        <v>0</v>
      </c>
      <c r="BS476">
        <v>34.090000000000003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87</v>
      </c>
      <c r="CA476">
        <v>41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828</v>
      </c>
      <c r="CO476">
        <v>0</v>
      </c>
      <c r="CP476">
        <f t="shared" si="392"/>
        <v>69.3</v>
      </c>
      <c r="CQ476">
        <f t="shared" si="393"/>
        <v>180.59</v>
      </c>
      <c r="CR476">
        <f>(ROUND((ROUND((((ET476*1.25))*AV476*1),2)*BB476),2)+ROUND((ROUND(((AE476-((EU476*1.25)))*AV476*1),2)*BS476),2))</f>
        <v>93.42</v>
      </c>
      <c r="CS476">
        <f t="shared" si="394"/>
        <v>10.57</v>
      </c>
      <c r="CT476">
        <f t="shared" si="395"/>
        <v>7424.46</v>
      </c>
      <c r="CU476">
        <f t="shared" si="396"/>
        <v>0</v>
      </c>
      <c r="CV476">
        <f t="shared" si="397"/>
        <v>19.135999999999999</v>
      </c>
      <c r="CW476">
        <f t="shared" si="398"/>
        <v>0</v>
      </c>
      <c r="CX476">
        <f t="shared" si="399"/>
        <v>0</v>
      </c>
      <c r="CY476">
        <f>S476*(BZ476/100)</f>
        <v>58.133399999999995</v>
      </c>
      <c r="CZ476">
        <f>S476*(CA476/100)</f>
        <v>27.396199999999997</v>
      </c>
      <c r="DC476" t="s">
        <v>3</v>
      </c>
      <c r="DD476" t="s">
        <v>23</v>
      </c>
      <c r="DE476" t="s">
        <v>184</v>
      </c>
      <c r="DF476" t="s">
        <v>184</v>
      </c>
      <c r="DG476" t="s">
        <v>185</v>
      </c>
      <c r="DH476" t="s">
        <v>3</v>
      </c>
      <c r="DI476" t="s">
        <v>185</v>
      </c>
      <c r="DJ476" t="s">
        <v>184</v>
      </c>
      <c r="DK476" t="s">
        <v>3</v>
      </c>
      <c r="DL476" t="s">
        <v>3</v>
      </c>
      <c r="DM476" t="s">
        <v>3</v>
      </c>
      <c r="DN476">
        <v>104</v>
      </c>
      <c r="DO476">
        <v>70</v>
      </c>
      <c r="DP476">
        <v>1</v>
      </c>
      <c r="DQ476">
        <v>1</v>
      </c>
      <c r="DU476">
        <v>1003</v>
      </c>
      <c r="DV476" t="s">
        <v>127</v>
      </c>
      <c r="DW476" t="s">
        <v>127</v>
      </c>
      <c r="DX476">
        <v>100</v>
      </c>
      <c r="DZ476" t="s">
        <v>3</v>
      </c>
      <c r="EA476" t="s">
        <v>3</v>
      </c>
      <c r="EB476" t="s">
        <v>3</v>
      </c>
      <c r="EC476" t="s">
        <v>3</v>
      </c>
      <c r="EE476">
        <v>49571014</v>
      </c>
      <c r="EF476">
        <v>30</v>
      </c>
      <c r="EG476" t="s">
        <v>129</v>
      </c>
      <c r="EH476">
        <v>0</v>
      </c>
      <c r="EI476" t="s">
        <v>3</v>
      </c>
      <c r="EJ476">
        <v>1</v>
      </c>
      <c r="EK476">
        <v>94</v>
      </c>
      <c r="EL476" t="s">
        <v>455</v>
      </c>
      <c r="EM476" t="s">
        <v>456</v>
      </c>
      <c r="EO476" t="s">
        <v>188</v>
      </c>
      <c r="EQ476">
        <v>131072</v>
      </c>
      <c r="ER476">
        <v>242.61</v>
      </c>
      <c r="ES476">
        <v>45.26</v>
      </c>
      <c r="ET476">
        <v>7.97</v>
      </c>
      <c r="EU476">
        <v>0.25</v>
      </c>
      <c r="EV476">
        <v>189.38</v>
      </c>
      <c r="EW476">
        <v>16.64</v>
      </c>
      <c r="EX476">
        <v>0</v>
      </c>
      <c r="EY476">
        <v>0</v>
      </c>
      <c r="FQ476">
        <v>0</v>
      </c>
      <c r="FR476">
        <f t="shared" si="400"/>
        <v>0</v>
      </c>
      <c r="FS476">
        <v>0</v>
      </c>
      <c r="FX476">
        <v>104</v>
      </c>
      <c r="FY476">
        <v>70</v>
      </c>
      <c r="GA476" t="s">
        <v>3</v>
      </c>
      <c r="GD476">
        <v>0</v>
      </c>
      <c r="GF476">
        <v>-1492114366</v>
      </c>
      <c r="GG476">
        <v>2</v>
      </c>
      <c r="GH476">
        <v>1</v>
      </c>
      <c r="GI476">
        <v>2</v>
      </c>
      <c r="GJ476">
        <v>0</v>
      </c>
      <c r="GK476">
        <f>ROUND(R476*(S12)/100,2)</f>
        <v>0</v>
      </c>
      <c r="GL476">
        <f t="shared" si="401"/>
        <v>0</v>
      </c>
      <c r="GM476">
        <f t="shared" si="402"/>
        <v>154.83000000000001</v>
      </c>
      <c r="GN476">
        <f t="shared" si="403"/>
        <v>154.83000000000001</v>
      </c>
      <c r="GO476">
        <f t="shared" si="404"/>
        <v>0</v>
      </c>
      <c r="GP476">
        <f t="shared" si="405"/>
        <v>0</v>
      </c>
      <c r="GR476">
        <v>0</v>
      </c>
      <c r="GS476">
        <v>3</v>
      </c>
      <c r="GT476">
        <v>0</v>
      </c>
      <c r="GU476" t="s">
        <v>3</v>
      </c>
      <c r="GV476">
        <f t="shared" si="406"/>
        <v>0</v>
      </c>
      <c r="GW476">
        <v>1</v>
      </c>
      <c r="GX476">
        <f t="shared" si="407"/>
        <v>0</v>
      </c>
      <c r="HA476">
        <v>0</v>
      </c>
      <c r="HB476">
        <v>0</v>
      </c>
      <c r="HC476">
        <f t="shared" si="408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55" x14ac:dyDescent="0.2">
      <c r="A477" s="2">
        <v>18</v>
      </c>
      <c r="B477" s="2">
        <v>1</v>
      </c>
      <c r="C477" s="2">
        <v>375</v>
      </c>
      <c r="D477" s="2"/>
      <c r="E477" s="2" t="s">
        <v>457</v>
      </c>
      <c r="F477" s="2" t="s">
        <v>458</v>
      </c>
      <c r="G477" s="2" t="s">
        <v>459</v>
      </c>
      <c r="H477" s="2" t="s">
        <v>203</v>
      </c>
      <c r="I477" s="2">
        <f>I475*J477</f>
        <v>0.94499999999999995</v>
      </c>
      <c r="J477" s="2">
        <v>105</v>
      </c>
      <c r="K477" s="2">
        <v>105</v>
      </c>
      <c r="L477" s="2"/>
      <c r="M477" s="2"/>
      <c r="N477" s="2"/>
      <c r="O477" s="2">
        <f t="shared" si="379"/>
        <v>8.31</v>
      </c>
      <c r="P477" s="2">
        <f t="shared" si="380"/>
        <v>8.31</v>
      </c>
      <c r="Q477" s="2">
        <f>(ROUND((ROUND(((ET477)*AV477*I477),2)*BB477),2)+ROUND((ROUND(((AE477-(EU477))*AV477*I477),2)*BS477),2))</f>
        <v>0</v>
      </c>
      <c r="R477" s="2">
        <f t="shared" si="381"/>
        <v>0</v>
      </c>
      <c r="S477" s="2">
        <f t="shared" si="382"/>
        <v>0</v>
      </c>
      <c r="T477" s="2">
        <f t="shared" si="383"/>
        <v>0</v>
      </c>
      <c r="U477" s="2">
        <f t="shared" si="384"/>
        <v>0</v>
      </c>
      <c r="V477" s="2">
        <f t="shared" si="385"/>
        <v>0</v>
      </c>
      <c r="W477" s="2">
        <f t="shared" si="386"/>
        <v>0</v>
      </c>
      <c r="X477" s="2">
        <f t="shared" si="387"/>
        <v>0</v>
      </c>
      <c r="Y477" s="2">
        <f t="shared" si="388"/>
        <v>0</v>
      </c>
      <c r="Z477" s="2"/>
      <c r="AA477" s="2">
        <v>50444023</v>
      </c>
      <c r="AB477" s="2">
        <f t="shared" si="389"/>
        <v>8.7899999999999991</v>
      </c>
      <c r="AC477" s="2">
        <f>ROUND((ES477),6)</f>
        <v>8.7899999999999991</v>
      </c>
      <c r="AD477" s="2">
        <f>ROUND((((ET477)-(EU477))+AE477),6)</f>
        <v>0</v>
      </c>
      <c r="AE477" s="2">
        <f>ROUND((EU477),6)</f>
        <v>0</v>
      </c>
      <c r="AF477" s="2">
        <f>ROUND((EV477),6)</f>
        <v>0</v>
      </c>
      <c r="AG477" s="2">
        <f t="shared" si="390"/>
        <v>0</v>
      </c>
      <c r="AH477" s="2">
        <f>(EW477)</f>
        <v>0</v>
      </c>
      <c r="AI477" s="2">
        <f>(EX477)</f>
        <v>0</v>
      </c>
      <c r="AJ477" s="2">
        <f t="shared" si="391"/>
        <v>0</v>
      </c>
      <c r="AK477" s="2">
        <v>8.7899999999999991</v>
      </c>
      <c r="AL477" s="2">
        <v>8.7899999999999991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104</v>
      </c>
      <c r="AU477" s="2">
        <v>70</v>
      </c>
      <c r="AV477" s="2">
        <v>1</v>
      </c>
      <c r="AW477" s="2">
        <v>1</v>
      </c>
      <c r="AX477" s="2"/>
      <c r="AY477" s="2"/>
      <c r="AZ477" s="2">
        <v>1</v>
      </c>
      <c r="BA477" s="2">
        <v>1</v>
      </c>
      <c r="BB477" s="2">
        <v>1</v>
      </c>
      <c r="BC477" s="2">
        <v>1</v>
      </c>
      <c r="BD477" s="2" t="s">
        <v>3</v>
      </c>
      <c r="BE477" s="2" t="s">
        <v>3</v>
      </c>
      <c r="BF477" s="2" t="s">
        <v>3</v>
      </c>
      <c r="BG477" s="2" t="s">
        <v>3</v>
      </c>
      <c r="BH477" s="2">
        <v>3</v>
      </c>
      <c r="BI477" s="2">
        <v>1</v>
      </c>
      <c r="BJ477" s="2" t="s">
        <v>460</v>
      </c>
      <c r="BK477" s="2"/>
      <c r="BL477" s="2"/>
      <c r="BM477" s="2">
        <v>94</v>
      </c>
      <c r="BN477" s="2">
        <v>0</v>
      </c>
      <c r="BO477" s="2" t="s">
        <v>3</v>
      </c>
      <c r="BP477" s="2">
        <v>0</v>
      </c>
      <c r="BQ477" s="2">
        <v>30</v>
      </c>
      <c r="BR477" s="2">
        <v>0</v>
      </c>
      <c r="BS477" s="2">
        <v>1</v>
      </c>
      <c r="BT477" s="2">
        <v>1</v>
      </c>
      <c r="BU477" s="2">
        <v>1</v>
      </c>
      <c r="BV477" s="2">
        <v>1</v>
      </c>
      <c r="BW477" s="2">
        <v>1</v>
      </c>
      <c r="BX477" s="2">
        <v>1</v>
      </c>
      <c r="BY477" s="2" t="s">
        <v>3</v>
      </c>
      <c r="BZ477" s="2">
        <v>104</v>
      </c>
      <c r="CA477" s="2">
        <v>70</v>
      </c>
      <c r="CB477" s="2" t="s">
        <v>3</v>
      </c>
      <c r="CC477" s="2"/>
      <c r="CD477" s="2"/>
      <c r="CE477" s="2">
        <v>30</v>
      </c>
      <c r="CF477" s="2">
        <v>0</v>
      </c>
      <c r="CG477" s="2">
        <v>0</v>
      </c>
      <c r="CH477" s="2"/>
      <c r="CI477" s="2"/>
      <c r="CJ477" s="2"/>
      <c r="CK477" s="2"/>
      <c r="CL477" s="2"/>
      <c r="CM477" s="2">
        <v>0</v>
      </c>
      <c r="CN477" s="2" t="s">
        <v>828</v>
      </c>
      <c r="CO477" s="2">
        <v>0</v>
      </c>
      <c r="CP477" s="2">
        <f t="shared" si="392"/>
        <v>8.31</v>
      </c>
      <c r="CQ477" s="2">
        <f t="shared" si="393"/>
        <v>8.7899999999999991</v>
      </c>
      <c r="CR477" s="2">
        <f>(ROUND((ROUND(((ET477)*AV477*1),2)*BB477),2)+ROUND((ROUND(((AE477-(EU477))*AV477*1),2)*BS477),2))</f>
        <v>0</v>
      </c>
      <c r="CS477" s="2">
        <f t="shared" si="394"/>
        <v>0</v>
      </c>
      <c r="CT477" s="2">
        <f t="shared" si="395"/>
        <v>0</v>
      </c>
      <c r="CU477" s="2">
        <f t="shared" si="396"/>
        <v>0</v>
      </c>
      <c r="CV477" s="2">
        <f t="shared" si="397"/>
        <v>0</v>
      </c>
      <c r="CW477" s="2">
        <f t="shared" si="398"/>
        <v>0</v>
      </c>
      <c r="CX477" s="2">
        <f t="shared" si="399"/>
        <v>0</v>
      </c>
      <c r="CY477" s="2">
        <f>((S477*BZ477)/100)</f>
        <v>0</v>
      </c>
      <c r="CZ477" s="2">
        <f>((S477*CA477)/100)</f>
        <v>0</v>
      </c>
      <c r="DA477" s="2"/>
      <c r="DB477" s="2"/>
      <c r="DC477" s="2" t="s">
        <v>3</v>
      </c>
      <c r="DD477" s="2" t="s">
        <v>3</v>
      </c>
      <c r="DE477" s="2" t="s">
        <v>3</v>
      </c>
      <c r="DF477" s="2" t="s">
        <v>3</v>
      </c>
      <c r="DG477" s="2" t="s">
        <v>3</v>
      </c>
      <c r="DH477" s="2" t="s">
        <v>3</v>
      </c>
      <c r="DI477" s="2" t="s">
        <v>3</v>
      </c>
      <c r="DJ477" s="2" t="s">
        <v>3</v>
      </c>
      <c r="DK477" s="2" t="s">
        <v>3</v>
      </c>
      <c r="DL477" s="2" t="s">
        <v>3</v>
      </c>
      <c r="DM477" s="2" t="s">
        <v>3</v>
      </c>
      <c r="DN477" s="2">
        <v>0</v>
      </c>
      <c r="DO477" s="2">
        <v>0</v>
      </c>
      <c r="DP477" s="2">
        <v>1</v>
      </c>
      <c r="DQ477" s="2">
        <v>1</v>
      </c>
      <c r="DR477" s="2"/>
      <c r="DS477" s="2"/>
      <c r="DT477" s="2"/>
      <c r="DU477" s="2">
        <v>1003</v>
      </c>
      <c r="DV477" s="2" t="s">
        <v>203</v>
      </c>
      <c r="DW477" s="2" t="s">
        <v>203</v>
      </c>
      <c r="DX477" s="2">
        <v>1</v>
      </c>
      <c r="DY477" s="2"/>
      <c r="DZ477" s="2" t="s">
        <v>3</v>
      </c>
      <c r="EA477" s="2" t="s">
        <v>3</v>
      </c>
      <c r="EB477" s="2" t="s">
        <v>3</v>
      </c>
      <c r="EC477" s="2" t="s">
        <v>3</v>
      </c>
      <c r="ED477" s="2"/>
      <c r="EE477" s="2">
        <v>49571014</v>
      </c>
      <c r="EF477" s="2">
        <v>30</v>
      </c>
      <c r="EG477" s="2" t="s">
        <v>129</v>
      </c>
      <c r="EH477" s="2">
        <v>0</v>
      </c>
      <c r="EI477" s="2" t="s">
        <v>3</v>
      </c>
      <c r="EJ477" s="2">
        <v>1</v>
      </c>
      <c r="EK477" s="2">
        <v>94</v>
      </c>
      <c r="EL477" s="2" t="s">
        <v>455</v>
      </c>
      <c r="EM477" s="2" t="s">
        <v>456</v>
      </c>
      <c r="EN477" s="2"/>
      <c r="EO477" s="2" t="s">
        <v>188</v>
      </c>
      <c r="EP477" s="2"/>
      <c r="EQ477" s="2">
        <v>0</v>
      </c>
      <c r="ER477" s="2">
        <v>8.7899999999999991</v>
      </c>
      <c r="ES477" s="2">
        <v>8.7899999999999991</v>
      </c>
      <c r="ET477" s="2">
        <v>0</v>
      </c>
      <c r="EU477" s="2">
        <v>0</v>
      </c>
      <c r="EV477" s="2">
        <v>0</v>
      </c>
      <c r="EW477" s="2">
        <v>0</v>
      </c>
      <c r="EX477" s="2">
        <v>0</v>
      </c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>
        <v>0</v>
      </c>
      <c r="FR477" s="2">
        <f t="shared" si="400"/>
        <v>0</v>
      </c>
      <c r="FS477" s="2">
        <v>0</v>
      </c>
      <c r="FT477" s="2"/>
      <c r="FU477" s="2"/>
      <c r="FV477" s="2"/>
      <c r="FW477" s="2"/>
      <c r="FX477" s="2">
        <v>104</v>
      </c>
      <c r="FY477" s="2">
        <v>70</v>
      </c>
      <c r="FZ477" s="2"/>
      <c r="GA477" s="2" t="s">
        <v>3</v>
      </c>
      <c r="GB477" s="2"/>
      <c r="GC477" s="2"/>
      <c r="GD477" s="2">
        <v>0</v>
      </c>
      <c r="GE477" s="2"/>
      <c r="GF477" s="2">
        <v>-2025565976</v>
      </c>
      <c r="GG477" s="2">
        <v>2</v>
      </c>
      <c r="GH477" s="2">
        <v>1</v>
      </c>
      <c r="GI477" s="2">
        <v>-2</v>
      </c>
      <c r="GJ477" s="2">
        <v>0</v>
      </c>
      <c r="GK477" s="2">
        <f>ROUND(R477*(R12)/100,2)</f>
        <v>0</v>
      </c>
      <c r="GL477" s="2">
        <f t="shared" si="401"/>
        <v>0</v>
      </c>
      <c r="GM477" s="2">
        <f t="shared" si="402"/>
        <v>8.31</v>
      </c>
      <c r="GN477" s="2">
        <f t="shared" si="403"/>
        <v>8.31</v>
      </c>
      <c r="GO477" s="2">
        <f t="shared" si="404"/>
        <v>0</v>
      </c>
      <c r="GP477" s="2">
        <f t="shared" si="405"/>
        <v>0</v>
      </c>
      <c r="GQ477" s="2"/>
      <c r="GR477" s="2">
        <v>0</v>
      </c>
      <c r="GS477" s="2">
        <v>3</v>
      </c>
      <c r="GT477" s="2">
        <v>0</v>
      </c>
      <c r="GU477" s="2" t="s">
        <v>3</v>
      </c>
      <c r="GV477" s="2">
        <f t="shared" si="406"/>
        <v>0</v>
      </c>
      <c r="GW477" s="2">
        <v>1</v>
      </c>
      <c r="GX477" s="2">
        <f t="shared" si="407"/>
        <v>0</v>
      </c>
      <c r="GY477" s="2"/>
      <c r="GZ477" s="2"/>
      <c r="HA477" s="2">
        <v>0</v>
      </c>
      <c r="HB477" s="2">
        <v>0</v>
      </c>
      <c r="HC477" s="2">
        <f t="shared" si="408"/>
        <v>0</v>
      </c>
      <c r="HD477" s="2"/>
      <c r="HE477" s="2" t="s">
        <v>3</v>
      </c>
      <c r="HF477" s="2" t="s">
        <v>3</v>
      </c>
      <c r="HG477" s="2"/>
      <c r="HH477" s="2"/>
      <c r="HI477" s="2"/>
      <c r="HJ477" s="2"/>
      <c r="HK477" s="2"/>
      <c r="HL477" s="2"/>
      <c r="HM477" s="2" t="s">
        <v>23</v>
      </c>
      <c r="HN477" s="2" t="s">
        <v>3</v>
      </c>
      <c r="HO477" s="2" t="s">
        <v>3</v>
      </c>
      <c r="HP477" s="2" t="s">
        <v>3</v>
      </c>
      <c r="HQ477" s="2" t="s">
        <v>3</v>
      </c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>
        <v>0</v>
      </c>
      <c r="IL477" s="2"/>
      <c r="IM477" s="2"/>
      <c r="IN477" s="2"/>
      <c r="IO477" s="2"/>
      <c r="IP477" s="2"/>
      <c r="IQ477" s="2"/>
      <c r="IR477" s="2"/>
      <c r="IS477" s="2"/>
      <c r="IT477" s="2"/>
      <c r="IU477" s="2"/>
    </row>
    <row r="478" spans="1:255" x14ac:dyDescent="0.2">
      <c r="A478">
        <v>18</v>
      </c>
      <c r="B478">
        <v>1</v>
      </c>
      <c r="C478">
        <v>382</v>
      </c>
      <c r="E478" t="s">
        <v>457</v>
      </c>
      <c r="F478" t="s">
        <v>458</v>
      </c>
      <c r="G478" t="s">
        <v>459</v>
      </c>
      <c r="H478" t="s">
        <v>203</v>
      </c>
      <c r="I478">
        <f>I476*J478</f>
        <v>0.94499999999999995</v>
      </c>
      <c r="J478">
        <v>105</v>
      </c>
      <c r="K478">
        <v>105</v>
      </c>
      <c r="O478">
        <f t="shared" si="379"/>
        <v>151.91</v>
      </c>
      <c r="P478">
        <f t="shared" si="380"/>
        <v>151.91</v>
      </c>
      <c r="Q478">
        <f>(ROUND((ROUND(((ET478)*AV478*I478),2)*BB478),2)+ROUND((ROUND(((AE478-(EU478))*AV478*I478),2)*BS478),2))</f>
        <v>0</v>
      </c>
      <c r="R478">
        <f t="shared" si="381"/>
        <v>0</v>
      </c>
      <c r="S478">
        <f t="shared" si="382"/>
        <v>0</v>
      </c>
      <c r="T478">
        <f t="shared" si="383"/>
        <v>0</v>
      </c>
      <c r="U478">
        <f t="shared" si="384"/>
        <v>0</v>
      </c>
      <c r="V478">
        <f t="shared" si="385"/>
        <v>0</v>
      </c>
      <c r="W478">
        <f t="shared" si="386"/>
        <v>0</v>
      </c>
      <c r="X478">
        <f t="shared" si="387"/>
        <v>0</v>
      </c>
      <c r="Y478">
        <f t="shared" si="388"/>
        <v>0</v>
      </c>
      <c r="AA478">
        <v>50444024</v>
      </c>
      <c r="AB478">
        <f t="shared" si="389"/>
        <v>8.7899999999999991</v>
      </c>
      <c r="AC478">
        <f>ROUND((ES478),6)</f>
        <v>8.7899999999999991</v>
      </c>
      <c r="AD478">
        <f>ROUND((((ET478)-(EU478))+AE478),6)</f>
        <v>0</v>
      </c>
      <c r="AE478">
        <f>ROUND((EU478),6)</f>
        <v>0</v>
      </c>
      <c r="AF478">
        <f>ROUND((EV478),6)</f>
        <v>0</v>
      </c>
      <c r="AG478">
        <f t="shared" si="390"/>
        <v>0</v>
      </c>
      <c r="AH478">
        <f>(EW478)</f>
        <v>0</v>
      </c>
      <c r="AI478">
        <f>(EX478)</f>
        <v>0</v>
      </c>
      <c r="AJ478">
        <f t="shared" si="391"/>
        <v>0</v>
      </c>
      <c r="AK478">
        <v>8.7899999999999991</v>
      </c>
      <c r="AL478">
        <v>8.7899999999999991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18.28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460</v>
      </c>
      <c r="BM478">
        <v>94</v>
      </c>
      <c r="BN478">
        <v>0</v>
      </c>
      <c r="BO478" t="s">
        <v>458</v>
      </c>
      <c r="BP478">
        <v>1</v>
      </c>
      <c r="BQ478">
        <v>30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828</v>
      </c>
      <c r="CO478">
        <v>0</v>
      </c>
      <c r="CP478">
        <f t="shared" si="392"/>
        <v>151.91</v>
      </c>
      <c r="CQ478">
        <f t="shared" si="393"/>
        <v>160.68</v>
      </c>
      <c r="CR478">
        <f>(ROUND((ROUND(((ET478)*AV478*1),2)*BB478),2)+ROUND((ROUND(((AE478-(EU478))*AV478*1),2)*BS478),2))</f>
        <v>0</v>
      </c>
      <c r="CS478">
        <f t="shared" si="394"/>
        <v>0</v>
      </c>
      <c r="CT478">
        <f t="shared" si="395"/>
        <v>0</v>
      </c>
      <c r="CU478">
        <f t="shared" si="396"/>
        <v>0</v>
      </c>
      <c r="CV478">
        <f t="shared" si="397"/>
        <v>0</v>
      </c>
      <c r="CW478">
        <f t="shared" si="398"/>
        <v>0</v>
      </c>
      <c r="CX478">
        <f t="shared" si="399"/>
        <v>0</v>
      </c>
      <c r="CY478">
        <f>S478*(BZ478/100)</f>
        <v>0</v>
      </c>
      <c r="CZ478">
        <f>S478*(CA478/100)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104</v>
      </c>
      <c r="DO478">
        <v>70</v>
      </c>
      <c r="DP478">
        <v>1</v>
      </c>
      <c r="DQ478">
        <v>1</v>
      </c>
      <c r="DU478">
        <v>1003</v>
      </c>
      <c r="DV478" t="s">
        <v>203</v>
      </c>
      <c r="DW478" t="s">
        <v>203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49571014</v>
      </c>
      <c r="EF478">
        <v>30</v>
      </c>
      <c r="EG478" t="s">
        <v>129</v>
      </c>
      <c r="EH478">
        <v>0</v>
      </c>
      <c r="EI478" t="s">
        <v>3</v>
      </c>
      <c r="EJ478">
        <v>1</v>
      </c>
      <c r="EK478">
        <v>94</v>
      </c>
      <c r="EL478" t="s">
        <v>455</v>
      </c>
      <c r="EM478" t="s">
        <v>456</v>
      </c>
      <c r="EO478" t="s">
        <v>188</v>
      </c>
      <c r="EQ478">
        <v>0</v>
      </c>
      <c r="ER478">
        <v>8.7899999999999991</v>
      </c>
      <c r="ES478">
        <v>8.7899999999999991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400"/>
        <v>0</v>
      </c>
      <c r="FS478">
        <v>0</v>
      </c>
      <c r="FX478">
        <v>104</v>
      </c>
      <c r="FY478">
        <v>70</v>
      </c>
      <c r="GA478" t="s">
        <v>3</v>
      </c>
      <c r="GD478">
        <v>0</v>
      </c>
      <c r="GF478">
        <v>-2025565976</v>
      </c>
      <c r="GG478">
        <v>2</v>
      </c>
      <c r="GH478">
        <v>1</v>
      </c>
      <c r="GI478">
        <v>2</v>
      </c>
      <c r="GJ478">
        <v>0</v>
      </c>
      <c r="GK478">
        <f>ROUND(R478*(S12)/100,2)</f>
        <v>0</v>
      </c>
      <c r="GL478">
        <f t="shared" si="401"/>
        <v>0</v>
      </c>
      <c r="GM478">
        <f t="shared" si="402"/>
        <v>151.91</v>
      </c>
      <c r="GN478">
        <f t="shared" si="403"/>
        <v>151.91</v>
      </c>
      <c r="GO478">
        <f t="shared" si="404"/>
        <v>0</v>
      </c>
      <c r="GP478">
        <f t="shared" si="405"/>
        <v>0</v>
      </c>
      <c r="GR478">
        <v>0</v>
      </c>
      <c r="GS478">
        <v>3</v>
      </c>
      <c r="GT478">
        <v>0</v>
      </c>
      <c r="GU478" t="s">
        <v>3</v>
      </c>
      <c r="GV478">
        <f t="shared" si="406"/>
        <v>0</v>
      </c>
      <c r="GW478">
        <v>1</v>
      </c>
      <c r="GX478">
        <f t="shared" si="407"/>
        <v>0</v>
      </c>
      <c r="HA478">
        <v>0</v>
      </c>
      <c r="HB478">
        <v>0</v>
      </c>
      <c r="HC478">
        <f t="shared" si="408"/>
        <v>0</v>
      </c>
      <c r="HE478" t="s">
        <v>3</v>
      </c>
      <c r="HF478" t="s">
        <v>3</v>
      </c>
      <c r="HM478" t="s">
        <v>23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80" spans="1:255" x14ac:dyDescent="0.2">
      <c r="A480" s="3">
        <v>51</v>
      </c>
      <c r="B480" s="3">
        <f>B459</f>
        <v>1</v>
      </c>
      <c r="C480" s="3">
        <f>A459</f>
        <v>4</v>
      </c>
      <c r="D480" s="3">
        <f>ROW(A459)</f>
        <v>459</v>
      </c>
      <c r="E480" s="3"/>
      <c r="F480" s="3" t="str">
        <f>IF(F459&lt;&gt;"",F459,"")</f>
        <v>Новый раздел</v>
      </c>
      <c r="G480" s="3" t="str">
        <f>IF(G459&lt;&gt;"",G459,"")</f>
        <v>Установка дверей</v>
      </c>
      <c r="H480" s="3">
        <v>0</v>
      </c>
      <c r="I480" s="3"/>
      <c r="J480" s="3"/>
      <c r="K480" s="3"/>
      <c r="L480" s="3"/>
      <c r="M480" s="3"/>
      <c r="N480" s="3"/>
      <c r="O480" s="3">
        <f t="shared" ref="O480:T480" si="415">ROUND(AB480,2)</f>
        <v>4403.32</v>
      </c>
      <c r="P480" s="3">
        <f t="shared" si="415"/>
        <v>4293.08</v>
      </c>
      <c r="Q480" s="3">
        <f t="shared" si="415"/>
        <v>29.8</v>
      </c>
      <c r="R480" s="3">
        <f t="shared" si="415"/>
        <v>3.24</v>
      </c>
      <c r="S480" s="3">
        <f t="shared" si="415"/>
        <v>80.44</v>
      </c>
      <c r="T480" s="3">
        <f t="shared" si="415"/>
        <v>0</v>
      </c>
      <c r="U480" s="3">
        <f>AH480</f>
        <v>6.625235</v>
      </c>
      <c r="V480" s="3">
        <f>AI480</f>
        <v>0</v>
      </c>
      <c r="W480" s="3">
        <f>ROUND(AJ480,2)</f>
        <v>0</v>
      </c>
      <c r="X480" s="3">
        <f>ROUND(AK480,2)</f>
        <v>84.45</v>
      </c>
      <c r="Y480" s="3">
        <f>ROUND(AL480,2)</f>
        <v>56.3</v>
      </c>
      <c r="Z480" s="3"/>
      <c r="AA480" s="3"/>
      <c r="AB480" s="3">
        <f>ROUND(SUMIF(AA463:AA478,"=50444023",O463:O478),2)</f>
        <v>4403.32</v>
      </c>
      <c r="AC480" s="3">
        <f>ROUND(SUMIF(AA463:AA478,"=50444023",P463:P478),2)</f>
        <v>4293.08</v>
      </c>
      <c r="AD480" s="3">
        <f>ROUND(SUMIF(AA463:AA478,"=50444023",Q463:Q478),2)</f>
        <v>29.8</v>
      </c>
      <c r="AE480" s="3">
        <f>ROUND(SUMIF(AA463:AA478,"=50444023",R463:R478),2)</f>
        <v>3.24</v>
      </c>
      <c r="AF480" s="3">
        <f>ROUND(SUMIF(AA463:AA478,"=50444023",S463:S478),2)</f>
        <v>80.44</v>
      </c>
      <c r="AG480" s="3">
        <f>ROUND(SUMIF(AA463:AA478,"=50444023",T463:T478),2)</f>
        <v>0</v>
      </c>
      <c r="AH480" s="3">
        <f>SUMIF(AA463:AA478,"=50444023",U463:U478)</f>
        <v>6.625235</v>
      </c>
      <c r="AI480" s="3">
        <f>SUMIF(AA463:AA478,"=50444023",V463:V478)</f>
        <v>0</v>
      </c>
      <c r="AJ480" s="3">
        <f>ROUND(SUMIF(AA463:AA478,"=50444023",W463:W478),2)</f>
        <v>0</v>
      </c>
      <c r="AK480" s="3">
        <f>ROUND(SUMIF(AA463:AA478,"=50444023",X463:X478),2)</f>
        <v>84.45</v>
      </c>
      <c r="AL480" s="3">
        <f>ROUND(SUMIF(AA463:AA478,"=50444023",Y463:Y478),2)</f>
        <v>56.3</v>
      </c>
      <c r="AM480" s="3"/>
      <c r="AN480" s="3"/>
      <c r="AO480" s="3">
        <f t="shared" ref="AO480:BD480" si="416">ROUND(BX480,2)</f>
        <v>0</v>
      </c>
      <c r="AP480" s="3">
        <f t="shared" si="416"/>
        <v>0</v>
      </c>
      <c r="AQ480" s="3">
        <f t="shared" si="416"/>
        <v>0</v>
      </c>
      <c r="AR480" s="3">
        <f t="shared" si="416"/>
        <v>4549.74</v>
      </c>
      <c r="AS480" s="3">
        <f t="shared" si="416"/>
        <v>4549.74</v>
      </c>
      <c r="AT480" s="3">
        <f t="shared" si="416"/>
        <v>0</v>
      </c>
      <c r="AU480" s="3">
        <f t="shared" si="416"/>
        <v>0</v>
      </c>
      <c r="AV480" s="3">
        <f t="shared" si="416"/>
        <v>4293.08</v>
      </c>
      <c r="AW480" s="3">
        <f t="shared" si="416"/>
        <v>4293.08</v>
      </c>
      <c r="AX480" s="3">
        <f t="shared" si="416"/>
        <v>0</v>
      </c>
      <c r="AY480" s="3">
        <f t="shared" si="416"/>
        <v>4293.08</v>
      </c>
      <c r="AZ480" s="3">
        <f t="shared" si="416"/>
        <v>0</v>
      </c>
      <c r="BA480" s="3">
        <f t="shared" si="416"/>
        <v>0</v>
      </c>
      <c r="BB480" s="3">
        <f t="shared" si="416"/>
        <v>0</v>
      </c>
      <c r="BC480" s="3">
        <f t="shared" si="416"/>
        <v>0</v>
      </c>
      <c r="BD480" s="3">
        <f t="shared" si="416"/>
        <v>0</v>
      </c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>
        <f>ROUND(SUMIF(AA463:AA478,"=50444023",FQ463:FQ478),2)</f>
        <v>0</v>
      </c>
      <c r="BY480" s="3">
        <f>ROUND(SUMIF(AA463:AA478,"=50444023",FR463:FR478),2)</f>
        <v>0</v>
      </c>
      <c r="BZ480" s="3">
        <f>ROUND(SUMIF(AA463:AA478,"=50444023",GL463:GL478),2)</f>
        <v>0</v>
      </c>
      <c r="CA480" s="3">
        <f>ROUND(SUMIF(AA463:AA478,"=50444023",GM463:GM478),2)</f>
        <v>4549.74</v>
      </c>
      <c r="CB480" s="3">
        <f>ROUND(SUMIF(AA463:AA478,"=50444023",GN463:GN478),2)</f>
        <v>4549.74</v>
      </c>
      <c r="CC480" s="3">
        <f>ROUND(SUMIF(AA463:AA478,"=50444023",GO463:GO478),2)</f>
        <v>0</v>
      </c>
      <c r="CD480" s="3">
        <f>ROUND(SUMIF(AA463:AA478,"=50444023",GP463:GP478),2)</f>
        <v>0</v>
      </c>
      <c r="CE480" s="3">
        <f>AC480-BX480</f>
        <v>4293.08</v>
      </c>
      <c r="CF480" s="3">
        <f>AC480-BY480</f>
        <v>4293.08</v>
      </c>
      <c r="CG480" s="3">
        <f>BX480-BZ480</f>
        <v>0</v>
      </c>
      <c r="CH480" s="3">
        <f>AC480-BX480-BY480+BZ480</f>
        <v>4293.08</v>
      </c>
      <c r="CI480" s="3">
        <f>BY480-BZ480</f>
        <v>0</v>
      </c>
      <c r="CJ480" s="3">
        <f>ROUND(SUMIF(AA463:AA478,"=50444023",GX463:GX478),2)</f>
        <v>0</v>
      </c>
      <c r="CK480" s="3">
        <f>ROUND(SUMIF(AA463:AA478,"=50444023",GY463:GY478),2)</f>
        <v>0</v>
      </c>
      <c r="CL480" s="3">
        <f>ROUND(SUMIF(AA463:AA478,"=50444023",GZ463:GZ478),2)</f>
        <v>0</v>
      </c>
      <c r="CM480" s="3">
        <f>ROUND(SUMIF(AA463:AA478,"=50444023",HD463:HD478),2)</f>
        <v>0</v>
      </c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4">
        <f t="shared" ref="DG480:DL480" si="417">ROUND(DT480,2)</f>
        <v>26788.57</v>
      </c>
      <c r="DH480" s="4">
        <f t="shared" si="417"/>
        <v>23696.17</v>
      </c>
      <c r="DI480" s="4">
        <f t="shared" si="417"/>
        <v>350.2</v>
      </c>
      <c r="DJ480" s="4">
        <f t="shared" si="417"/>
        <v>110.45</v>
      </c>
      <c r="DK480" s="4">
        <f t="shared" si="417"/>
        <v>2742.2</v>
      </c>
      <c r="DL480" s="4">
        <f t="shared" si="417"/>
        <v>0</v>
      </c>
      <c r="DM480" s="4">
        <f>DZ480</f>
        <v>6.625235</v>
      </c>
      <c r="DN480" s="4">
        <f>EA480</f>
        <v>0</v>
      </c>
      <c r="DO480" s="4">
        <f>ROUND(EB480,2)</f>
        <v>0</v>
      </c>
      <c r="DP480" s="4">
        <f>ROUND(EC480,2)</f>
        <v>2385.71</v>
      </c>
      <c r="DQ480" s="4">
        <f>ROUND(ED480,2)</f>
        <v>1124.3</v>
      </c>
      <c r="DR480" s="4"/>
      <c r="DS480" s="4"/>
      <c r="DT480" s="4">
        <f>ROUND(SUMIF(AA463:AA478,"=50444024",O463:O478),2)</f>
        <v>26788.57</v>
      </c>
      <c r="DU480" s="4">
        <f>ROUND(SUMIF(AA463:AA478,"=50444024",P463:P478),2)</f>
        <v>23696.17</v>
      </c>
      <c r="DV480" s="4">
        <f>ROUND(SUMIF(AA463:AA478,"=50444024",Q463:Q478),2)</f>
        <v>350.2</v>
      </c>
      <c r="DW480" s="4">
        <f>ROUND(SUMIF(AA463:AA478,"=50444024",R463:R478),2)</f>
        <v>110.45</v>
      </c>
      <c r="DX480" s="4">
        <f>ROUND(SUMIF(AA463:AA478,"=50444024",S463:S478),2)</f>
        <v>2742.2</v>
      </c>
      <c r="DY480" s="4">
        <f>ROUND(SUMIF(AA463:AA478,"=50444024",T463:T478),2)</f>
        <v>0</v>
      </c>
      <c r="DZ480" s="4">
        <f>SUMIF(AA463:AA478,"=50444024",U463:U478)</f>
        <v>6.625235</v>
      </c>
      <c r="EA480" s="4">
        <f>SUMIF(AA463:AA478,"=50444024",V463:V478)</f>
        <v>0</v>
      </c>
      <c r="EB480" s="4">
        <f>ROUND(SUMIF(AA463:AA478,"=50444024",W463:W478),2)</f>
        <v>0</v>
      </c>
      <c r="EC480" s="4">
        <f>ROUND(SUMIF(AA463:AA478,"=50444024",X463:X478),2)</f>
        <v>2385.71</v>
      </c>
      <c r="ED480" s="4">
        <f>ROUND(SUMIF(AA463:AA478,"=50444024",Y463:Y478),2)</f>
        <v>1124.3</v>
      </c>
      <c r="EE480" s="4"/>
      <c r="EF480" s="4"/>
      <c r="EG480" s="4">
        <f t="shared" ref="EG480:EV480" si="418">ROUND(FP480,2)</f>
        <v>0</v>
      </c>
      <c r="EH480" s="4">
        <f t="shared" si="418"/>
        <v>0</v>
      </c>
      <c r="EI480" s="4">
        <f t="shared" si="418"/>
        <v>0</v>
      </c>
      <c r="EJ480" s="4">
        <f t="shared" si="418"/>
        <v>30475.3</v>
      </c>
      <c r="EK480" s="4">
        <f t="shared" si="418"/>
        <v>30475.3</v>
      </c>
      <c r="EL480" s="4">
        <f t="shared" si="418"/>
        <v>0</v>
      </c>
      <c r="EM480" s="4">
        <f t="shared" si="418"/>
        <v>0</v>
      </c>
      <c r="EN480" s="4">
        <f t="shared" si="418"/>
        <v>23696.17</v>
      </c>
      <c r="EO480" s="4">
        <f t="shared" si="418"/>
        <v>23696.17</v>
      </c>
      <c r="EP480" s="4">
        <f t="shared" si="418"/>
        <v>0</v>
      </c>
      <c r="EQ480" s="4">
        <f t="shared" si="418"/>
        <v>23696.17</v>
      </c>
      <c r="ER480" s="4">
        <f t="shared" si="418"/>
        <v>0</v>
      </c>
      <c r="ES480" s="4">
        <f t="shared" si="418"/>
        <v>0</v>
      </c>
      <c r="ET480" s="4">
        <f t="shared" si="418"/>
        <v>0</v>
      </c>
      <c r="EU480" s="4">
        <f t="shared" si="418"/>
        <v>0</v>
      </c>
      <c r="EV480" s="4">
        <f t="shared" si="418"/>
        <v>0</v>
      </c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>
        <f>ROUND(SUMIF(AA463:AA478,"=50444024",FQ463:FQ478),2)</f>
        <v>0</v>
      </c>
      <c r="FQ480" s="4">
        <f>ROUND(SUMIF(AA463:AA478,"=50444024",FR463:FR478),2)</f>
        <v>0</v>
      </c>
      <c r="FR480" s="4">
        <f>ROUND(SUMIF(AA463:AA478,"=50444024",GL463:GL478),2)</f>
        <v>0</v>
      </c>
      <c r="FS480" s="4">
        <f>ROUND(SUMIF(AA463:AA478,"=50444024",GM463:GM478),2)</f>
        <v>30475.3</v>
      </c>
      <c r="FT480" s="4">
        <f>ROUND(SUMIF(AA463:AA478,"=50444024",GN463:GN478),2)</f>
        <v>30475.3</v>
      </c>
      <c r="FU480" s="4">
        <f>ROUND(SUMIF(AA463:AA478,"=50444024",GO463:GO478),2)</f>
        <v>0</v>
      </c>
      <c r="FV480" s="4">
        <f>ROUND(SUMIF(AA463:AA478,"=50444024",GP463:GP478),2)</f>
        <v>0</v>
      </c>
      <c r="FW480" s="4">
        <f>DU480-FP480</f>
        <v>23696.17</v>
      </c>
      <c r="FX480" s="4">
        <f>DU480-FQ480</f>
        <v>23696.17</v>
      </c>
      <c r="FY480" s="4">
        <f>FP480-FR480</f>
        <v>0</v>
      </c>
      <c r="FZ480" s="4">
        <f>DU480-FP480-FQ480+FR480</f>
        <v>23696.17</v>
      </c>
      <c r="GA480" s="4">
        <f>FQ480-FR480</f>
        <v>0</v>
      </c>
      <c r="GB480" s="4">
        <f>ROUND(SUMIF(AA463:AA478,"=50444024",GX463:GX478),2)</f>
        <v>0</v>
      </c>
      <c r="GC480" s="4">
        <f>ROUND(SUMIF(AA463:AA478,"=50444024",GY463:GY478),2)</f>
        <v>0</v>
      </c>
      <c r="GD480" s="4">
        <f>ROUND(SUMIF(AA463:AA478,"=50444024",GZ463:GZ478),2)</f>
        <v>0</v>
      </c>
      <c r="GE480" s="4">
        <f>ROUND(SUMIF(AA463:AA478,"=50444024",HD463:HD478),2)</f>
        <v>0</v>
      </c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201</v>
      </c>
      <c r="F482" s="5">
        <f>ROUND(Source!O480,O482)</f>
        <v>4403.32</v>
      </c>
      <c r="G482" s="5" t="s">
        <v>69</v>
      </c>
      <c r="H482" s="5" t="s">
        <v>70</v>
      </c>
      <c r="I482" s="5"/>
      <c r="J482" s="5"/>
      <c r="K482" s="5">
        <v>201</v>
      </c>
      <c r="L482" s="5">
        <v>1</v>
      </c>
      <c r="M482" s="5">
        <v>3</v>
      </c>
      <c r="N482" s="5" t="s">
        <v>3</v>
      </c>
      <c r="O482" s="5">
        <v>2</v>
      </c>
      <c r="P482" s="5">
        <f>ROUND(Source!DG480,O482)</f>
        <v>26788.57</v>
      </c>
      <c r="Q482" s="5"/>
      <c r="R482" s="5"/>
      <c r="S482" s="5"/>
      <c r="T482" s="5"/>
      <c r="U482" s="5"/>
      <c r="V482" s="5"/>
      <c r="W482" s="5">
        <v>4403.32</v>
      </c>
      <c r="X482" s="5">
        <v>1</v>
      </c>
      <c r="Y482" s="5">
        <v>4403.32</v>
      </c>
      <c r="Z482" s="5">
        <v>26788.57</v>
      </c>
      <c r="AA482" s="5">
        <v>1</v>
      </c>
      <c r="AB482" s="5">
        <v>26788.57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202</v>
      </c>
      <c r="F483" s="5">
        <f>ROUND(Source!P480,O483)</f>
        <v>4293.08</v>
      </c>
      <c r="G483" s="5" t="s">
        <v>71</v>
      </c>
      <c r="H483" s="5" t="s">
        <v>72</v>
      </c>
      <c r="I483" s="5"/>
      <c r="J483" s="5"/>
      <c r="K483" s="5">
        <v>202</v>
      </c>
      <c r="L483" s="5">
        <v>2</v>
      </c>
      <c r="M483" s="5">
        <v>3</v>
      </c>
      <c r="N483" s="5" t="s">
        <v>3</v>
      </c>
      <c r="O483" s="5">
        <v>2</v>
      </c>
      <c r="P483" s="5">
        <f>ROUND(Source!DH480,O483)</f>
        <v>23696.17</v>
      </c>
      <c r="Q483" s="5"/>
      <c r="R483" s="5"/>
      <c r="S483" s="5"/>
      <c r="T483" s="5"/>
      <c r="U483" s="5"/>
      <c r="V483" s="5"/>
      <c r="W483" s="5">
        <v>4293.08</v>
      </c>
      <c r="X483" s="5">
        <v>1</v>
      </c>
      <c r="Y483" s="5">
        <v>4293.08</v>
      </c>
      <c r="Z483" s="5">
        <v>23696.17</v>
      </c>
      <c r="AA483" s="5">
        <v>1</v>
      </c>
      <c r="AB483" s="5">
        <v>23696.17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222</v>
      </c>
      <c r="F484" s="5">
        <f>ROUND(Source!AO480,O484)</f>
        <v>0</v>
      </c>
      <c r="G484" s="5" t="s">
        <v>73</v>
      </c>
      <c r="H484" s="5" t="s">
        <v>74</v>
      </c>
      <c r="I484" s="5"/>
      <c r="J484" s="5"/>
      <c r="K484" s="5">
        <v>222</v>
      </c>
      <c r="L484" s="5">
        <v>3</v>
      </c>
      <c r="M484" s="5">
        <v>3</v>
      </c>
      <c r="N484" s="5" t="s">
        <v>3</v>
      </c>
      <c r="O484" s="5">
        <v>2</v>
      </c>
      <c r="P484" s="5">
        <f>ROUND(Source!EG480,O484)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225</v>
      </c>
      <c r="F485" s="5">
        <f>ROUND(Source!AV480,O485)</f>
        <v>4293.08</v>
      </c>
      <c r="G485" s="5" t="s">
        <v>75</v>
      </c>
      <c r="H485" s="5" t="s">
        <v>76</v>
      </c>
      <c r="I485" s="5"/>
      <c r="J485" s="5"/>
      <c r="K485" s="5">
        <v>225</v>
      </c>
      <c r="L485" s="5">
        <v>4</v>
      </c>
      <c r="M485" s="5">
        <v>3</v>
      </c>
      <c r="N485" s="5" t="s">
        <v>3</v>
      </c>
      <c r="O485" s="5">
        <v>2</v>
      </c>
      <c r="P485" s="5">
        <f>ROUND(Source!EN480,O485)</f>
        <v>23696.17</v>
      </c>
      <c r="Q485" s="5"/>
      <c r="R485" s="5"/>
      <c r="S485" s="5"/>
      <c r="T485" s="5"/>
      <c r="U485" s="5"/>
      <c r="V485" s="5"/>
      <c r="W485" s="5">
        <v>4293.08</v>
      </c>
      <c r="X485" s="5">
        <v>1</v>
      </c>
      <c r="Y485" s="5">
        <v>4293.08</v>
      </c>
      <c r="Z485" s="5">
        <v>23696.17</v>
      </c>
      <c r="AA485" s="5">
        <v>1</v>
      </c>
      <c r="AB485" s="5">
        <v>23696.17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226</v>
      </c>
      <c r="F486" s="5">
        <f>ROUND(Source!AW480,O486)</f>
        <v>4293.08</v>
      </c>
      <c r="G486" s="5" t="s">
        <v>77</v>
      </c>
      <c r="H486" s="5" t="s">
        <v>78</v>
      </c>
      <c r="I486" s="5"/>
      <c r="J486" s="5"/>
      <c r="K486" s="5">
        <v>226</v>
      </c>
      <c r="L486" s="5">
        <v>5</v>
      </c>
      <c r="M486" s="5">
        <v>3</v>
      </c>
      <c r="N486" s="5" t="s">
        <v>3</v>
      </c>
      <c r="O486" s="5">
        <v>2</v>
      </c>
      <c r="P486" s="5">
        <f>ROUND(Source!EO480,O486)</f>
        <v>23696.17</v>
      </c>
      <c r="Q486" s="5"/>
      <c r="R486" s="5"/>
      <c r="S486" s="5"/>
      <c r="T486" s="5"/>
      <c r="U486" s="5"/>
      <c r="V486" s="5"/>
      <c r="W486" s="5">
        <v>4293.08</v>
      </c>
      <c r="X486" s="5">
        <v>1</v>
      </c>
      <c r="Y486" s="5">
        <v>4293.08</v>
      </c>
      <c r="Z486" s="5">
        <v>23696.17</v>
      </c>
      <c r="AA486" s="5">
        <v>1</v>
      </c>
      <c r="AB486" s="5">
        <v>23696.17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227</v>
      </c>
      <c r="F487" s="5">
        <f>ROUND(Source!AX480,O487)</f>
        <v>0</v>
      </c>
      <c r="G487" s="5" t="s">
        <v>79</v>
      </c>
      <c r="H487" s="5" t="s">
        <v>80</v>
      </c>
      <c r="I487" s="5"/>
      <c r="J487" s="5"/>
      <c r="K487" s="5">
        <v>227</v>
      </c>
      <c r="L487" s="5">
        <v>6</v>
      </c>
      <c r="M487" s="5">
        <v>3</v>
      </c>
      <c r="N487" s="5" t="s">
        <v>3</v>
      </c>
      <c r="O487" s="5">
        <v>2</v>
      </c>
      <c r="P487" s="5">
        <f>ROUND(Source!EP480,O487)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228</v>
      </c>
      <c r="F488" s="5">
        <f>ROUND(Source!AY480,O488)</f>
        <v>4293.08</v>
      </c>
      <c r="G488" s="5" t="s">
        <v>81</v>
      </c>
      <c r="H488" s="5" t="s">
        <v>82</v>
      </c>
      <c r="I488" s="5"/>
      <c r="J488" s="5"/>
      <c r="K488" s="5">
        <v>228</v>
      </c>
      <c r="L488" s="5">
        <v>7</v>
      </c>
      <c r="M488" s="5">
        <v>3</v>
      </c>
      <c r="N488" s="5" t="s">
        <v>3</v>
      </c>
      <c r="O488" s="5">
        <v>2</v>
      </c>
      <c r="P488" s="5">
        <f>ROUND(Source!EQ480,O488)</f>
        <v>23696.17</v>
      </c>
      <c r="Q488" s="5"/>
      <c r="R488" s="5"/>
      <c r="S488" s="5"/>
      <c r="T488" s="5"/>
      <c r="U488" s="5"/>
      <c r="V488" s="5"/>
      <c r="W488" s="5">
        <v>4293.08</v>
      </c>
      <c r="X488" s="5">
        <v>1</v>
      </c>
      <c r="Y488" s="5">
        <v>4293.08</v>
      </c>
      <c r="Z488" s="5">
        <v>23696.17</v>
      </c>
      <c r="AA488" s="5">
        <v>1</v>
      </c>
      <c r="AB488" s="5">
        <v>23696.17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216</v>
      </c>
      <c r="F489" s="5">
        <f>ROUND(Source!AP480,O489)</f>
        <v>0</v>
      </c>
      <c r="G489" s="5" t="s">
        <v>83</v>
      </c>
      <c r="H489" s="5" t="s">
        <v>84</v>
      </c>
      <c r="I489" s="5"/>
      <c r="J489" s="5"/>
      <c r="K489" s="5">
        <v>216</v>
      </c>
      <c r="L489" s="5">
        <v>8</v>
      </c>
      <c r="M489" s="5">
        <v>3</v>
      </c>
      <c r="N489" s="5" t="s">
        <v>3</v>
      </c>
      <c r="O489" s="5">
        <v>2</v>
      </c>
      <c r="P489" s="5">
        <f>ROUND(Source!EH480,O489)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223</v>
      </c>
      <c r="F490" s="5">
        <f>ROUND(Source!AQ480,O490)</f>
        <v>0</v>
      </c>
      <c r="G490" s="5" t="s">
        <v>85</v>
      </c>
      <c r="H490" s="5" t="s">
        <v>86</v>
      </c>
      <c r="I490" s="5"/>
      <c r="J490" s="5"/>
      <c r="K490" s="5">
        <v>223</v>
      </c>
      <c r="L490" s="5">
        <v>9</v>
      </c>
      <c r="M490" s="5">
        <v>3</v>
      </c>
      <c r="N490" s="5" t="s">
        <v>3</v>
      </c>
      <c r="O490" s="5">
        <v>2</v>
      </c>
      <c r="P490" s="5">
        <f>ROUND(Source!EI480,O490)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229</v>
      </c>
      <c r="F491" s="5">
        <f>ROUND(Source!AZ480,O491)</f>
        <v>0</v>
      </c>
      <c r="G491" s="5" t="s">
        <v>87</v>
      </c>
      <c r="H491" s="5" t="s">
        <v>88</v>
      </c>
      <c r="I491" s="5"/>
      <c r="J491" s="5"/>
      <c r="K491" s="5">
        <v>229</v>
      </c>
      <c r="L491" s="5">
        <v>10</v>
      </c>
      <c r="M491" s="5">
        <v>3</v>
      </c>
      <c r="N491" s="5" t="s">
        <v>3</v>
      </c>
      <c r="O491" s="5">
        <v>2</v>
      </c>
      <c r="P491" s="5">
        <f>ROUND(Source!ER480,O491)</f>
        <v>0</v>
      </c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>
        <v>0</v>
      </c>
      <c r="AA491" s="5">
        <v>1</v>
      </c>
      <c r="AB491" s="5">
        <v>0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203</v>
      </c>
      <c r="F492" s="5">
        <f>ROUND(Source!Q480,O492)</f>
        <v>29.8</v>
      </c>
      <c r="G492" s="5" t="s">
        <v>89</v>
      </c>
      <c r="H492" s="5" t="s">
        <v>90</v>
      </c>
      <c r="I492" s="5"/>
      <c r="J492" s="5"/>
      <c r="K492" s="5">
        <v>203</v>
      </c>
      <c r="L492" s="5">
        <v>11</v>
      </c>
      <c r="M492" s="5">
        <v>3</v>
      </c>
      <c r="N492" s="5" t="s">
        <v>3</v>
      </c>
      <c r="O492" s="5">
        <v>2</v>
      </c>
      <c r="P492" s="5">
        <f>ROUND(Source!DI480,O492)</f>
        <v>350.2</v>
      </c>
      <c r="Q492" s="5"/>
      <c r="R492" s="5"/>
      <c r="S492" s="5"/>
      <c r="T492" s="5"/>
      <c r="U492" s="5"/>
      <c r="V492" s="5"/>
      <c r="W492" s="5">
        <v>29.8</v>
      </c>
      <c r="X492" s="5">
        <v>1</v>
      </c>
      <c r="Y492" s="5">
        <v>29.8</v>
      </c>
      <c r="Z492" s="5">
        <v>350.2</v>
      </c>
      <c r="AA492" s="5">
        <v>1</v>
      </c>
      <c r="AB492" s="5">
        <v>350.2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231</v>
      </c>
      <c r="F493" s="5">
        <f>ROUND(Source!BB480,O493)</f>
        <v>0</v>
      </c>
      <c r="G493" s="5" t="s">
        <v>91</v>
      </c>
      <c r="H493" s="5" t="s">
        <v>92</v>
      </c>
      <c r="I493" s="5"/>
      <c r="J493" s="5"/>
      <c r="K493" s="5">
        <v>231</v>
      </c>
      <c r="L493" s="5">
        <v>12</v>
      </c>
      <c r="M493" s="5">
        <v>3</v>
      </c>
      <c r="N493" s="5" t="s">
        <v>3</v>
      </c>
      <c r="O493" s="5">
        <v>2</v>
      </c>
      <c r="P493" s="5">
        <f>ROUND(Source!ET480,O493)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204</v>
      </c>
      <c r="F494" s="5">
        <f>ROUND(Source!R480,O494)</f>
        <v>3.24</v>
      </c>
      <c r="G494" s="5" t="s">
        <v>93</v>
      </c>
      <c r="H494" s="5" t="s">
        <v>94</v>
      </c>
      <c r="I494" s="5"/>
      <c r="J494" s="5"/>
      <c r="K494" s="5">
        <v>204</v>
      </c>
      <c r="L494" s="5">
        <v>13</v>
      </c>
      <c r="M494" s="5">
        <v>3</v>
      </c>
      <c r="N494" s="5" t="s">
        <v>3</v>
      </c>
      <c r="O494" s="5">
        <v>2</v>
      </c>
      <c r="P494" s="5">
        <f>ROUND(Source!DJ480,O494)</f>
        <v>110.45</v>
      </c>
      <c r="Q494" s="5"/>
      <c r="R494" s="5"/>
      <c r="S494" s="5"/>
      <c r="T494" s="5"/>
      <c r="U494" s="5"/>
      <c r="V494" s="5"/>
      <c r="W494" s="5">
        <v>3.24</v>
      </c>
      <c r="X494" s="5">
        <v>1</v>
      </c>
      <c r="Y494" s="5">
        <v>3.24</v>
      </c>
      <c r="Z494" s="5">
        <v>110.45</v>
      </c>
      <c r="AA494" s="5">
        <v>1</v>
      </c>
      <c r="AB494" s="5">
        <v>110.45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205</v>
      </c>
      <c r="F495" s="5">
        <f>ROUND(Source!S480,O495)</f>
        <v>80.44</v>
      </c>
      <c r="G495" s="5" t="s">
        <v>95</v>
      </c>
      <c r="H495" s="5" t="s">
        <v>96</v>
      </c>
      <c r="I495" s="5"/>
      <c r="J495" s="5"/>
      <c r="K495" s="5">
        <v>205</v>
      </c>
      <c r="L495" s="5">
        <v>14</v>
      </c>
      <c r="M495" s="5">
        <v>3</v>
      </c>
      <c r="N495" s="5" t="s">
        <v>3</v>
      </c>
      <c r="O495" s="5">
        <v>2</v>
      </c>
      <c r="P495" s="5">
        <f>ROUND(Source!DK480,O495)</f>
        <v>2742.2</v>
      </c>
      <c r="Q495" s="5"/>
      <c r="R495" s="5"/>
      <c r="S495" s="5"/>
      <c r="T495" s="5"/>
      <c r="U495" s="5"/>
      <c r="V495" s="5"/>
      <c r="W495" s="5">
        <v>80.44</v>
      </c>
      <c r="X495" s="5">
        <v>1</v>
      </c>
      <c r="Y495" s="5">
        <v>80.44</v>
      </c>
      <c r="Z495" s="5">
        <v>2742.2</v>
      </c>
      <c r="AA495" s="5">
        <v>1</v>
      </c>
      <c r="AB495" s="5">
        <v>2742.2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232</v>
      </c>
      <c r="F496" s="5">
        <f>ROUND(Source!BC480,O496)</f>
        <v>0</v>
      </c>
      <c r="G496" s="5" t="s">
        <v>97</v>
      </c>
      <c r="H496" s="5" t="s">
        <v>98</v>
      </c>
      <c r="I496" s="5"/>
      <c r="J496" s="5"/>
      <c r="K496" s="5">
        <v>232</v>
      </c>
      <c r="L496" s="5">
        <v>15</v>
      </c>
      <c r="M496" s="5">
        <v>3</v>
      </c>
      <c r="N496" s="5" t="s">
        <v>3</v>
      </c>
      <c r="O496" s="5">
        <v>2</v>
      </c>
      <c r="P496" s="5">
        <f>ROUND(Source!EU480,O496)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06" x14ac:dyDescent="0.2">
      <c r="A497" s="5">
        <v>50</v>
      </c>
      <c r="B497" s="5">
        <v>0</v>
      </c>
      <c r="C497" s="5">
        <v>0</v>
      </c>
      <c r="D497" s="5">
        <v>1</v>
      </c>
      <c r="E497" s="5">
        <v>214</v>
      </c>
      <c r="F497" s="5">
        <f>ROUND(Source!AS480,O497)</f>
        <v>4549.74</v>
      </c>
      <c r="G497" s="5" t="s">
        <v>99</v>
      </c>
      <c r="H497" s="5" t="s">
        <v>100</v>
      </c>
      <c r="I497" s="5"/>
      <c r="J497" s="5"/>
      <c r="K497" s="5">
        <v>214</v>
      </c>
      <c r="L497" s="5">
        <v>16</v>
      </c>
      <c r="M497" s="5">
        <v>3</v>
      </c>
      <c r="N497" s="5" t="s">
        <v>3</v>
      </c>
      <c r="O497" s="5">
        <v>2</v>
      </c>
      <c r="P497" s="5">
        <f>ROUND(Source!EK480,O497)</f>
        <v>30475.3</v>
      </c>
      <c r="Q497" s="5"/>
      <c r="R497" s="5"/>
      <c r="S497" s="5"/>
      <c r="T497" s="5"/>
      <c r="U497" s="5"/>
      <c r="V497" s="5"/>
      <c r="W497" s="5">
        <v>4549.74</v>
      </c>
      <c r="X497" s="5">
        <v>1</v>
      </c>
      <c r="Y497" s="5">
        <v>4549.74</v>
      </c>
      <c r="Z497" s="5">
        <v>30475.3</v>
      </c>
      <c r="AA497" s="5">
        <v>1</v>
      </c>
      <c r="AB497" s="5">
        <v>30475.3</v>
      </c>
    </row>
    <row r="498" spans="1:206" x14ac:dyDescent="0.2">
      <c r="A498" s="5">
        <v>50</v>
      </c>
      <c r="B498" s="5">
        <v>0</v>
      </c>
      <c r="C498" s="5">
        <v>0</v>
      </c>
      <c r="D498" s="5">
        <v>1</v>
      </c>
      <c r="E498" s="5">
        <v>215</v>
      </c>
      <c r="F498" s="5">
        <f>ROUND(Source!AT480,O498)</f>
        <v>0</v>
      </c>
      <c r="G498" s="5" t="s">
        <v>101</v>
      </c>
      <c r="H498" s="5" t="s">
        <v>102</v>
      </c>
      <c r="I498" s="5"/>
      <c r="J498" s="5"/>
      <c r="K498" s="5">
        <v>215</v>
      </c>
      <c r="L498" s="5">
        <v>17</v>
      </c>
      <c r="M498" s="5">
        <v>3</v>
      </c>
      <c r="N498" s="5" t="s">
        <v>3</v>
      </c>
      <c r="O498" s="5">
        <v>2</v>
      </c>
      <c r="P498" s="5">
        <f>ROUND(Source!EL480,O498)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06" x14ac:dyDescent="0.2">
      <c r="A499" s="5">
        <v>50</v>
      </c>
      <c r="B499" s="5">
        <v>0</v>
      </c>
      <c r="C499" s="5">
        <v>0</v>
      </c>
      <c r="D499" s="5">
        <v>1</v>
      </c>
      <c r="E499" s="5">
        <v>217</v>
      </c>
      <c r="F499" s="5">
        <f>ROUND(Source!AU480,O499)</f>
        <v>0</v>
      </c>
      <c r="G499" s="5" t="s">
        <v>103</v>
      </c>
      <c r="H499" s="5" t="s">
        <v>104</v>
      </c>
      <c r="I499" s="5"/>
      <c r="J499" s="5"/>
      <c r="K499" s="5">
        <v>217</v>
      </c>
      <c r="L499" s="5">
        <v>18</v>
      </c>
      <c r="M499" s="5">
        <v>3</v>
      </c>
      <c r="N499" s="5" t="s">
        <v>3</v>
      </c>
      <c r="O499" s="5">
        <v>2</v>
      </c>
      <c r="P499" s="5">
        <f>ROUND(Source!EM480,O499)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06" x14ac:dyDescent="0.2">
      <c r="A500" s="5">
        <v>50</v>
      </c>
      <c r="B500" s="5">
        <v>0</v>
      </c>
      <c r="C500" s="5">
        <v>0</v>
      </c>
      <c r="D500" s="5">
        <v>1</v>
      </c>
      <c r="E500" s="5">
        <v>230</v>
      </c>
      <c r="F500" s="5">
        <f>ROUND(Source!BA480,O500)</f>
        <v>0</v>
      </c>
      <c r="G500" s="5" t="s">
        <v>105</v>
      </c>
      <c r="H500" s="5" t="s">
        <v>106</v>
      </c>
      <c r="I500" s="5"/>
      <c r="J500" s="5"/>
      <c r="K500" s="5">
        <v>230</v>
      </c>
      <c r="L500" s="5">
        <v>19</v>
      </c>
      <c r="M500" s="5">
        <v>3</v>
      </c>
      <c r="N500" s="5" t="s">
        <v>3</v>
      </c>
      <c r="O500" s="5">
        <v>2</v>
      </c>
      <c r="P500" s="5">
        <f>ROUND(Source!ES480,O500)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06" x14ac:dyDescent="0.2">
      <c r="A501" s="5">
        <v>50</v>
      </c>
      <c r="B501" s="5">
        <v>0</v>
      </c>
      <c r="C501" s="5">
        <v>0</v>
      </c>
      <c r="D501" s="5">
        <v>1</v>
      </c>
      <c r="E501" s="5">
        <v>206</v>
      </c>
      <c r="F501" s="5">
        <f>ROUND(Source!T480,O501)</f>
        <v>0</v>
      </c>
      <c r="G501" s="5" t="s">
        <v>107</v>
      </c>
      <c r="H501" s="5" t="s">
        <v>108</v>
      </c>
      <c r="I501" s="5"/>
      <c r="J501" s="5"/>
      <c r="K501" s="5">
        <v>206</v>
      </c>
      <c r="L501" s="5">
        <v>20</v>
      </c>
      <c r="M501" s="5">
        <v>3</v>
      </c>
      <c r="N501" s="5" t="s">
        <v>3</v>
      </c>
      <c r="O501" s="5">
        <v>2</v>
      </c>
      <c r="P501" s="5">
        <f>ROUND(Source!DL480,O501)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06" x14ac:dyDescent="0.2">
      <c r="A502" s="5">
        <v>50</v>
      </c>
      <c r="B502" s="5">
        <v>0</v>
      </c>
      <c r="C502" s="5">
        <v>0</v>
      </c>
      <c r="D502" s="5">
        <v>1</v>
      </c>
      <c r="E502" s="5">
        <v>207</v>
      </c>
      <c r="F502" s="5">
        <f>Source!U480</f>
        <v>6.625235</v>
      </c>
      <c r="G502" s="5" t="s">
        <v>109</v>
      </c>
      <c r="H502" s="5" t="s">
        <v>110</v>
      </c>
      <c r="I502" s="5"/>
      <c r="J502" s="5"/>
      <c r="K502" s="5">
        <v>207</v>
      </c>
      <c r="L502" s="5">
        <v>21</v>
      </c>
      <c r="M502" s="5">
        <v>3</v>
      </c>
      <c r="N502" s="5" t="s">
        <v>3</v>
      </c>
      <c r="O502" s="5">
        <v>-1</v>
      </c>
      <c r="P502" s="5">
        <f>Source!DM480</f>
        <v>6.625235</v>
      </c>
      <c r="Q502" s="5"/>
      <c r="R502" s="5"/>
      <c r="S502" s="5"/>
      <c r="T502" s="5"/>
      <c r="U502" s="5"/>
      <c r="V502" s="5"/>
      <c r="W502" s="5">
        <v>6.625235</v>
      </c>
      <c r="X502" s="5">
        <v>1</v>
      </c>
      <c r="Y502" s="5">
        <v>6.625235</v>
      </c>
      <c r="Z502" s="5">
        <v>6.625235</v>
      </c>
      <c r="AA502" s="5">
        <v>1</v>
      </c>
      <c r="AB502" s="5">
        <v>6.625235</v>
      </c>
    </row>
    <row r="503" spans="1:206" x14ac:dyDescent="0.2">
      <c r="A503" s="5">
        <v>50</v>
      </c>
      <c r="B503" s="5">
        <v>0</v>
      </c>
      <c r="C503" s="5">
        <v>0</v>
      </c>
      <c r="D503" s="5">
        <v>1</v>
      </c>
      <c r="E503" s="5">
        <v>208</v>
      </c>
      <c r="F503" s="5">
        <f>Source!V480</f>
        <v>0</v>
      </c>
      <c r="G503" s="5" t="s">
        <v>111</v>
      </c>
      <c r="H503" s="5" t="s">
        <v>112</v>
      </c>
      <c r="I503" s="5"/>
      <c r="J503" s="5"/>
      <c r="K503" s="5">
        <v>208</v>
      </c>
      <c r="L503" s="5">
        <v>22</v>
      </c>
      <c r="M503" s="5">
        <v>3</v>
      </c>
      <c r="N503" s="5" t="s">
        <v>3</v>
      </c>
      <c r="O503" s="5">
        <v>-1</v>
      </c>
      <c r="P503" s="5">
        <f>Source!DN480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06" x14ac:dyDescent="0.2">
      <c r="A504" s="5">
        <v>50</v>
      </c>
      <c r="B504" s="5">
        <v>0</v>
      </c>
      <c r="C504" s="5">
        <v>0</v>
      </c>
      <c r="D504" s="5">
        <v>1</v>
      </c>
      <c r="E504" s="5">
        <v>209</v>
      </c>
      <c r="F504" s="5">
        <f>ROUND(Source!W480,O504)</f>
        <v>0</v>
      </c>
      <c r="G504" s="5" t="s">
        <v>113</v>
      </c>
      <c r="H504" s="5" t="s">
        <v>114</v>
      </c>
      <c r="I504" s="5"/>
      <c r="J504" s="5"/>
      <c r="K504" s="5">
        <v>209</v>
      </c>
      <c r="L504" s="5">
        <v>23</v>
      </c>
      <c r="M504" s="5">
        <v>3</v>
      </c>
      <c r="N504" s="5" t="s">
        <v>3</v>
      </c>
      <c r="O504" s="5">
        <v>2</v>
      </c>
      <c r="P504" s="5">
        <f>ROUND(Source!DO480,O504)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06" x14ac:dyDescent="0.2">
      <c r="A505" s="5">
        <v>50</v>
      </c>
      <c r="B505" s="5">
        <v>0</v>
      </c>
      <c r="C505" s="5">
        <v>0</v>
      </c>
      <c r="D505" s="5">
        <v>1</v>
      </c>
      <c r="E505" s="5">
        <v>233</v>
      </c>
      <c r="F505" s="5">
        <f>ROUND(Source!BD480,O505)</f>
        <v>0</v>
      </c>
      <c r="G505" s="5" t="s">
        <v>115</v>
      </c>
      <c r="H505" s="5" t="s">
        <v>116</v>
      </c>
      <c r="I505" s="5"/>
      <c r="J505" s="5"/>
      <c r="K505" s="5">
        <v>233</v>
      </c>
      <c r="L505" s="5">
        <v>24</v>
      </c>
      <c r="M505" s="5">
        <v>3</v>
      </c>
      <c r="N505" s="5" t="s">
        <v>3</v>
      </c>
      <c r="O505" s="5">
        <v>2</v>
      </c>
      <c r="P505" s="5">
        <f>ROUND(Source!EV480,O505)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06" x14ac:dyDescent="0.2">
      <c r="A506" s="5">
        <v>50</v>
      </c>
      <c r="B506" s="5">
        <v>0</v>
      </c>
      <c r="C506" s="5">
        <v>0</v>
      </c>
      <c r="D506" s="5">
        <v>1</v>
      </c>
      <c r="E506" s="5">
        <v>210</v>
      </c>
      <c r="F506" s="5">
        <f>ROUND(Source!X480,O506)</f>
        <v>84.45</v>
      </c>
      <c r="G506" s="5" t="s">
        <v>117</v>
      </c>
      <c r="H506" s="5" t="s">
        <v>118</v>
      </c>
      <c r="I506" s="5"/>
      <c r="J506" s="5"/>
      <c r="K506" s="5">
        <v>210</v>
      </c>
      <c r="L506" s="5">
        <v>25</v>
      </c>
      <c r="M506" s="5">
        <v>3</v>
      </c>
      <c r="N506" s="5" t="s">
        <v>3</v>
      </c>
      <c r="O506" s="5">
        <v>2</v>
      </c>
      <c r="P506" s="5">
        <f>ROUND(Source!DP480,O506)</f>
        <v>2385.71</v>
      </c>
      <c r="Q506" s="5"/>
      <c r="R506" s="5"/>
      <c r="S506" s="5"/>
      <c r="T506" s="5"/>
      <c r="U506" s="5"/>
      <c r="V506" s="5"/>
      <c r="W506" s="5">
        <v>84.45</v>
      </c>
      <c r="X506" s="5">
        <v>1</v>
      </c>
      <c r="Y506" s="5">
        <v>84.45</v>
      </c>
      <c r="Z506" s="5">
        <v>2385.71</v>
      </c>
      <c r="AA506" s="5">
        <v>1</v>
      </c>
      <c r="AB506" s="5">
        <v>2385.71</v>
      </c>
    </row>
    <row r="507" spans="1:206" x14ac:dyDescent="0.2">
      <c r="A507" s="5">
        <v>50</v>
      </c>
      <c r="B507" s="5">
        <v>0</v>
      </c>
      <c r="C507" s="5">
        <v>0</v>
      </c>
      <c r="D507" s="5">
        <v>1</v>
      </c>
      <c r="E507" s="5">
        <v>211</v>
      </c>
      <c r="F507" s="5">
        <f>ROUND(Source!Y480,O507)</f>
        <v>56.3</v>
      </c>
      <c r="G507" s="5" t="s">
        <v>119</v>
      </c>
      <c r="H507" s="5" t="s">
        <v>120</v>
      </c>
      <c r="I507" s="5"/>
      <c r="J507" s="5"/>
      <c r="K507" s="5">
        <v>211</v>
      </c>
      <c r="L507" s="5">
        <v>26</v>
      </c>
      <c r="M507" s="5">
        <v>3</v>
      </c>
      <c r="N507" s="5" t="s">
        <v>3</v>
      </c>
      <c r="O507" s="5">
        <v>2</v>
      </c>
      <c r="P507" s="5">
        <f>ROUND(Source!DQ480,O507)</f>
        <v>1124.3</v>
      </c>
      <c r="Q507" s="5"/>
      <c r="R507" s="5"/>
      <c r="S507" s="5"/>
      <c r="T507" s="5"/>
      <c r="U507" s="5"/>
      <c r="V507" s="5"/>
      <c r="W507" s="5">
        <v>56.3</v>
      </c>
      <c r="X507" s="5">
        <v>1</v>
      </c>
      <c r="Y507" s="5">
        <v>56.3</v>
      </c>
      <c r="Z507" s="5">
        <v>1124.3</v>
      </c>
      <c r="AA507" s="5">
        <v>1</v>
      </c>
      <c r="AB507" s="5">
        <v>1124.3</v>
      </c>
    </row>
    <row r="508" spans="1:206" x14ac:dyDescent="0.2">
      <c r="A508" s="5">
        <v>50</v>
      </c>
      <c r="B508" s="5">
        <v>0</v>
      </c>
      <c r="C508" s="5">
        <v>0</v>
      </c>
      <c r="D508" s="5">
        <v>1</v>
      </c>
      <c r="E508" s="5">
        <v>224</v>
      </c>
      <c r="F508" s="5">
        <f>ROUND(Source!AR480,O508)</f>
        <v>4549.74</v>
      </c>
      <c r="G508" s="5" t="s">
        <v>121</v>
      </c>
      <c r="H508" s="5" t="s">
        <v>122</v>
      </c>
      <c r="I508" s="5"/>
      <c r="J508" s="5"/>
      <c r="K508" s="5">
        <v>224</v>
      </c>
      <c r="L508" s="5">
        <v>27</v>
      </c>
      <c r="M508" s="5">
        <v>3</v>
      </c>
      <c r="N508" s="5" t="s">
        <v>3</v>
      </c>
      <c r="O508" s="5">
        <v>2</v>
      </c>
      <c r="P508" s="5">
        <f>ROUND(Source!EJ480,O508)</f>
        <v>30475.3</v>
      </c>
      <c r="Q508" s="5"/>
      <c r="R508" s="5"/>
      <c r="S508" s="5"/>
      <c r="T508" s="5"/>
      <c r="U508" s="5"/>
      <c r="V508" s="5"/>
      <c r="W508" s="5">
        <v>4549.74</v>
      </c>
      <c r="X508" s="5">
        <v>1</v>
      </c>
      <c r="Y508" s="5">
        <v>4549.74</v>
      </c>
      <c r="Z508" s="5">
        <v>30475.3</v>
      </c>
      <c r="AA508" s="5">
        <v>1</v>
      </c>
      <c r="AB508" s="5">
        <v>30475.3</v>
      </c>
    </row>
    <row r="510" spans="1:206" x14ac:dyDescent="0.2">
      <c r="A510" s="1">
        <v>4</v>
      </c>
      <c r="B510" s="1">
        <v>1</v>
      </c>
      <c r="C510" s="1"/>
      <c r="D510" s="1">
        <f>ROW(A543)</f>
        <v>543</v>
      </c>
      <c r="E510" s="1"/>
      <c r="F510" s="1" t="s">
        <v>15</v>
      </c>
      <c r="G510" s="1" t="s">
        <v>461</v>
      </c>
      <c r="H510" s="1" t="s">
        <v>3</v>
      </c>
      <c r="I510" s="1">
        <v>0</v>
      </c>
      <c r="J510" s="1"/>
      <c r="K510" s="1">
        <v>-1</v>
      </c>
      <c r="L510" s="1"/>
      <c r="M510" s="1" t="s">
        <v>3</v>
      </c>
      <c r="N510" s="1"/>
      <c r="O510" s="1"/>
      <c r="P510" s="1"/>
      <c r="Q510" s="1"/>
      <c r="R510" s="1"/>
      <c r="S510" s="1">
        <v>0</v>
      </c>
      <c r="T510" s="1">
        <v>0</v>
      </c>
      <c r="U510" s="1" t="s">
        <v>3</v>
      </c>
      <c r="V510" s="1">
        <v>0</v>
      </c>
      <c r="W510" s="1"/>
      <c r="X510" s="1"/>
      <c r="Y510" s="1"/>
      <c r="Z510" s="1"/>
      <c r="AA510" s="1"/>
      <c r="AB510" s="1" t="s">
        <v>3</v>
      </c>
      <c r="AC510" s="1" t="s">
        <v>3</v>
      </c>
      <c r="AD510" s="1" t="s">
        <v>3</v>
      </c>
      <c r="AE510" s="1" t="s">
        <v>3</v>
      </c>
      <c r="AF510" s="1" t="s">
        <v>3</v>
      </c>
      <c r="AG510" s="1" t="s">
        <v>3</v>
      </c>
      <c r="AH510" s="1"/>
      <c r="AI510" s="1"/>
      <c r="AJ510" s="1"/>
      <c r="AK510" s="1"/>
      <c r="AL510" s="1"/>
      <c r="AM510" s="1"/>
      <c r="AN510" s="1"/>
      <c r="AO510" s="1"/>
      <c r="AP510" s="1" t="s">
        <v>3</v>
      </c>
      <c r="AQ510" s="1" t="s">
        <v>3</v>
      </c>
      <c r="AR510" s="1" t="s">
        <v>3</v>
      </c>
      <c r="AS510" s="1"/>
      <c r="AT510" s="1"/>
      <c r="AU510" s="1"/>
      <c r="AV510" s="1"/>
      <c r="AW510" s="1"/>
      <c r="AX510" s="1"/>
      <c r="AY510" s="1"/>
      <c r="AZ510" s="1" t="s">
        <v>3</v>
      </c>
      <c r="BA510" s="1"/>
      <c r="BB510" s="1" t="s">
        <v>3</v>
      </c>
      <c r="BC510" s="1" t="s">
        <v>3</v>
      </c>
      <c r="BD510" s="1" t="s">
        <v>3</v>
      </c>
      <c r="BE510" s="1" t="s">
        <v>3</v>
      </c>
      <c r="BF510" s="1" t="s">
        <v>3</v>
      </c>
      <c r="BG510" s="1" t="s">
        <v>3</v>
      </c>
      <c r="BH510" s="1" t="s">
        <v>3</v>
      </c>
      <c r="BI510" s="1" t="s">
        <v>3</v>
      </c>
      <c r="BJ510" s="1" t="s">
        <v>3</v>
      </c>
      <c r="BK510" s="1" t="s">
        <v>3</v>
      </c>
      <c r="BL510" s="1" t="s">
        <v>3</v>
      </c>
      <c r="BM510" s="1" t="s">
        <v>3</v>
      </c>
      <c r="BN510" s="1" t="s">
        <v>3</v>
      </c>
      <c r="BO510" s="1" t="s">
        <v>3</v>
      </c>
      <c r="BP510" s="1" t="s">
        <v>3</v>
      </c>
      <c r="BQ510" s="1"/>
      <c r="BR510" s="1"/>
      <c r="BS510" s="1"/>
      <c r="BT510" s="1"/>
      <c r="BU510" s="1"/>
      <c r="BV510" s="1"/>
      <c r="BW510" s="1"/>
      <c r="BX510" s="1">
        <v>0</v>
      </c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>
        <v>0</v>
      </c>
    </row>
    <row r="512" spans="1:206" x14ac:dyDescent="0.2">
      <c r="A512" s="3">
        <v>52</v>
      </c>
      <c r="B512" s="3">
        <f t="shared" ref="B512:G512" si="419">B543</f>
        <v>1</v>
      </c>
      <c r="C512" s="3">
        <f t="shared" si="419"/>
        <v>4</v>
      </c>
      <c r="D512" s="3">
        <f t="shared" si="419"/>
        <v>510</v>
      </c>
      <c r="E512" s="3">
        <f t="shared" si="419"/>
        <v>0</v>
      </c>
      <c r="F512" s="3" t="str">
        <f t="shared" si="419"/>
        <v>Новый раздел</v>
      </c>
      <c r="G512" s="3" t="str">
        <f t="shared" si="419"/>
        <v>Установка светильников и электроустановочных изделий</v>
      </c>
      <c r="H512" s="3"/>
      <c r="I512" s="3"/>
      <c r="J512" s="3"/>
      <c r="K512" s="3"/>
      <c r="L512" s="3"/>
      <c r="M512" s="3"/>
      <c r="N512" s="3"/>
      <c r="O512" s="3">
        <f t="shared" ref="O512:AT512" si="420">O543</f>
        <v>1490.67</v>
      </c>
      <c r="P512" s="3">
        <f t="shared" si="420"/>
        <v>1377.01</v>
      </c>
      <c r="Q512" s="3">
        <f t="shared" si="420"/>
        <v>13.45</v>
      </c>
      <c r="R512" s="3">
        <f t="shared" si="420"/>
        <v>2.2000000000000002</v>
      </c>
      <c r="S512" s="3">
        <f t="shared" si="420"/>
        <v>100.21</v>
      </c>
      <c r="T512" s="3">
        <f t="shared" si="420"/>
        <v>0</v>
      </c>
      <c r="U512" s="3">
        <f t="shared" si="420"/>
        <v>7.8356399999999988</v>
      </c>
      <c r="V512" s="3">
        <f t="shared" si="420"/>
        <v>0</v>
      </c>
      <c r="W512" s="3">
        <f t="shared" si="420"/>
        <v>0</v>
      </c>
      <c r="X512" s="3">
        <f t="shared" si="420"/>
        <v>114.23</v>
      </c>
      <c r="Y512" s="3">
        <f t="shared" si="420"/>
        <v>67.14</v>
      </c>
      <c r="Z512" s="3">
        <f t="shared" si="420"/>
        <v>0</v>
      </c>
      <c r="AA512" s="3">
        <f t="shared" si="420"/>
        <v>0</v>
      </c>
      <c r="AB512" s="3">
        <f t="shared" si="420"/>
        <v>1490.67</v>
      </c>
      <c r="AC512" s="3">
        <f t="shared" si="420"/>
        <v>1377.01</v>
      </c>
      <c r="AD512" s="3">
        <f t="shared" si="420"/>
        <v>13.45</v>
      </c>
      <c r="AE512" s="3">
        <f t="shared" si="420"/>
        <v>2.2000000000000002</v>
      </c>
      <c r="AF512" s="3">
        <f t="shared" si="420"/>
        <v>100.21</v>
      </c>
      <c r="AG512" s="3">
        <f t="shared" si="420"/>
        <v>0</v>
      </c>
      <c r="AH512" s="3">
        <f t="shared" si="420"/>
        <v>7.8356399999999988</v>
      </c>
      <c r="AI512" s="3">
        <f t="shared" si="420"/>
        <v>0</v>
      </c>
      <c r="AJ512" s="3">
        <f t="shared" si="420"/>
        <v>0</v>
      </c>
      <c r="AK512" s="3">
        <f t="shared" si="420"/>
        <v>114.23</v>
      </c>
      <c r="AL512" s="3">
        <f t="shared" si="420"/>
        <v>67.14</v>
      </c>
      <c r="AM512" s="3">
        <f t="shared" si="420"/>
        <v>0</v>
      </c>
      <c r="AN512" s="3">
        <f t="shared" si="420"/>
        <v>0</v>
      </c>
      <c r="AO512" s="3">
        <f t="shared" si="420"/>
        <v>0</v>
      </c>
      <c r="AP512" s="3">
        <f t="shared" si="420"/>
        <v>0</v>
      </c>
      <c r="AQ512" s="3">
        <f t="shared" si="420"/>
        <v>0</v>
      </c>
      <c r="AR512" s="3">
        <f t="shared" si="420"/>
        <v>1675.89</v>
      </c>
      <c r="AS512" s="3">
        <f t="shared" si="420"/>
        <v>0</v>
      </c>
      <c r="AT512" s="3">
        <f t="shared" si="420"/>
        <v>1675.89</v>
      </c>
      <c r="AU512" s="3">
        <f t="shared" ref="AU512:BZ512" si="421">AU543</f>
        <v>0</v>
      </c>
      <c r="AV512" s="3">
        <f t="shared" si="421"/>
        <v>1377.01</v>
      </c>
      <c r="AW512" s="3">
        <f t="shared" si="421"/>
        <v>1377.01</v>
      </c>
      <c r="AX512" s="3">
        <f t="shared" si="421"/>
        <v>0</v>
      </c>
      <c r="AY512" s="3">
        <f t="shared" si="421"/>
        <v>1377.01</v>
      </c>
      <c r="AZ512" s="3">
        <f t="shared" si="421"/>
        <v>0</v>
      </c>
      <c r="BA512" s="3">
        <f t="shared" si="421"/>
        <v>0</v>
      </c>
      <c r="BB512" s="3">
        <f t="shared" si="421"/>
        <v>0</v>
      </c>
      <c r="BC512" s="3">
        <f t="shared" si="421"/>
        <v>0</v>
      </c>
      <c r="BD512" s="3">
        <f t="shared" si="421"/>
        <v>0</v>
      </c>
      <c r="BE512" s="3">
        <f t="shared" si="421"/>
        <v>0</v>
      </c>
      <c r="BF512" s="3">
        <f t="shared" si="421"/>
        <v>0</v>
      </c>
      <c r="BG512" s="3">
        <f t="shared" si="421"/>
        <v>0</v>
      </c>
      <c r="BH512" s="3">
        <f t="shared" si="421"/>
        <v>0</v>
      </c>
      <c r="BI512" s="3">
        <f t="shared" si="421"/>
        <v>0</v>
      </c>
      <c r="BJ512" s="3">
        <f t="shared" si="421"/>
        <v>0</v>
      </c>
      <c r="BK512" s="3">
        <f t="shared" si="421"/>
        <v>0</v>
      </c>
      <c r="BL512" s="3">
        <f t="shared" si="421"/>
        <v>0</v>
      </c>
      <c r="BM512" s="3">
        <f t="shared" si="421"/>
        <v>0</v>
      </c>
      <c r="BN512" s="3">
        <f t="shared" si="421"/>
        <v>0</v>
      </c>
      <c r="BO512" s="3">
        <f t="shared" si="421"/>
        <v>0</v>
      </c>
      <c r="BP512" s="3">
        <f t="shared" si="421"/>
        <v>0</v>
      </c>
      <c r="BQ512" s="3">
        <f t="shared" si="421"/>
        <v>0</v>
      </c>
      <c r="BR512" s="3">
        <f t="shared" si="421"/>
        <v>0</v>
      </c>
      <c r="BS512" s="3">
        <f t="shared" si="421"/>
        <v>0</v>
      </c>
      <c r="BT512" s="3">
        <f t="shared" si="421"/>
        <v>0</v>
      </c>
      <c r="BU512" s="3">
        <f t="shared" si="421"/>
        <v>0</v>
      </c>
      <c r="BV512" s="3">
        <f t="shared" si="421"/>
        <v>0</v>
      </c>
      <c r="BW512" s="3">
        <f t="shared" si="421"/>
        <v>0</v>
      </c>
      <c r="BX512" s="3">
        <f t="shared" si="421"/>
        <v>0</v>
      </c>
      <c r="BY512" s="3">
        <f t="shared" si="421"/>
        <v>0</v>
      </c>
      <c r="BZ512" s="3">
        <f t="shared" si="421"/>
        <v>0</v>
      </c>
      <c r="CA512" s="3">
        <f t="shared" ref="CA512:DF512" si="422">CA543</f>
        <v>1675.89</v>
      </c>
      <c r="CB512" s="3">
        <f t="shared" si="422"/>
        <v>0</v>
      </c>
      <c r="CC512" s="3">
        <f t="shared" si="422"/>
        <v>1675.89</v>
      </c>
      <c r="CD512" s="3">
        <f t="shared" si="422"/>
        <v>0</v>
      </c>
      <c r="CE512" s="3">
        <f t="shared" si="422"/>
        <v>1377.01</v>
      </c>
      <c r="CF512" s="3">
        <f t="shared" si="422"/>
        <v>1377.01</v>
      </c>
      <c r="CG512" s="3">
        <f t="shared" si="422"/>
        <v>0</v>
      </c>
      <c r="CH512" s="3">
        <f t="shared" si="422"/>
        <v>1377.01</v>
      </c>
      <c r="CI512" s="3">
        <f t="shared" si="422"/>
        <v>0</v>
      </c>
      <c r="CJ512" s="3">
        <f t="shared" si="422"/>
        <v>0</v>
      </c>
      <c r="CK512" s="3">
        <f t="shared" si="422"/>
        <v>0</v>
      </c>
      <c r="CL512" s="3">
        <f t="shared" si="422"/>
        <v>0</v>
      </c>
      <c r="CM512" s="3">
        <f t="shared" si="422"/>
        <v>0</v>
      </c>
      <c r="CN512" s="3">
        <f t="shared" si="422"/>
        <v>0</v>
      </c>
      <c r="CO512" s="3">
        <f t="shared" si="422"/>
        <v>0</v>
      </c>
      <c r="CP512" s="3">
        <f t="shared" si="422"/>
        <v>0</v>
      </c>
      <c r="CQ512" s="3">
        <f t="shared" si="422"/>
        <v>0</v>
      </c>
      <c r="CR512" s="3">
        <f t="shared" si="422"/>
        <v>0</v>
      </c>
      <c r="CS512" s="3">
        <f t="shared" si="422"/>
        <v>0</v>
      </c>
      <c r="CT512" s="3">
        <f t="shared" si="422"/>
        <v>0</v>
      </c>
      <c r="CU512" s="3">
        <f t="shared" si="422"/>
        <v>0</v>
      </c>
      <c r="CV512" s="3">
        <f t="shared" si="422"/>
        <v>0</v>
      </c>
      <c r="CW512" s="3">
        <f t="shared" si="422"/>
        <v>0</v>
      </c>
      <c r="CX512" s="3">
        <f t="shared" si="422"/>
        <v>0</v>
      </c>
      <c r="CY512" s="3">
        <f t="shared" si="422"/>
        <v>0</v>
      </c>
      <c r="CZ512" s="3">
        <f t="shared" si="422"/>
        <v>0</v>
      </c>
      <c r="DA512" s="3">
        <f t="shared" si="422"/>
        <v>0</v>
      </c>
      <c r="DB512" s="3">
        <f t="shared" si="422"/>
        <v>0</v>
      </c>
      <c r="DC512" s="3">
        <f t="shared" si="422"/>
        <v>0</v>
      </c>
      <c r="DD512" s="3">
        <f t="shared" si="422"/>
        <v>0</v>
      </c>
      <c r="DE512" s="3">
        <f t="shared" si="422"/>
        <v>0</v>
      </c>
      <c r="DF512" s="3">
        <f t="shared" si="422"/>
        <v>0</v>
      </c>
      <c r="DG512" s="4">
        <f t="shared" ref="DG512:EL512" si="423">DG543</f>
        <v>14893.37</v>
      </c>
      <c r="DH512" s="4">
        <f t="shared" si="423"/>
        <v>11298.72</v>
      </c>
      <c r="DI512" s="4">
        <f t="shared" si="423"/>
        <v>178.48</v>
      </c>
      <c r="DJ512" s="4">
        <f t="shared" si="423"/>
        <v>75</v>
      </c>
      <c r="DK512" s="4">
        <f t="shared" si="423"/>
        <v>3416.17</v>
      </c>
      <c r="DL512" s="4">
        <f t="shared" si="423"/>
        <v>0</v>
      </c>
      <c r="DM512" s="4">
        <f t="shared" si="423"/>
        <v>7.8356399999999988</v>
      </c>
      <c r="DN512" s="4">
        <f t="shared" si="423"/>
        <v>0</v>
      </c>
      <c r="DO512" s="4">
        <f t="shared" si="423"/>
        <v>0</v>
      </c>
      <c r="DP512" s="4">
        <f t="shared" si="423"/>
        <v>2698.78</v>
      </c>
      <c r="DQ512" s="4">
        <f t="shared" si="423"/>
        <v>1400.63</v>
      </c>
      <c r="DR512" s="4">
        <f t="shared" si="423"/>
        <v>0</v>
      </c>
      <c r="DS512" s="4">
        <f t="shared" si="423"/>
        <v>0</v>
      </c>
      <c r="DT512" s="4">
        <f t="shared" si="423"/>
        <v>14893.37</v>
      </c>
      <c r="DU512" s="4">
        <f t="shared" si="423"/>
        <v>11298.72</v>
      </c>
      <c r="DV512" s="4">
        <f t="shared" si="423"/>
        <v>178.48</v>
      </c>
      <c r="DW512" s="4">
        <f t="shared" si="423"/>
        <v>75</v>
      </c>
      <c r="DX512" s="4">
        <f t="shared" si="423"/>
        <v>3416.17</v>
      </c>
      <c r="DY512" s="4">
        <f t="shared" si="423"/>
        <v>0</v>
      </c>
      <c r="DZ512" s="4">
        <f t="shared" si="423"/>
        <v>7.8356399999999988</v>
      </c>
      <c r="EA512" s="4">
        <f t="shared" si="423"/>
        <v>0</v>
      </c>
      <c r="EB512" s="4">
        <f t="shared" si="423"/>
        <v>0</v>
      </c>
      <c r="EC512" s="4">
        <f t="shared" si="423"/>
        <v>2698.78</v>
      </c>
      <c r="ED512" s="4">
        <f t="shared" si="423"/>
        <v>1400.63</v>
      </c>
      <c r="EE512" s="4">
        <f t="shared" si="423"/>
        <v>0</v>
      </c>
      <c r="EF512" s="4">
        <f t="shared" si="423"/>
        <v>0</v>
      </c>
      <c r="EG512" s="4">
        <f t="shared" si="423"/>
        <v>0</v>
      </c>
      <c r="EH512" s="4">
        <f t="shared" si="423"/>
        <v>0</v>
      </c>
      <c r="EI512" s="4">
        <f t="shared" si="423"/>
        <v>0</v>
      </c>
      <c r="EJ512" s="4">
        <f t="shared" si="423"/>
        <v>19112.77</v>
      </c>
      <c r="EK512" s="4">
        <f t="shared" si="423"/>
        <v>0</v>
      </c>
      <c r="EL512" s="4">
        <f t="shared" si="423"/>
        <v>19112.77</v>
      </c>
      <c r="EM512" s="4">
        <f t="shared" ref="EM512:FR512" si="424">EM543</f>
        <v>0</v>
      </c>
      <c r="EN512" s="4">
        <f t="shared" si="424"/>
        <v>11298.72</v>
      </c>
      <c r="EO512" s="4">
        <f t="shared" si="424"/>
        <v>11298.72</v>
      </c>
      <c r="EP512" s="4">
        <f t="shared" si="424"/>
        <v>0</v>
      </c>
      <c r="EQ512" s="4">
        <f t="shared" si="424"/>
        <v>11298.72</v>
      </c>
      <c r="ER512" s="4">
        <f t="shared" si="424"/>
        <v>0</v>
      </c>
      <c r="ES512" s="4">
        <f t="shared" si="424"/>
        <v>0</v>
      </c>
      <c r="ET512" s="4">
        <f t="shared" si="424"/>
        <v>0</v>
      </c>
      <c r="EU512" s="4">
        <f t="shared" si="424"/>
        <v>0</v>
      </c>
      <c r="EV512" s="4">
        <f t="shared" si="424"/>
        <v>0</v>
      </c>
      <c r="EW512" s="4">
        <f t="shared" si="424"/>
        <v>0</v>
      </c>
      <c r="EX512" s="4">
        <f t="shared" si="424"/>
        <v>0</v>
      </c>
      <c r="EY512" s="4">
        <f t="shared" si="424"/>
        <v>0</v>
      </c>
      <c r="EZ512" s="4">
        <f t="shared" si="424"/>
        <v>0</v>
      </c>
      <c r="FA512" s="4">
        <f t="shared" si="424"/>
        <v>0</v>
      </c>
      <c r="FB512" s="4">
        <f t="shared" si="424"/>
        <v>0</v>
      </c>
      <c r="FC512" s="4">
        <f t="shared" si="424"/>
        <v>0</v>
      </c>
      <c r="FD512" s="4">
        <f t="shared" si="424"/>
        <v>0</v>
      </c>
      <c r="FE512" s="4">
        <f t="shared" si="424"/>
        <v>0</v>
      </c>
      <c r="FF512" s="4">
        <f t="shared" si="424"/>
        <v>0</v>
      </c>
      <c r="FG512" s="4">
        <f t="shared" si="424"/>
        <v>0</v>
      </c>
      <c r="FH512" s="4">
        <f t="shared" si="424"/>
        <v>0</v>
      </c>
      <c r="FI512" s="4">
        <f t="shared" si="424"/>
        <v>0</v>
      </c>
      <c r="FJ512" s="4">
        <f t="shared" si="424"/>
        <v>0</v>
      </c>
      <c r="FK512" s="4">
        <f t="shared" si="424"/>
        <v>0</v>
      </c>
      <c r="FL512" s="4">
        <f t="shared" si="424"/>
        <v>0</v>
      </c>
      <c r="FM512" s="4">
        <f t="shared" si="424"/>
        <v>0</v>
      </c>
      <c r="FN512" s="4">
        <f t="shared" si="424"/>
        <v>0</v>
      </c>
      <c r="FO512" s="4">
        <f t="shared" si="424"/>
        <v>0</v>
      </c>
      <c r="FP512" s="4">
        <f t="shared" si="424"/>
        <v>0</v>
      </c>
      <c r="FQ512" s="4">
        <f t="shared" si="424"/>
        <v>0</v>
      </c>
      <c r="FR512" s="4">
        <f t="shared" si="424"/>
        <v>0</v>
      </c>
      <c r="FS512" s="4">
        <f t="shared" ref="FS512:GX512" si="425">FS543</f>
        <v>19112.77</v>
      </c>
      <c r="FT512" s="4">
        <f t="shared" si="425"/>
        <v>0</v>
      </c>
      <c r="FU512" s="4">
        <f t="shared" si="425"/>
        <v>19112.77</v>
      </c>
      <c r="FV512" s="4">
        <f t="shared" si="425"/>
        <v>0</v>
      </c>
      <c r="FW512" s="4">
        <f t="shared" si="425"/>
        <v>11298.72</v>
      </c>
      <c r="FX512" s="4">
        <f t="shared" si="425"/>
        <v>11298.72</v>
      </c>
      <c r="FY512" s="4">
        <f t="shared" si="425"/>
        <v>0</v>
      </c>
      <c r="FZ512" s="4">
        <f t="shared" si="425"/>
        <v>11298.72</v>
      </c>
      <c r="GA512" s="4">
        <f t="shared" si="425"/>
        <v>0</v>
      </c>
      <c r="GB512" s="4">
        <f t="shared" si="425"/>
        <v>0</v>
      </c>
      <c r="GC512" s="4">
        <f t="shared" si="425"/>
        <v>0</v>
      </c>
      <c r="GD512" s="4">
        <f t="shared" si="425"/>
        <v>0</v>
      </c>
      <c r="GE512" s="4">
        <f t="shared" si="425"/>
        <v>0</v>
      </c>
      <c r="GF512" s="4">
        <f t="shared" si="425"/>
        <v>0</v>
      </c>
      <c r="GG512" s="4">
        <f t="shared" si="425"/>
        <v>0</v>
      </c>
      <c r="GH512" s="4">
        <f t="shared" si="425"/>
        <v>0</v>
      </c>
      <c r="GI512" s="4">
        <f t="shared" si="425"/>
        <v>0</v>
      </c>
      <c r="GJ512" s="4">
        <f t="shared" si="425"/>
        <v>0</v>
      </c>
      <c r="GK512" s="4">
        <f t="shared" si="425"/>
        <v>0</v>
      </c>
      <c r="GL512" s="4">
        <f t="shared" si="425"/>
        <v>0</v>
      </c>
      <c r="GM512" s="4">
        <f t="shared" si="425"/>
        <v>0</v>
      </c>
      <c r="GN512" s="4">
        <f t="shared" si="425"/>
        <v>0</v>
      </c>
      <c r="GO512" s="4">
        <f t="shared" si="425"/>
        <v>0</v>
      </c>
      <c r="GP512" s="4">
        <f t="shared" si="425"/>
        <v>0</v>
      </c>
      <c r="GQ512" s="4">
        <f t="shared" si="425"/>
        <v>0</v>
      </c>
      <c r="GR512" s="4">
        <f t="shared" si="425"/>
        <v>0</v>
      </c>
      <c r="GS512" s="4">
        <f t="shared" si="425"/>
        <v>0</v>
      </c>
      <c r="GT512" s="4">
        <f t="shared" si="425"/>
        <v>0</v>
      </c>
      <c r="GU512" s="4">
        <f t="shared" si="425"/>
        <v>0</v>
      </c>
      <c r="GV512" s="4">
        <f t="shared" si="425"/>
        <v>0</v>
      </c>
      <c r="GW512" s="4">
        <f t="shared" si="425"/>
        <v>0</v>
      </c>
      <c r="GX512" s="4">
        <f t="shared" si="425"/>
        <v>0</v>
      </c>
    </row>
    <row r="514" spans="1:255" x14ac:dyDescent="0.2">
      <c r="A514" s="2">
        <v>17</v>
      </c>
      <c r="B514" s="2">
        <v>1</v>
      </c>
      <c r="C514" s="2">
        <f>ROW(SmtRes!A393)</f>
        <v>393</v>
      </c>
      <c r="D514" s="2">
        <f>ROW(EtalonRes!A396)</f>
        <v>396</v>
      </c>
      <c r="E514" s="2" t="s">
        <v>462</v>
      </c>
      <c r="F514" s="2" t="s">
        <v>463</v>
      </c>
      <c r="G514" s="2" t="s">
        <v>464</v>
      </c>
      <c r="H514" s="2" t="s">
        <v>375</v>
      </c>
      <c r="I514" s="2">
        <f>ROUND(2/100,9)</f>
        <v>0.02</v>
      </c>
      <c r="J514" s="2">
        <v>0</v>
      </c>
      <c r="K514" s="2">
        <f>ROUND(2/100,9)</f>
        <v>0.02</v>
      </c>
      <c r="L514" s="2"/>
      <c r="M514" s="2"/>
      <c r="N514" s="2"/>
      <c r="O514" s="2">
        <f t="shared" ref="O514:O541" si="426">ROUND(CP514,2)</f>
        <v>27.87</v>
      </c>
      <c r="P514" s="2">
        <f t="shared" ref="P514:P541" si="427">ROUND((ROUND((AC514*AW514*I514),2)*BC514),2)</f>
        <v>2.1800000000000002</v>
      </c>
      <c r="Q514" s="2">
        <f>(ROUND((ROUND((((ET514*1.25))*AV514*I514),2)*BB514),2)+ROUND((ROUND(((AE514-((EU514*1.25)))*AV514*I514),2)*BS514),2))</f>
        <v>2.74</v>
      </c>
      <c r="R514" s="2">
        <f t="shared" ref="R514:R541" si="428">ROUND((ROUND((AE514*AV514*I514),2)*BS514),2)</f>
        <v>0.39</v>
      </c>
      <c r="S514" s="2">
        <f t="shared" ref="S514:S541" si="429">ROUND((ROUND((AF514*AV514*I514),2)*BA514),2)</f>
        <v>22.95</v>
      </c>
      <c r="T514" s="2">
        <f t="shared" ref="T514:T541" si="430">ROUND(CU514*I514,2)</f>
        <v>0</v>
      </c>
      <c r="U514" s="2">
        <f t="shared" ref="U514:U541" si="431">CV514*I514</f>
        <v>1.7664</v>
      </c>
      <c r="V514" s="2">
        <f t="shared" ref="V514:V541" si="432">CW514*I514</f>
        <v>0</v>
      </c>
      <c r="W514" s="2">
        <f t="shared" ref="W514:W541" si="433">ROUND(CX514*I514,2)</f>
        <v>0</v>
      </c>
      <c r="X514" s="2">
        <f t="shared" ref="X514:X541" si="434">ROUND(CY514,2)</f>
        <v>26.16</v>
      </c>
      <c r="Y514" s="2">
        <f t="shared" ref="Y514:Y541" si="435">ROUND(CZ514,2)</f>
        <v>15.38</v>
      </c>
      <c r="Z514" s="2"/>
      <c r="AA514" s="2">
        <v>50444023</v>
      </c>
      <c r="AB514" s="2">
        <f t="shared" ref="AB514:AB541" si="436">ROUND((AC514+AD514+AF514),6)</f>
        <v>1393.1869999999999</v>
      </c>
      <c r="AC514" s="2">
        <f t="shared" ref="AC514:AC541" si="437">ROUND((ES514),6)</f>
        <v>108.9</v>
      </c>
      <c r="AD514" s="2">
        <f>ROUND(((((ET514*1.25))-((EU514*1.25)))+AE514),6)</f>
        <v>137.01249999999999</v>
      </c>
      <c r="AE514" s="2">
        <f>ROUND(((EU514*1.25)),6)</f>
        <v>19.725000000000001</v>
      </c>
      <c r="AF514" s="2">
        <f>ROUND(((EV514*1.15)),6)</f>
        <v>1147.2745</v>
      </c>
      <c r="AG514" s="2">
        <f t="shared" ref="AG514:AG541" si="438">ROUND((AP514),6)</f>
        <v>0</v>
      </c>
      <c r="AH514" s="2">
        <f>((EW514*1.15))</f>
        <v>88.32</v>
      </c>
      <c r="AI514" s="2">
        <f>((EX514*1.25))</f>
        <v>0</v>
      </c>
      <c r="AJ514" s="2">
        <f t="shared" ref="AJ514:AJ541" si="439">(AS514)</f>
        <v>0</v>
      </c>
      <c r="AK514" s="2">
        <v>1216.1400000000001</v>
      </c>
      <c r="AL514" s="2">
        <v>108.9</v>
      </c>
      <c r="AM514" s="2">
        <v>109.61</v>
      </c>
      <c r="AN514" s="2">
        <v>15.78</v>
      </c>
      <c r="AO514" s="2">
        <v>997.63</v>
      </c>
      <c r="AP514" s="2">
        <v>0</v>
      </c>
      <c r="AQ514" s="2">
        <v>76.8</v>
      </c>
      <c r="AR514" s="2">
        <v>0</v>
      </c>
      <c r="AS514" s="2">
        <v>0</v>
      </c>
      <c r="AT514" s="2">
        <v>114</v>
      </c>
      <c r="AU514" s="2">
        <v>67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1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0</v>
      </c>
      <c r="BI514" s="2">
        <v>2</v>
      </c>
      <c r="BJ514" s="2" t="s">
        <v>465</v>
      </c>
      <c r="BK514" s="2"/>
      <c r="BL514" s="2"/>
      <c r="BM514" s="2">
        <v>333</v>
      </c>
      <c r="BN514" s="2">
        <v>0</v>
      </c>
      <c r="BO514" s="2" t="s">
        <v>3</v>
      </c>
      <c r="BP514" s="2">
        <v>0</v>
      </c>
      <c r="BQ514" s="2">
        <v>40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114</v>
      </c>
      <c r="CA514" s="2">
        <v>67</v>
      </c>
      <c r="CB514" s="2" t="s">
        <v>3</v>
      </c>
      <c r="CC514" s="2"/>
      <c r="CD514" s="2"/>
      <c r="CE514" s="2">
        <v>30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ref="CP514:CP541" si="440">(P514+Q514+S514)</f>
        <v>27.869999999999997</v>
      </c>
      <c r="CQ514" s="2">
        <f t="shared" ref="CQ514:CQ541" si="441">ROUND((ROUND((AC514*AW514*1),2)*BC514),2)</f>
        <v>108.9</v>
      </c>
      <c r="CR514" s="2">
        <f>(ROUND((ROUND((((ET514*1.25))*AV514*1),2)*BB514),2)+ROUND((ROUND(((AE514-((EU514*1.25)))*AV514*1),2)*BS514),2))</f>
        <v>137.01</v>
      </c>
      <c r="CS514" s="2">
        <f t="shared" ref="CS514:CS541" si="442">ROUND((ROUND((AE514*AV514*1),2)*BS514),2)</f>
        <v>19.73</v>
      </c>
      <c r="CT514" s="2">
        <f t="shared" ref="CT514:CT541" si="443">ROUND((ROUND((AF514*AV514*1),2)*BA514),2)</f>
        <v>1147.27</v>
      </c>
      <c r="CU514" s="2">
        <f t="shared" ref="CU514:CU541" si="444">AG514</f>
        <v>0</v>
      </c>
      <c r="CV514" s="2">
        <f t="shared" ref="CV514:CV541" si="445">(AH514*AV514)</f>
        <v>88.32</v>
      </c>
      <c r="CW514" s="2">
        <f t="shared" ref="CW514:CW541" si="446">AI514</f>
        <v>0</v>
      </c>
      <c r="CX514" s="2">
        <f t="shared" ref="CX514:CX541" si="447">AJ514</f>
        <v>0</v>
      </c>
      <c r="CY514" s="2">
        <f>((S514*BZ514)/100)</f>
        <v>26.162999999999997</v>
      </c>
      <c r="CZ514" s="2">
        <f>((S514*CA514)/100)</f>
        <v>15.376499999999998</v>
      </c>
      <c r="DA514" s="2"/>
      <c r="DB514" s="2"/>
      <c r="DC514" s="2" t="s">
        <v>3</v>
      </c>
      <c r="DD514" s="2" t="s">
        <v>3</v>
      </c>
      <c r="DE514" s="2" t="s">
        <v>184</v>
      </c>
      <c r="DF514" s="2" t="s">
        <v>184</v>
      </c>
      <c r="DG514" s="2" t="s">
        <v>185</v>
      </c>
      <c r="DH514" s="2" t="s">
        <v>3</v>
      </c>
      <c r="DI514" s="2" t="s">
        <v>185</v>
      </c>
      <c r="DJ514" s="2" t="s">
        <v>184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1010</v>
      </c>
      <c r="DV514" s="2" t="s">
        <v>375</v>
      </c>
      <c r="DW514" s="2" t="s">
        <v>375</v>
      </c>
      <c r="DX514" s="2">
        <v>100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49571253</v>
      </c>
      <c r="EF514" s="2">
        <v>40</v>
      </c>
      <c r="EG514" s="2" t="s">
        <v>466</v>
      </c>
      <c r="EH514" s="2">
        <v>0</v>
      </c>
      <c r="EI514" s="2" t="s">
        <v>3</v>
      </c>
      <c r="EJ514" s="2">
        <v>2</v>
      </c>
      <c r="EK514" s="2">
        <v>333</v>
      </c>
      <c r="EL514" s="2" t="s">
        <v>467</v>
      </c>
      <c r="EM514" s="2" t="s">
        <v>468</v>
      </c>
      <c r="EN514" s="2"/>
      <c r="EO514" s="2" t="s">
        <v>3</v>
      </c>
      <c r="EP514" s="2"/>
      <c r="EQ514" s="2">
        <v>131072</v>
      </c>
      <c r="ER514" s="2">
        <v>1216.1400000000001</v>
      </c>
      <c r="ES514" s="2">
        <v>108.9</v>
      </c>
      <c r="ET514" s="2">
        <v>109.61</v>
      </c>
      <c r="EU514" s="2">
        <v>15.78</v>
      </c>
      <c r="EV514" s="2">
        <v>997.63</v>
      </c>
      <c r="EW514" s="2">
        <v>76.8</v>
      </c>
      <c r="EX514" s="2">
        <v>0</v>
      </c>
      <c r="EY514" s="2">
        <v>0</v>
      </c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f t="shared" ref="FR514:FR541" si="448">ROUND(IF(BI514=3,GM514,0),2)</f>
        <v>0</v>
      </c>
      <c r="FS514" s="2">
        <v>0</v>
      </c>
      <c r="FT514" s="2"/>
      <c r="FU514" s="2"/>
      <c r="FV514" s="2"/>
      <c r="FW514" s="2"/>
      <c r="FX514" s="2">
        <v>114</v>
      </c>
      <c r="FY514" s="2">
        <v>67</v>
      </c>
      <c r="FZ514" s="2"/>
      <c r="GA514" s="2" t="s">
        <v>3</v>
      </c>
      <c r="GB514" s="2"/>
      <c r="GC514" s="2"/>
      <c r="GD514" s="2">
        <v>0</v>
      </c>
      <c r="GE514" s="2"/>
      <c r="GF514" s="2">
        <v>1409439760</v>
      </c>
      <c r="GG514" s="2">
        <v>2</v>
      </c>
      <c r="GH514" s="2">
        <v>1</v>
      </c>
      <c r="GI514" s="2">
        <v>-2</v>
      </c>
      <c r="GJ514" s="2">
        <v>0</v>
      </c>
      <c r="GK514" s="2">
        <f>ROUND(R514*(R12)/100,2)</f>
        <v>0.68</v>
      </c>
      <c r="GL514" s="2">
        <f t="shared" ref="GL514:GL541" si="449">ROUND(IF(AND(BH514=3,BI514=3,FS514&lt;&gt;0),P514,0),2)</f>
        <v>0</v>
      </c>
      <c r="GM514" s="2">
        <f t="shared" ref="GM514:GM541" si="450">ROUND(O514+X514+Y514+GK514,2)+GX514</f>
        <v>70.09</v>
      </c>
      <c r="GN514" s="2">
        <f t="shared" ref="GN514:GN541" si="451">IF(OR(BI514=0,BI514=1),GM514-GX514,0)</f>
        <v>0</v>
      </c>
      <c r="GO514" s="2">
        <f t="shared" ref="GO514:GO541" si="452">IF(BI514=2,GM514-GX514,0)</f>
        <v>70.09</v>
      </c>
      <c r="GP514" s="2">
        <f t="shared" ref="GP514:GP541" si="453">IF(BI514=4,GM514-GX514,0)</f>
        <v>0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ref="GV514:GV541" si="454">ROUND((GT514),6)</f>
        <v>0</v>
      </c>
      <c r="GW514" s="2">
        <v>1</v>
      </c>
      <c r="GX514" s="2">
        <f t="shared" ref="GX514:GX541" si="455">ROUND(HC514*I514,2)</f>
        <v>0</v>
      </c>
      <c r="GY514" s="2"/>
      <c r="GZ514" s="2"/>
      <c r="HA514" s="2">
        <v>0</v>
      </c>
      <c r="HB514" s="2">
        <v>0</v>
      </c>
      <c r="HC514" s="2">
        <f t="shared" ref="HC514:HC541" si="456">GV514*GW514</f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3</v>
      </c>
      <c r="HO514" s="2" t="s">
        <v>3</v>
      </c>
      <c r="HP514" s="2" t="s">
        <v>3</v>
      </c>
      <c r="HQ514" s="2" t="s">
        <v>3</v>
      </c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">
      <c r="A515">
        <v>17</v>
      </c>
      <c r="B515">
        <v>1</v>
      </c>
      <c r="C515">
        <f>ROW(SmtRes!A404)</f>
        <v>404</v>
      </c>
      <c r="D515">
        <f>ROW(EtalonRes!A408)</f>
        <v>408</v>
      </c>
      <c r="E515" t="s">
        <v>462</v>
      </c>
      <c r="F515" t="s">
        <v>463</v>
      </c>
      <c r="G515" t="s">
        <v>464</v>
      </c>
      <c r="H515" t="s">
        <v>375</v>
      </c>
      <c r="I515">
        <f>ROUND(2/100,9)</f>
        <v>0.02</v>
      </c>
      <c r="J515">
        <v>0</v>
      </c>
      <c r="K515">
        <f>ROUND(2/100,9)</f>
        <v>0.02</v>
      </c>
      <c r="O515">
        <f t="shared" si="426"/>
        <v>826.75</v>
      </c>
      <c r="P515">
        <f t="shared" si="427"/>
        <v>10.16</v>
      </c>
      <c r="Q515">
        <f>(ROUND((ROUND((((ET515*1.25))*AV515*I515),2)*BB515),2)+ROUND((ROUND(((AE515-((EU515*1.25)))*AV515*I515),2)*BS515),2))</f>
        <v>34.22</v>
      </c>
      <c r="R515">
        <f t="shared" si="428"/>
        <v>13.3</v>
      </c>
      <c r="S515">
        <f t="shared" si="429"/>
        <v>782.37</v>
      </c>
      <c r="T515">
        <f t="shared" si="430"/>
        <v>0</v>
      </c>
      <c r="U515">
        <f t="shared" si="431"/>
        <v>1.7664</v>
      </c>
      <c r="V515">
        <f t="shared" si="432"/>
        <v>0</v>
      </c>
      <c r="W515">
        <f t="shared" si="433"/>
        <v>0</v>
      </c>
      <c r="X515">
        <f t="shared" si="434"/>
        <v>618.07000000000005</v>
      </c>
      <c r="Y515">
        <f t="shared" si="435"/>
        <v>320.77</v>
      </c>
      <c r="AA515">
        <v>50444024</v>
      </c>
      <c r="AB515">
        <f t="shared" si="436"/>
        <v>1393.1869999999999</v>
      </c>
      <c r="AC515">
        <f t="shared" si="437"/>
        <v>108.9</v>
      </c>
      <c r="AD515">
        <f>ROUND(((((ET515*1.25))-((EU515*1.25)))+AE515),6)</f>
        <v>137.01249999999999</v>
      </c>
      <c r="AE515">
        <f>ROUND(((EU515*1.25)),6)</f>
        <v>19.725000000000001</v>
      </c>
      <c r="AF515">
        <f>ROUND(((EV515*1.15)),6)</f>
        <v>1147.2745</v>
      </c>
      <c r="AG515">
        <f t="shared" si="438"/>
        <v>0</v>
      </c>
      <c r="AH515">
        <f>((EW515*1.15))</f>
        <v>88.32</v>
      </c>
      <c r="AI515">
        <f>((EX515*1.25))</f>
        <v>0</v>
      </c>
      <c r="AJ515">
        <f t="shared" si="439"/>
        <v>0</v>
      </c>
      <c r="AK515">
        <v>1216.1400000000001</v>
      </c>
      <c r="AL515">
        <v>108.9</v>
      </c>
      <c r="AM515">
        <v>109.61</v>
      </c>
      <c r="AN515">
        <v>15.78</v>
      </c>
      <c r="AO515">
        <v>997.63</v>
      </c>
      <c r="AP515">
        <v>0</v>
      </c>
      <c r="AQ515">
        <v>76.8</v>
      </c>
      <c r="AR515">
        <v>0</v>
      </c>
      <c r="AS515">
        <v>0</v>
      </c>
      <c r="AT515">
        <v>79</v>
      </c>
      <c r="AU515">
        <v>41</v>
      </c>
      <c r="AV515">
        <v>1</v>
      </c>
      <c r="AW515">
        <v>1</v>
      </c>
      <c r="AZ515">
        <v>1</v>
      </c>
      <c r="BA515">
        <v>34.090000000000003</v>
      </c>
      <c r="BB515">
        <v>12.49</v>
      </c>
      <c r="BC515">
        <v>4.66</v>
      </c>
      <c r="BD515" t="s">
        <v>3</v>
      </c>
      <c r="BE515" t="s">
        <v>3</v>
      </c>
      <c r="BF515" t="s">
        <v>3</v>
      </c>
      <c r="BG515" t="s">
        <v>3</v>
      </c>
      <c r="BH515">
        <v>0</v>
      </c>
      <c r="BI515">
        <v>2</v>
      </c>
      <c r="BJ515" t="s">
        <v>465</v>
      </c>
      <c r="BM515">
        <v>333</v>
      </c>
      <c r="BN515">
        <v>0</v>
      </c>
      <c r="BO515" t="s">
        <v>463</v>
      </c>
      <c r="BP515">
        <v>1</v>
      </c>
      <c r="BQ515">
        <v>40</v>
      </c>
      <c r="BR515">
        <v>0</v>
      </c>
      <c r="BS515">
        <v>34.090000000000003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79</v>
      </c>
      <c r="CA515">
        <v>41</v>
      </c>
      <c r="CB515" t="s">
        <v>3</v>
      </c>
      <c r="CE515">
        <v>30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40"/>
        <v>826.75</v>
      </c>
      <c r="CQ515">
        <f t="shared" si="441"/>
        <v>507.47</v>
      </c>
      <c r="CR515">
        <f>(ROUND((ROUND((((ET515*1.25))*AV515*1),2)*BB515),2)+ROUND((ROUND(((AE515-((EU515*1.25)))*AV515*1),2)*BS515),2))</f>
        <v>1711.25</v>
      </c>
      <c r="CS515">
        <f t="shared" si="442"/>
        <v>672.6</v>
      </c>
      <c r="CT515">
        <f t="shared" si="443"/>
        <v>39110.43</v>
      </c>
      <c r="CU515">
        <f t="shared" si="444"/>
        <v>0</v>
      </c>
      <c r="CV515">
        <f t="shared" si="445"/>
        <v>88.32</v>
      </c>
      <c r="CW515">
        <f t="shared" si="446"/>
        <v>0</v>
      </c>
      <c r="CX515">
        <f t="shared" si="447"/>
        <v>0</v>
      </c>
      <c r="CY515">
        <f>S515*(BZ515/100)</f>
        <v>618.07230000000004</v>
      </c>
      <c r="CZ515">
        <f>S515*(CA515/100)</f>
        <v>320.77170000000001</v>
      </c>
      <c r="DC515" t="s">
        <v>3</v>
      </c>
      <c r="DD515" t="s">
        <v>3</v>
      </c>
      <c r="DE515" t="s">
        <v>184</v>
      </c>
      <c r="DF515" t="s">
        <v>184</v>
      </c>
      <c r="DG515" t="s">
        <v>185</v>
      </c>
      <c r="DH515" t="s">
        <v>3</v>
      </c>
      <c r="DI515" t="s">
        <v>185</v>
      </c>
      <c r="DJ515" t="s">
        <v>184</v>
      </c>
      <c r="DK515" t="s">
        <v>3</v>
      </c>
      <c r="DL515" t="s">
        <v>3</v>
      </c>
      <c r="DM515" t="s">
        <v>3</v>
      </c>
      <c r="DN515">
        <v>114</v>
      </c>
      <c r="DO515">
        <v>67</v>
      </c>
      <c r="DP515">
        <v>1</v>
      </c>
      <c r="DQ515">
        <v>1</v>
      </c>
      <c r="DU515">
        <v>1010</v>
      </c>
      <c r="DV515" t="s">
        <v>375</v>
      </c>
      <c r="DW515" t="s">
        <v>375</v>
      </c>
      <c r="DX515">
        <v>100</v>
      </c>
      <c r="DZ515" t="s">
        <v>3</v>
      </c>
      <c r="EA515" t="s">
        <v>3</v>
      </c>
      <c r="EB515" t="s">
        <v>3</v>
      </c>
      <c r="EC515" t="s">
        <v>3</v>
      </c>
      <c r="EE515">
        <v>49571253</v>
      </c>
      <c r="EF515">
        <v>40</v>
      </c>
      <c r="EG515" t="s">
        <v>466</v>
      </c>
      <c r="EH515">
        <v>0</v>
      </c>
      <c r="EI515" t="s">
        <v>3</v>
      </c>
      <c r="EJ515">
        <v>2</v>
      </c>
      <c r="EK515">
        <v>333</v>
      </c>
      <c r="EL515" t="s">
        <v>467</v>
      </c>
      <c r="EM515" t="s">
        <v>468</v>
      </c>
      <c r="EO515" t="s">
        <v>3</v>
      </c>
      <c r="EQ515">
        <v>131072</v>
      </c>
      <c r="ER515">
        <v>1216.1400000000001</v>
      </c>
      <c r="ES515">
        <v>108.9</v>
      </c>
      <c r="ET515">
        <v>109.61</v>
      </c>
      <c r="EU515">
        <v>15.78</v>
      </c>
      <c r="EV515">
        <v>997.63</v>
      </c>
      <c r="EW515">
        <v>76.8</v>
      </c>
      <c r="EX515">
        <v>0</v>
      </c>
      <c r="EY515">
        <v>0</v>
      </c>
      <c r="FQ515">
        <v>0</v>
      </c>
      <c r="FR515">
        <f t="shared" si="448"/>
        <v>0</v>
      </c>
      <c r="FS515">
        <v>0</v>
      </c>
      <c r="FX515">
        <v>114</v>
      </c>
      <c r="FY515">
        <v>67</v>
      </c>
      <c r="GA515" t="s">
        <v>3</v>
      </c>
      <c r="GD515">
        <v>0</v>
      </c>
      <c r="GF515">
        <v>1409439760</v>
      </c>
      <c r="GG515">
        <v>2</v>
      </c>
      <c r="GH515">
        <v>1</v>
      </c>
      <c r="GI515">
        <v>2</v>
      </c>
      <c r="GJ515">
        <v>0</v>
      </c>
      <c r="GK515">
        <f>ROUND(R515*(S12)/100,2)</f>
        <v>21.28</v>
      </c>
      <c r="GL515">
        <f t="shared" si="449"/>
        <v>0</v>
      </c>
      <c r="GM515">
        <f t="shared" si="450"/>
        <v>1786.87</v>
      </c>
      <c r="GN515">
        <f t="shared" si="451"/>
        <v>0</v>
      </c>
      <c r="GO515">
        <f t="shared" si="452"/>
        <v>1786.87</v>
      </c>
      <c r="GP515">
        <f t="shared" si="453"/>
        <v>0</v>
      </c>
      <c r="GR515">
        <v>0</v>
      </c>
      <c r="GS515">
        <v>3</v>
      </c>
      <c r="GT515">
        <v>0</v>
      </c>
      <c r="GU515" t="s">
        <v>3</v>
      </c>
      <c r="GV515">
        <f t="shared" si="454"/>
        <v>0</v>
      </c>
      <c r="GW515">
        <v>1</v>
      </c>
      <c r="GX515">
        <f t="shared" si="455"/>
        <v>0</v>
      </c>
      <c r="HA515">
        <v>0</v>
      </c>
      <c r="HB515">
        <v>0</v>
      </c>
      <c r="HC515">
        <f t="shared" si="456"/>
        <v>0</v>
      </c>
      <c r="HE515" t="s">
        <v>3</v>
      </c>
      <c r="HF515" t="s">
        <v>3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55" x14ac:dyDescent="0.2">
      <c r="A516" s="2">
        <v>18</v>
      </c>
      <c r="B516" s="2">
        <v>1</v>
      </c>
      <c r="C516" s="2">
        <v>391</v>
      </c>
      <c r="D516" s="2"/>
      <c r="E516" s="2" t="s">
        <v>469</v>
      </c>
      <c r="F516" s="2" t="s">
        <v>470</v>
      </c>
      <c r="G516" s="2" t="s">
        <v>471</v>
      </c>
      <c r="H516" s="2" t="s">
        <v>364</v>
      </c>
      <c r="I516" s="2">
        <f>I514*J516</f>
        <v>4.08</v>
      </c>
      <c r="J516" s="2">
        <v>204</v>
      </c>
      <c r="K516" s="2">
        <v>204</v>
      </c>
      <c r="L516" s="2"/>
      <c r="M516" s="2"/>
      <c r="N516" s="2"/>
      <c r="O516" s="2">
        <f t="shared" si="426"/>
        <v>28.32</v>
      </c>
      <c r="P516" s="2">
        <f t="shared" si="427"/>
        <v>28.32</v>
      </c>
      <c r="Q516" s="2">
        <f t="shared" ref="Q516:Q521" si="457">(ROUND((ROUND(((ET516)*AV516*I516),2)*BB516),2)+ROUND((ROUND(((AE516-(EU516))*AV516*I516),2)*BS516),2))</f>
        <v>0</v>
      </c>
      <c r="R516" s="2">
        <f t="shared" si="428"/>
        <v>0</v>
      </c>
      <c r="S516" s="2">
        <f t="shared" si="429"/>
        <v>0</v>
      </c>
      <c r="T516" s="2">
        <f t="shared" si="430"/>
        <v>0</v>
      </c>
      <c r="U516" s="2">
        <f t="shared" si="431"/>
        <v>0</v>
      </c>
      <c r="V516" s="2">
        <f t="shared" si="432"/>
        <v>0</v>
      </c>
      <c r="W516" s="2">
        <f t="shared" si="433"/>
        <v>0</v>
      </c>
      <c r="X516" s="2">
        <f t="shared" si="434"/>
        <v>0</v>
      </c>
      <c r="Y516" s="2">
        <f t="shared" si="435"/>
        <v>0</v>
      </c>
      <c r="Z516" s="2"/>
      <c r="AA516" s="2">
        <v>50444023</v>
      </c>
      <c r="AB516" s="2">
        <f t="shared" si="436"/>
        <v>6.94</v>
      </c>
      <c r="AC516" s="2">
        <f t="shared" si="437"/>
        <v>6.94</v>
      </c>
      <c r="AD516" s="2">
        <f t="shared" ref="AD516:AD521" si="458">ROUND((((ET516)-(EU516))+AE516),6)</f>
        <v>0</v>
      </c>
      <c r="AE516" s="2">
        <f t="shared" ref="AE516:AF521" si="459">ROUND((EU516),6)</f>
        <v>0</v>
      </c>
      <c r="AF516" s="2">
        <f t="shared" si="459"/>
        <v>0</v>
      </c>
      <c r="AG516" s="2">
        <f t="shared" si="438"/>
        <v>0</v>
      </c>
      <c r="AH516" s="2">
        <f t="shared" ref="AH516:AI521" si="460">(EW516)</f>
        <v>0</v>
      </c>
      <c r="AI516" s="2">
        <f t="shared" si="460"/>
        <v>0</v>
      </c>
      <c r="AJ516" s="2">
        <f t="shared" si="439"/>
        <v>0</v>
      </c>
      <c r="AK516" s="2">
        <v>6.94</v>
      </c>
      <c r="AL516" s="2">
        <v>6.94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114</v>
      </c>
      <c r="AU516" s="2">
        <v>67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3</v>
      </c>
      <c r="BI516" s="2">
        <v>2</v>
      </c>
      <c r="BJ516" s="2" t="s">
        <v>472</v>
      </c>
      <c r="BK516" s="2"/>
      <c r="BL516" s="2"/>
      <c r="BM516" s="2">
        <v>333</v>
      </c>
      <c r="BN516" s="2">
        <v>0</v>
      </c>
      <c r="BO516" s="2" t="s">
        <v>3</v>
      </c>
      <c r="BP516" s="2">
        <v>0</v>
      </c>
      <c r="BQ516" s="2">
        <v>40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114</v>
      </c>
      <c r="CA516" s="2">
        <v>67</v>
      </c>
      <c r="CB516" s="2" t="s">
        <v>3</v>
      </c>
      <c r="CC516" s="2"/>
      <c r="CD516" s="2"/>
      <c r="CE516" s="2">
        <v>30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si="440"/>
        <v>28.32</v>
      </c>
      <c r="CQ516" s="2">
        <f t="shared" si="441"/>
        <v>6.94</v>
      </c>
      <c r="CR516" s="2">
        <f t="shared" ref="CR516:CR521" si="461">(ROUND((ROUND(((ET516)*AV516*1),2)*BB516),2)+ROUND((ROUND(((AE516-(EU516))*AV516*1),2)*BS516),2))</f>
        <v>0</v>
      </c>
      <c r="CS516" s="2">
        <f t="shared" si="442"/>
        <v>0</v>
      </c>
      <c r="CT516" s="2">
        <f t="shared" si="443"/>
        <v>0</v>
      </c>
      <c r="CU516" s="2">
        <f t="shared" si="444"/>
        <v>0</v>
      </c>
      <c r="CV516" s="2">
        <f t="shared" si="445"/>
        <v>0</v>
      </c>
      <c r="CW516" s="2">
        <f t="shared" si="446"/>
        <v>0</v>
      </c>
      <c r="CX516" s="2">
        <f t="shared" si="447"/>
        <v>0</v>
      </c>
      <c r="CY516" s="2">
        <f>((S516*BZ516)/100)</f>
        <v>0</v>
      </c>
      <c r="CZ516" s="2">
        <f>((S516*CA516)/100)</f>
        <v>0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1010</v>
      </c>
      <c r="DV516" s="2" t="s">
        <v>364</v>
      </c>
      <c r="DW516" s="2" t="s">
        <v>364</v>
      </c>
      <c r="DX516" s="2">
        <v>1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49571253</v>
      </c>
      <c r="EF516" s="2">
        <v>40</v>
      </c>
      <c r="EG516" s="2" t="s">
        <v>466</v>
      </c>
      <c r="EH516" s="2">
        <v>0</v>
      </c>
      <c r="EI516" s="2" t="s">
        <v>3</v>
      </c>
      <c r="EJ516" s="2">
        <v>2</v>
      </c>
      <c r="EK516" s="2">
        <v>333</v>
      </c>
      <c r="EL516" s="2" t="s">
        <v>467</v>
      </c>
      <c r="EM516" s="2" t="s">
        <v>468</v>
      </c>
      <c r="EN516" s="2"/>
      <c r="EO516" s="2" t="s">
        <v>3</v>
      </c>
      <c r="EP516" s="2"/>
      <c r="EQ516" s="2">
        <v>0</v>
      </c>
      <c r="ER516" s="2">
        <v>6.94</v>
      </c>
      <c r="ES516" s="2">
        <v>6.94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f t="shared" si="448"/>
        <v>0</v>
      </c>
      <c r="FS516" s="2">
        <v>0</v>
      </c>
      <c r="FT516" s="2"/>
      <c r="FU516" s="2"/>
      <c r="FV516" s="2"/>
      <c r="FW516" s="2"/>
      <c r="FX516" s="2">
        <v>114</v>
      </c>
      <c r="FY516" s="2">
        <v>67</v>
      </c>
      <c r="FZ516" s="2"/>
      <c r="GA516" s="2" t="s">
        <v>3</v>
      </c>
      <c r="GB516" s="2"/>
      <c r="GC516" s="2"/>
      <c r="GD516" s="2">
        <v>0</v>
      </c>
      <c r="GE516" s="2"/>
      <c r="GF516" s="2">
        <v>660907867</v>
      </c>
      <c r="GG516" s="2">
        <v>2</v>
      </c>
      <c r="GH516" s="2">
        <v>1</v>
      </c>
      <c r="GI516" s="2">
        <v>-2</v>
      </c>
      <c r="GJ516" s="2">
        <v>0</v>
      </c>
      <c r="GK516" s="2">
        <f>ROUND(R516*(R12)/100,2)</f>
        <v>0</v>
      </c>
      <c r="GL516" s="2">
        <f t="shared" si="449"/>
        <v>0</v>
      </c>
      <c r="GM516" s="2">
        <f t="shared" si="450"/>
        <v>28.32</v>
      </c>
      <c r="GN516" s="2">
        <f t="shared" si="451"/>
        <v>0</v>
      </c>
      <c r="GO516" s="2">
        <f t="shared" si="452"/>
        <v>28.32</v>
      </c>
      <c r="GP516" s="2">
        <f t="shared" si="453"/>
        <v>0</v>
      </c>
      <c r="GQ516" s="2"/>
      <c r="GR516" s="2">
        <v>0</v>
      </c>
      <c r="GS516" s="2">
        <v>3</v>
      </c>
      <c r="GT516" s="2">
        <v>0</v>
      </c>
      <c r="GU516" s="2" t="s">
        <v>3</v>
      </c>
      <c r="GV516" s="2">
        <f t="shared" si="454"/>
        <v>0</v>
      </c>
      <c r="GW516" s="2">
        <v>1</v>
      </c>
      <c r="GX516" s="2">
        <f t="shared" si="455"/>
        <v>0</v>
      </c>
      <c r="GY516" s="2"/>
      <c r="GZ516" s="2"/>
      <c r="HA516" s="2">
        <v>0</v>
      </c>
      <c r="HB516" s="2">
        <v>0</v>
      </c>
      <c r="HC516" s="2">
        <f t="shared" si="456"/>
        <v>0</v>
      </c>
      <c r="HD516" s="2"/>
      <c r="HE516" s="2" t="s">
        <v>3</v>
      </c>
      <c r="HF516" s="2" t="s">
        <v>3</v>
      </c>
      <c r="HG516" s="2"/>
      <c r="HH516" s="2"/>
      <c r="HI516" s="2"/>
      <c r="HJ516" s="2"/>
      <c r="HK516" s="2"/>
      <c r="HL516" s="2"/>
      <c r="HM516" s="2" t="s">
        <v>3</v>
      </c>
      <c r="HN516" s="2" t="s">
        <v>3</v>
      </c>
      <c r="HO516" s="2" t="s">
        <v>3</v>
      </c>
      <c r="HP516" s="2" t="s">
        <v>3</v>
      </c>
      <c r="HQ516" s="2" t="s">
        <v>3</v>
      </c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x14ac:dyDescent="0.2">
      <c r="A517">
        <v>18</v>
      </c>
      <c r="B517">
        <v>1</v>
      </c>
      <c r="C517">
        <v>402</v>
      </c>
      <c r="E517" t="s">
        <v>469</v>
      </c>
      <c r="F517" t="s">
        <v>470</v>
      </c>
      <c r="G517" t="s">
        <v>471</v>
      </c>
      <c r="H517" t="s">
        <v>364</v>
      </c>
      <c r="I517">
        <f>I515*J517</f>
        <v>4.08</v>
      </c>
      <c r="J517">
        <v>204</v>
      </c>
      <c r="K517">
        <v>204</v>
      </c>
      <c r="O517">
        <f t="shared" si="426"/>
        <v>91.19</v>
      </c>
      <c r="P517">
        <f t="shared" si="427"/>
        <v>91.19</v>
      </c>
      <c r="Q517">
        <f t="shared" si="457"/>
        <v>0</v>
      </c>
      <c r="R517">
        <f t="shared" si="428"/>
        <v>0</v>
      </c>
      <c r="S517">
        <f t="shared" si="429"/>
        <v>0</v>
      </c>
      <c r="T517">
        <f t="shared" si="430"/>
        <v>0</v>
      </c>
      <c r="U517">
        <f t="shared" si="431"/>
        <v>0</v>
      </c>
      <c r="V517">
        <f t="shared" si="432"/>
        <v>0</v>
      </c>
      <c r="W517">
        <f t="shared" si="433"/>
        <v>0</v>
      </c>
      <c r="X517">
        <f t="shared" si="434"/>
        <v>0</v>
      </c>
      <c r="Y517">
        <f t="shared" si="435"/>
        <v>0</v>
      </c>
      <c r="AA517">
        <v>50444024</v>
      </c>
      <c r="AB517">
        <f t="shared" si="436"/>
        <v>6.94</v>
      </c>
      <c r="AC517">
        <f t="shared" si="437"/>
        <v>6.94</v>
      </c>
      <c r="AD517">
        <f t="shared" si="458"/>
        <v>0</v>
      </c>
      <c r="AE517">
        <f t="shared" si="459"/>
        <v>0</v>
      </c>
      <c r="AF517">
        <f t="shared" si="459"/>
        <v>0</v>
      </c>
      <c r="AG517">
        <f t="shared" si="438"/>
        <v>0</v>
      </c>
      <c r="AH517">
        <f t="shared" si="460"/>
        <v>0</v>
      </c>
      <c r="AI517">
        <f t="shared" si="460"/>
        <v>0</v>
      </c>
      <c r="AJ517">
        <f t="shared" si="439"/>
        <v>0</v>
      </c>
      <c r="AK517">
        <v>6.94</v>
      </c>
      <c r="AL517">
        <v>6.94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1</v>
      </c>
      <c r="AW517">
        <v>1</v>
      </c>
      <c r="AZ517">
        <v>1</v>
      </c>
      <c r="BA517">
        <v>1</v>
      </c>
      <c r="BB517">
        <v>1</v>
      </c>
      <c r="BC517">
        <v>3.22</v>
      </c>
      <c r="BD517" t="s">
        <v>3</v>
      </c>
      <c r="BE517" t="s">
        <v>3</v>
      </c>
      <c r="BF517" t="s">
        <v>3</v>
      </c>
      <c r="BG517" t="s">
        <v>3</v>
      </c>
      <c r="BH517">
        <v>3</v>
      </c>
      <c r="BI517">
        <v>2</v>
      </c>
      <c r="BJ517" t="s">
        <v>472</v>
      </c>
      <c r="BM517">
        <v>333</v>
      </c>
      <c r="BN517">
        <v>0</v>
      </c>
      <c r="BO517" t="s">
        <v>470</v>
      </c>
      <c r="BP517">
        <v>1</v>
      </c>
      <c r="BQ517">
        <v>40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0</v>
      </c>
      <c r="CA517">
        <v>0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40"/>
        <v>91.19</v>
      </c>
      <c r="CQ517">
        <f t="shared" si="441"/>
        <v>22.35</v>
      </c>
      <c r="CR517">
        <f t="shared" si="461"/>
        <v>0</v>
      </c>
      <c r="CS517">
        <f t="shared" si="442"/>
        <v>0</v>
      </c>
      <c r="CT517">
        <f t="shared" si="443"/>
        <v>0</v>
      </c>
      <c r="CU517">
        <f t="shared" si="444"/>
        <v>0</v>
      </c>
      <c r="CV517">
        <f t="shared" si="445"/>
        <v>0</v>
      </c>
      <c r="CW517">
        <f t="shared" si="446"/>
        <v>0</v>
      </c>
      <c r="CX517">
        <f t="shared" si="447"/>
        <v>0</v>
      </c>
      <c r="CY517">
        <f>S517*(BZ517/100)</f>
        <v>0</v>
      </c>
      <c r="CZ517">
        <f>S517*(CA517/100)</f>
        <v>0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114</v>
      </c>
      <c r="DO517">
        <v>67</v>
      </c>
      <c r="DP517">
        <v>1</v>
      </c>
      <c r="DQ517">
        <v>1</v>
      </c>
      <c r="DU517">
        <v>1010</v>
      </c>
      <c r="DV517" t="s">
        <v>364</v>
      </c>
      <c r="DW517" t="s">
        <v>364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49571253</v>
      </c>
      <c r="EF517">
        <v>40</v>
      </c>
      <c r="EG517" t="s">
        <v>466</v>
      </c>
      <c r="EH517">
        <v>0</v>
      </c>
      <c r="EI517" t="s">
        <v>3</v>
      </c>
      <c r="EJ517">
        <v>2</v>
      </c>
      <c r="EK517">
        <v>333</v>
      </c>
      <c r="EL517" t="s">
        <v>467</v>
      </c>
      <c r="EM517" t="s">
        <v>468</v>
      </c>
      <c r="EO517" t="s">
        <v>3</v>
      </c>
      <c r="EQ517">
        <v>0</v>
      </c>
      <c r="ER517">
        <v>6.94</v>
      </c>
      <c r="ES517">
        <v>6.94</v>
      </c>
      <c r="ET517">
        <v>0</v>
      </c>
      <c r="EU517">
        <v>0</v>
      </c>
      <c r="EV517">
        <v>0</v>
      </c>
      <c r="EW517">
        <v>0</v>
      </c>
      <c r="EX517">
        <v>0</v>
      </c>
      <c r="FQ517">
        <v>0</v>
      </c>
      <c r="FR517">
        <f t="shared" si="448"/>
        <v>0</v>
      </c>
      <c r="FS517">
        <v>0</v>
      </c>
      <c r="FX517">
        <v>114</v>
      </c>
      <c r="FY517">
        <v>67</v>
      </c>
      <c r="GA517" t="s">
        <v>3</v>
      </c>
      <c r="GD517">
        <v>0</v>
      </c>
      <c r="GF517">
        <v>660907867</v>
      </c>
      <c r="GG517">
        <v>2</v>
      </c>
      <c r="GH517">
        <v>1</v>
      </c>
      <c r="GI517">
        <v>2</v>
      </c>
      <c r="GJ517">
        <v>0</v>
      </c>
      <c r="GK517">
        <f>ROUND(R517*(S12)/100,2)</f>
        <v>0</v>
      </c>
      <c r="GL517">
        <f t="shared" si="449"/>
        <v>0</v>
      </c>
      <c r="GM517">
        <f t="shared" si="450"/>
        <v>91.19</v>
      </c>
      <c r="GN517">
        <f t="shared" si="451"/>
        <v>0</v>
      </c>
      <c r="GO517">
        <f t="shared" si="452"/>
        <v>91.19</v>
      </c>
      <c r="GP517">
        <f t="shared" si="453"/>
        <v>0</v>
      </c>
      <c r="GR517">
        <v>0</v>
      </c>
      <c r="GS517">
        <v>3</v>
      </c>
      <c r="GT517">
        <v>0</v>
      </c>
      <c r="GU517" t="s">
        <v>3</v>
      </c>
      <c r="GV517">
        <f t="shared" si="454"/>
        <v>0</v>
      </c>
      <c r="GW517">
        <v>1</v>
      </c>
      <c r="GX517">
        <f t="shared" si="455"/>
        <v>0</v>
      </c>
      <c r="HA517">
        <v>0</v>
      </c>
      <c r="HB517">
        <v>0</v>
      </c>
      <c r="HC517">
        <f t="shared" si="456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IK517">
        <v>0</v>
      </c>
    </row>
    <row r="518" spans="1:255" x14ac:dyDescent="0.2">
      <c r="A518" s="2">
        <v>18</v>
      </c>
      <c r="B518" s="2">
        <v>1</v>
      </c>
      <c r="C518" s="2">
        <v>392</v>
      </c>
      <c r="D518" s="2"/>
      <c r="E518" s="2" t="s">
        <v>473</v>
      </c>
      <c r="F518" s="2" t="s">
        <v>474</v>
      </c>
      <c r="G518" s="2" t="s">
        <v>475</v>
      </c>
      <c r="H518" s="2" t="s">
        <v>364</v>
      </c>
      <c r="I518" s="2">
        <f>I514*J518</f>
        <v>2</v>
      </c>
      <c r="J518" s="2">
        <v>100</v>
      </c>
      <c r="K518" s="2">
        <v>100</v>
      </c>
      <c r="L518" s="2"/>
      <c r="M518" s="2"/>
      <c r="N518" s="2"/>
      <c r="O518" s="2">
        <f t="shared" si="426"/>
        <v>820.02</v>
      </c>
      <c r="P518" s="2">
        <f t="shared" si="427"/>
        <v>820.02</v>
      </c>
      <c r="Q518" s="2">
        <f t="shared" si="457"/>
        <v>0</v>
      </c>
      <c r="R518" s="2">
        <f t="shared" si="428"/>
        <v>0</v>
      </c>
      <c r="S518" s="2">
        <f t="shared" si="429"/>
        <v>0</v>
      </c>
      <c r="T518" s="2">
        <f t="shared" si="430"/>
        <v>0</v>
      </c>
      <c r="U518" s="2">
        <f t="shared" si="431"/>
        <v>0</v>
      </c>
      <c r="V518" s="2">
        <f t="shared" si="432"/>
        <v>0</v>
      </c>
      <c r="W518" s="2">
        <f t="shared" si="433"/>
        <v>0</v>
      </c>
      <c r="X518" s="2">
        <f t="shared" si="434"/>
        <v>0</v>
      </c>
      <c r="Y518" s="2">
        <f t="shared" si="435"/>
        <v>0</v>
      </c>
      <c r="Z518" s="2"/>
      <c r="AA518" s="2">
        <v>50444023</v>
      </c>
      <c r="AB518" s="2">
        <f t="shared" si="436"/>
        <v>410.01</v>
      </c>
      <c r="AC518" s="2">
        <f t="shared" si="437"/>
        <v>410.01</v>
      </c>
      <c r="AD518" s="2">
        <f t="shared" si="458"/>
        <v>0</v>
      </c>
      <c r="AE518" s="2">
        <f t="shared" si="459"/>
        <v>0</v>
      </c>
      <c r="AF518" s="2">
        <f t="shared" si="459"/>
        <v>0</v>
      </c>
      <c r="AG518" s="2">
        <f t="shared" si="438"/>
        <v>0</v>
      </c>
      <c r="AH518" s="2">
        <f t="shared" si="460"/>
        <v>0</v>
      </c>
      <c r="AI518" s="2">
        <f t="shared" si="460"/>
        <v>0</v>
      </c>
      <c r="AJ518" s="2">
        <f t="shared" si="439"/>
        <v>0</v>
      </c>
      <c r="AK518" s="2">
        <v>410.01</v>
      </c>
      <c r="AL518" s="2">
        <v>410.01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114</v>
      </c>
      <c r="AU518" s="2">
        <v>67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3</v>
      </c>
      <c r="BI518" s="2">
        <v>2</v>
      </c>
      <c r="BJ518" s="2" t="s">
        <v>476</v>
      </c>
      <c r="BK518" s="2"/>
      <c r="BL518" s="2"/>
      <c r="BM518" s="2">
        <v>333</v>
      </c>
      <c r="BN518" s="2">
        <v>0</v>
      </c>
      <c r="BO518" s="2" t="s">
        <v>3</v>
      </c>
      <c r="BP518" s="2">
        <v>0</v>
      </c>
      <c r="BQ518" s="2">
        <v>40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114</v>
      </c>
      <c r="CA518" s="2">
        <v>67</v>
      </c>
      <c r="CB518" s="2" t="s">
        <v>3</v>
      </c>
      <c r="CC518" s="2"/>
      <c r="CD518" s="2"/>
      <c r="CE518" s="2">
        <v>30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2" t="s">
        <v>3</v>
      </c>
      <c r="CO518" s="2">
        <v>0</v>
      </c>
      <c r="CP518" s="2">
        <f t="shared" si="440"/>
        <v>820.02</v>
      </c>
      <c r="CQ518" s="2">
        <f t="shared" si="441"/>
        <v>410.01</v>
      </c>
      <c r="CR518" s="2">
        <f t="shared" si="461"/>
        <v>0</v>
      </c>
      <c r="CS518" s="2">
        <f t="shared" si="442"/>
        <v>0</v>
      </c>
      <c r="CT518" s="2">
        <f t="shared" si="443"/>
        <v>0</v>
      </c>
      <c r="CU518" s="2">
        <f t="shared" si="444"/>
        <v>0</v>
      </c>
      <c r="CV518" s="2">
        <f t="shared" si="445"/>
        <v>0</v>
      </c>
      <c r="CW518" s="2">
        <f t="shared" si="446"/>
        <v>0</v>
      </c>
      <c r="CX518" s="2">
        <f t="shared" si="447"/>
        <v>0</v>
      </c>
      <c r="CY518" s="2">
        <f>((S518*BZ518)/100)</f>
        <v>0</v>
      </c>
      <c r="CZ518" s="2">
        <f>((S518*CA518)/100)</f>
        <v>0</v>
      </c>
      <c r="DA518" s="2"/>
      <c r="DB518" s="2"/>
      <c r="DC518" s="2" t="s">
        <v>3</v>
      </c>
      <c r="DD518" s="2" t="s">
        <v>3</v>
      </c>
      <c r="DE518" s="2" t="s">
        <v>3</v>
      </c>
      <c r="DF518" s="2" t="s">
        <v>3</v>
      </c>
      <c r="DG518" s="2" t="s">
        <v>3</v>
      </c>
      <c r="DH518" s="2" t="s">
        <v>3</v>
      </c>
      <c r="DI518" s="2" t="s">
        <v>3</v>
      </c>
      <c r="DJ518" s="2" t="s">
        <v>3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1010</v>
      </c>
      <c r="DV518" s="2" t="s">
        <v>364</v>
      </c>
      <c r="DW518" s="2" t="s">
        <v>364</v>
      </c>
      <c r="DX518" s="2">
        <v>1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49571253</v>
      </c>
      <c r="EF518" s="2">
        <v>40</v>
      </c>
      <c r="EG518" s="2" t="s">
        <v>466</v>
      </c>
      <c r="EH518" s="2">
        <v>0</v>
      </c>
      <c r="EI518" s="2" t="s">
        <v>3</v>
      </c>
      <c r="EJ518" s="2">
        <v>2</v>
      </c>
      <c r="EK518" s="2">
        <v>333</v>
      </c>
      <c r="EL518" s="2" t="s">
        <v>467</v>
      </c>
      <c r="EM518" s="2" t="s">
        <v>468</v>
      </c>
      <c r="EN518" s="2"/>
      <c r="EO518" s="2" t="s">
        <v>3</v>
      </c>
      <c r="EP518" s="2"/>
      <c r="EQ518" s="2">
        <v>0</v>
      </c>
      <c r="ER518" s="2">
        <v>410.01</v>
      </c>
      <c r="ES518" s="2">
        <v>410.01</v>
      </c>
      <c r="ET518" s="2">
        <v>0</v>
      </c>
      <c r="EU518" s="2">
        <v>0</v>
      </c>
      <c r="EV518" s="2">
        <v>0</v>
      </c>
      <c r="EW518" s="2">
        <v>0</v>
      </c>
      <c r="EX518" s="2">
        <v>0</v>
      </c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f t="shared" si="448"/>
        <v>0</v>
      </c>
      <c r="FS518" s="2">
        <v>0</v>
      </c>
      <c r="FT518" s="2"/>
      <c r="FU518" s="2"/>
      <c r="FV518" s="2"/>
      <c r="FW518" s="2"/>
      <c r="FX518" s="2">
        <v>114</v>
      </c>
      <c r="FY518" s="2">
        <v>67</v>
      </c>
      <c r="FZ518" s="2"/>
      <c r="GA518" s="2" t="s">
        <v>3</v>
      </c>
      <c r="GB518" s="2"/>
      <c r="GC518" s="2"/>
      <c r="GD518" s="2">
        <v>0</v>
      </c>
      <c r="GE518" s="2"/>
      <c r="GF518" s="2">
        <v>253072859</v>
      </c>
      <c r="GG518" s="2">
        <v>2</v>
      </c>
      <c r="GH518" s="2">
        <v>1</v>
      </c>
      <c r="GI518" s="2">
        <v>-2</v>
      </c>
      <c r="GJ518" s="2">
        <v>0</v>
      </c>
      <c r="GK518" s="2">
        <f>ROUND(R518*(R12)/100,2)</f>
        <v>0</v>
      </c>
      <c r="GL518" s="2">
        <f t="shared" si="449"/>
        <v>0</v>
      </c>
      <c r="GM518" s="2">
        <f t="shared" si="450"/>
        <v>820.02</v>
      </c>
      <c r="GN518" s="2">
        <f t="shared" si="451"/>
        <v>0</v>
      </c>
      <c r="GO518" s="2">
        <f t="shared" si="452"/>
        <v>820.02</v>
      </c>
      <c r="GP518" s="2">
        <f t="shared" si="453"/>
        <v>0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454"/>
        <v>0</v>
      </c>
      <c r="GW518" s="2">
        <v>1</v>
      </c>
      <c r="GX518" s="2">
        <f t="shared" si="455"/>
        <v>0</v>
      </c>
      <c r="GY518" s="2"/>
      <c r="GZ518" s="2"/>
      <c r="HA518" s="2">
        <v>0</v>
      </c>
      <c r="HB518" s="2">
        <v>0</v>
      </c>
      <c r="HC518" s="2">
        <f t="shared" si="456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3</v>
      </c>
      <c r="HO518" s="2" t="s">
        <v>3</v>
      </c>
      <c r="HP518" s="2" t="s">
        <v>3</v>
      </c>
      <c r="HQ518" s="2" t="s">
        <v>3</v>
      </c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">
      <c r="A519">
        <v>18</v>
      </c>
      <c r="B519">
        <v>1</v>
      </c>
      <c r="C519">
        <v>403</v>
      </c>
      <c r="E519" t="s">
        <v>473</v>
      </c>
      <c r="F519" t="s">
        <v>474</v>
      </c>
      <c r="G519" t="s">
        <v>475</v>
      </c>
      <c r="H519" t="s">
        <v>364</v>
      </c>
      <c r="I519">
        <f>I515*J519</f>
        <v>2</v>
      </c>
      <c r="J519">
        <v>100</v>
      </c>
      <c r="K519">
        <v>100</v>
      </c>
      <c r="O519">
        <f t="shared" si="426"/>
        <v>7511.38</v>
      </c>
      <c r="P519">
        <f t="shared" si="427"/>
        <v>7511.38</v>
      </c>
      <c r="Q519">
        <f t="shared" si="457"/>
        <v>0</v>
      </c>
      <c r="R519">
        <f t="shared" si="428"/>
        <v>0</v>
      </c>
      <c r="S519">
        <f t="shared" si="429"/>
        <v>0</v>
      </c>
      <c r="T519">
        <f t="shared" si="430"/>
        <v>0</v>
      </c>
      <c r="U519">
        <f t="shared" si="431"/>
        <v>0</v>
      </c>
      <c r="V519">
        <f t="shared" si="432"/>
        <v>0</v>
      </c>
      <c r="W519">
        <f t="shared" si="433"/>
        <v>0</v>
      </c>
      <c r="X519">
        <f t="shared" si="434"/>
        <v>0</v>
      </c>
      <c r="Y519">
        <f t="shared" si="435"/>
        <v>0</v>
      </c>
      <c r="AA519">
        <v>50444024</v>
      </c>
      <c r="AB519">
        <f t="shared" si="436"/>
        <v>410.01</v>
      </c>
      <c r="AC519">
        <f t="shared" si="437"/>
        <v>410.01</v>
      </c>
      <c r="AD519">
        <f t="shared" si="458"/>
        <v>0</v>
      </c>
      <c r="AE519">
        <f t="shared" si="459"/>
        <v>0</v>
      </c>
      <c r="AF519">
        <f t="shared" si="459"/>
        <v>0</v>
      </c>
      <c r="AG519">
        <f t="shared" si="438"/>
        <v>0</v>
      </c>
      <c r="AH519">
        <f t="shared" si="460"/>
        <v>0</v>
      </c>
      <c r="AI519">
        <f t="shared" si="460"/>
        <v>0</v>
      </c>
      <c r="AJ519">
        <f t="shared" si="439"/>
        <v>0</v>
      </c>
      <c r="AK519">
        <v>410.01</v>
      </c>
      <c r="AL519">
        <v>410.01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9.16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2</v>
      </c>
      <c r="BJ519" t="s">
        <v>476</v>
      </c>
      <c r="BM519">
        <v>333</v>
      </c>
      <c r="BN519">
        <v>0</v>
      </c>
      <c r="BO519" t="s">
        <v>474</v>
      </c>
      <c r="BP519">
        <v>1</v>
      </c>
      <c r="BQ519">
        <v>40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30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40"/>
        <v>7511.38</v>
      </c>
      <c r="CQ519">
        <f t="shared" si="441"/>
        <v>3755.69</v>
      </c>
      <c r="CR519">
        <f t="shared" si="461"/>
        <v>0</v>
      </c>
      <c r="CS519">
        <f t="shared" si="442"/>
        <v>0</v>
      </c>
      <c r="CT519">
        <f t="shared" si="443"/>
        <v>0</v>
      </c>
      <c r="CU519">
        <f t="shared" si="444"/>
        <v>0</v>
      </c>
      <c r="CV519">
        <f t="shared" si="445"/>
        <v>0</v>
      </c>
      <c r="CW519">
        <f t="shared" si="446"/>
        <v>0</v>
      </c>
      <c r="CX519">
        <f t="shared" si="447"/>
        <v>0</v>
      </c>
      <c r="CY519">
        <f>S519*(BZ519/100)</f>
        <v>0</v>
      </c>
      <c r="CZ519">
        <f>S519*(CA519/100)</f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114</v>
      </c>
      <c r="DO519">
        <v>67</v>
      </c>
      <c r="DP519">
        <v>1</v>
      </c>
      <c r="DQ519">
        <v>1</v>
      </c>
      <c r="DU519">
        <v>1010</v>
      </c>
      <c r="DV519" t="s">
        <v>364</v>
      </c>
      <c r="DW519" t="s">
        <v>364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49571253</v>
      </c>
      <c r="EF519">
        <v>40</v>
      </c>
      <c r="EG519" t="s">
        <v>466</v>
      </c>
      <c r="EH519">
        <v>0</v>
      </c>
      <c r="EI519" t="s">
        <v>3</v>
      </c>
      <c r="EJ519">
        <v>2</v>
      </c>
      <c r="EK519">
        <v>333</v>
      </c>
      <c r="EL519" t="s">
        <v>467</v>
      </c>
      <c r="EM519" t="s">
        <v>468</v>
      </c>
      <c r="EO519" t="s">
        <v>3</v>
      </c>
      <c r="EQ519">
        <v>0</v>
      </c>
      <c r="ER519">
        <v>410.01</v>
      </c>
      <c r="ES519">
        <v>410.01</v>
      </c>
      <c r="ET519">
        <v>0</v>
      </c>
      <c r="EU519">
        <v>0</v>
      </c>
      <c r="EV519">
        <v>0</v>
      </c>
      <c r="EW519">
        <v>0</v>
      </c>
      <c r="EX519">
        <v>0</v>
      </c>
      <c r="FQ519">
        <v>0</v>
      </c>
      <c r="FR519">
        <f t="shared" si="448"/>
        <v>0</v>
      </c>
      <c r="FS519">
        <v>0</v>
      </c>
      <c r="FX519">
        <v>114</v>
      </c>
      <c r="FY519">
        <v>67</v>
      </c>
      <c r="GA519" t="s">
        <v>3</v>
      </c>
      <c r="GD519">
        <v>0</v>
      </c>
      <c r="GF519">
        <v>253072859</v>
      </c>
      <c r="GG519">
        <v>2</v>
      </c>
      <c r="GH519">
        <v>1</v>
      </c>
      <c r="GI519">
        <v>2</v>
      </c>
      <c r="GJ519">
        <v>0</v>
      </c>
      <c r="GK519">
        <f>ROUND(R519*(S12)/100,2)</f>
        <v>0</v>
      </c>
      <c r="GL519">
        <f t="shared" si="449"/>
        <v>0</v>
      </c>
      <c r="GM519">
        <f t="shared" si="450"/>
        <v>7511.38</v>
      </c>
      <c r="GN519">
        <f t="shared" si="451"/>
        <v>0</v>
      </c>
      <c r="GO519">
        <f t="shared" si="452"/>
        <v>7511.38</v>
      </c>
      <c r="GP519">
        <f t="shared" si="453"/>
        <v>0</v>
      </c>
      <c r="GR519">
        <v>0</v>
      </c>
      <c r="GS519">
        <v>3</v>
      </c>
      <c r="GT519">
        <v>0</v>
      </c>
      <c r="GU519" t="s">
        <v>3</v>
      </c>
      <c r="GV519">
        <f t="shared" si="454"/>
        <v>0</v>
      </c>
      <c r="GW519">
        <v>1</v>
      </c>
      <c r="GX519">
        <f t="shared" si="455"/>
        <v>0</v>
      </c>
      <c r="HA519">
        <v>0</v>
      </c>
      <c r="HB519">
        <v>0</v>
      </c>
      <c r="HC519">
        <f t="shared" si="456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55" x14ac:dyDescent="0.2">
      <c r="A520" s="2">
        <v>18</v>
      </c>
      <c r="B520" s="2">
        <v>1</v>
      </c>
      <c r="C520" s="2">
        <v>393</v>
      </c>
      <c r="D520" s="2"/>
      <c r="E520" s="2" t="s">
        <v>477</v>
      </c>
      <c r="F520" s="2" t="s">
        <v>478</v>
      </c>
      <c r="G520" s="2" t="s">
        <v>479</v>
      </c>
      <c r="H520" s="2" t="s">
        <v>480</v>
      </c>
      <c r="I520" s="2">
        <f>I514*J520</f>
        <v>0.20399999999999999</v>
      </c>
      <c r="J520" s="2">
        <v>10.199999999999999</v>
      </c>
      <c r="K520" s="2">
        <v>10.199999999999999</v>
      </c>
      <c r="L520" s="2"/>
      <c r="M520" s="2"/>
      <c r="N520" s="2"/>
      <c r="O520" s="2">
        <f t="shared" si="426"/>
        <v>15.6</v>
      </c>
      <c r="P520" s="2">
        <f t="shared" si="427"/>
        <v>15.6</v>
      </c>
      <c r="Q520" s="2">
        <f t="shared" si="457"/>
        <v>0</v>
      </c>
      <c r="R520" s="2">
        <f t="shared" si="428"/>
        <v>0</v>
      </c>
      <c r="S520" s="2">
        <f t="shared" si="429"/>
        <v>0</v>
      </c>
      <c r="T520" s="2">
        <f t="shared" si="430"/>
        <v>0</v>
      </c>
      <c r="U520" s="2">
        <f t="shared" si="431"/>
        <v>0</v>
      </c>
      <c r="V520" s="2">
        <f t="shared" si="432"/>
        <v>0</v>
      </c>
      <c r="W520" s="2">
        <f t="shared" si="433"/>
        <v>0</v>
      </c>
      <c r="X520" s="2">
        <f t="shared" si="434"/>
        <v>0</v>
      </c>
      <c r="Y520" s="2">
        <f t="shared" si="435"/>
        <v>0</v>
      </c>
      <c r="Z520" s="2"/>
      <c r="AA520" s="2">
        <v>50444023</v>
      </c>
      <c r="AB520" s="2">
        <f t="shared" si="436"/>
        <v>76.489999999999995</v>
      </c>
      <c r="AC520" s="2">
        <f t="shared" si="437"/>
        <v>76.489999999999995</v>
      </c>
      <c r="AD520" s="2">
        <f t="shared" si="458"/>
        <v>0</v>
      </c>
      <c r="AE520" s="2">
        <f t="shared" si="459"/>
        <v>0</v>
      </c>
      <c r="AF520" s="2">
        <f t="shared" si="459"/>
        <v>0</v>
      </c>
      <c r="AG520" s="2">
        <f t="shared" si="438"/>
        <v>0</v>
      </c>
      <c r="AH520" s="2">
        <f t="shared" si="460"/>
        <v>0</v>
      </c>
      <c r="AI520" s="2">
        <f t="shared" si="460"/>
        <v>0</v>
      </c>
      <c r="AJ520" s="2">
        <f t="shared" si="439"/>
        <v>0</v>
      </c>
      <c r="AK520" s="2">
        <v>76.489999999999995</v>
      </c>
      <c r="AL520" s="2">
        <v>76.489999999999995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114</v>
      </c>
      <c r="AU520" s="2">
        <v>67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3</v>
      </c>
      <c r="BI520" s="2">
        <v>2</v>
      </c>
      <c r="BJ520" s="2" t="s">
        <v>481</v>
      </c>
      <c r="BK520" s="2"/>
      <c r="BL520" s="2"/>
      <c r="BM520" s="2">
        <v>333</v>
      </c>
      <c r="BN520" s="2">
        <v>0</v>
      </c>
      <c r="BO520" s="2" t="s">
        <v>3</v>
      </c>
      <c r="BP520" s="2">
        <v>0</v>
      </c>
      <c r="BQ520" s="2">
        <v>40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114</v>
      </c>
      <c r="CA520" s="2">
        <v>67</v>
      </c>
      <c r="CB520" s="2" t="s">
        <v>3</v>
      </c>
      <c r="CC520" s="2"/>
      <c r="CD520" s="2"/>
      <c r="CE520" s="2">
        <v>30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 t="shared" si="440"/>
        <v>15.6</v>
      </c>
      <c r="CQ520" s="2">
        <f t="shared" si="441"/>
        <v>76.489999999999995</v>
      </c>
      <c r="CR520" s="2">
        <f t="shared" si="461"/>
        <v>0</v>
      </c>
      <c r="CS520" s="2">
        <f t="shared" si="442"/>
        <v>0</v>
      </c>
      <c r="CT520" s="2">
        <f t="shared" si="443"/>
        <v>0</v>
      </c>
      <c r="CU520" s="2">
        <f t="shared" si="444"/>
        <v>0</v>
      </c>
      <c r="CV520" s="2">
        <f t="shared" si="445"/>
        <v>0</v>
      </c>
      <c r="CW520" s="2">
        <f t="shared" si="446"/>
        <v>0</v>
      </c>
      <c r="CX520" s="2">
        <f t="shared" si="447"/>
        <v>0</v>
      </c>
      <c r="CY520" s="2">
        <f>((S520*BZ520)/100)</f>
        <v>0</v>
      </c>
      <c r="CZ520" s="2">
        <f>((S520*CA520)/100)</f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1010</v>
      </c>
      <c r="DV520" s="2" t="s">
        <v>480</v>
      </c>
      <c r="DW520" s="2" t="s">
        <v>480</v>
      </c>
      <c r="DX520" s="2">
        <v>10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49571253</v>
      </c>
      <c r="EF520" s="2">
        <v>40</v>
      </c>
      <c r="EG520" s="2" t="s">
        <v>466</v>
      </c>
      <c r="EH520" s="2">
        <v>0</v>
      </c>
      <c r="EI520" s="2" t="s">
        <v>3</v>
      </c>
      <c r="EJ520" s="2">
        <v>2</v>
      </c>
      <c r="EK520" s="2">
        <v>333</v>
      </c>
      <c r="EL520" s="2" t="s">
        <v>467</v>
      </c>
      <c r="EM520" s="2" t="s">
        <v>468</v>
      </c>
      <c r="EN520" s="2"/>
      <c r="EO520" s="2" t="s">
        <v>3</v>
      </c>
      <c r="EP520" s="2"/>
      <c r="EQ520" s="2">
        <v>0</v>
      </c>
      <c r="ER520" s="2">
        <v>76.489999999999995</v>
      </c>
      <c r="ES520" s="2">
        <v>76.489999999999995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f t="shared" si="448"/>
        <v>0</v>
      </c>
      <c r="FS520" s="2">
        <v>0</v>
      </c>
      <c r="FT520" s="2"/>
      <c r="FU520" s="2"/>
      <c r="FV520" s="2"/>
      <c r="FW520" s="2"/>
      <c r="FX520" s="2">
        <v>114</v>
      </c>
      <c r="FY520" s="2">
        <v>67</v>
      </c>
      <c r="FZ520" s="2"/>
      <c r="GA520" s="2" t="s">
        <v>3</v>
      </c>
      <c r="GB520" s="2"/>
      <c r="GC520" s="2"/>
      <c r="GD520" s="2">
        <v>0</v>
      </c>
      <c r="GE520" s="2"/>
      <c r="GF520" s="2">
        <v>1644826853</v>
      </c>
      <c r="GG520" s="2">
        <v>2</v>
      </c>
      <c r="GH520" s="2">
        <v>1</v>
      </c>
      <c r="GI520" s="2">
        <v>-2</v>
      </c>
      <c r="GJ520" s="2">
        <v>0</v>
      </c>
      <c r="GK520" s="2">
        <f>ROUND(R520*(R12)/100,2)</f>
        <v>0</v>
      </c>
      <c r="GL520" s="2">
        <f t="shared" si="449"/>
        <v>0</v>
      </c>
      <c r="GM520" s="2">
        <f t="shared" si="450"/>
        <v>15.6</v>
      </c>
      <c r="GN520" s="2">
        <f t="shared" si="451"/>
        <v>0</v>
      </c>
      <c r="GO520" s="2">
        <f t="shared" si="452"/>
        <v>15.6</v>
      </c>
      <c r="GP520" s="2">
        <f t="shared" si="453"/>
        <v>0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454"/>
        <v>0</v>
      </c>
      <c r="GW520" s="2">
        <v>1</v>
      </c>
      <c r="GX520" s="2">
        <f t="shared" si="455"/>
        <v>0</v>
      </c>
      <c r="GY520" s="2"/>
      <c r="GZ520" s="2"/>
      <c r="HA520" s="2">
        <v>0</v>
      </c>
      <c r="HB520" s="2">
        <v>0</v>
      </c>
      <c r="HC520" s="2">
        <f t="shared" si="456"/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3</v>
      </c>
      <c r="HO520" s="2" t="s">
        <v>3</v>
      </c>
      <c r="HP520" s="2" t="s">
        <v>3</v>
      </c>
      <c r="HQ520" s="2" t="s">
        <v>3</v>
      </c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">
      <c r="A521">
        <v>18</v>
      </c>
      <c r="B521">
        <v>1</v>
      </c>
      <c r="C521">
        <v>404</v>
      </c>
      <c r="E521" t="s">
        <v>477</v>
      </c>
      <c r="F521" t="s">
        <v>478</v>
      </c>
      <c r="G521" t="s">
        <v>479</v>
      </c>
      <c r="H521" t="s">
        <v>480</v>
      </c>
      <c r="I521">
        <f>I515*J521</f>
        <v>0.20399999999999999</v>
      </c>
      <c r="J521">
        <v>10.199999999999999</v>
      </c>
      <c r="K521">
        <v>10.199999999999999</v>
      </c>
      <c r="O521">
        <f t="shared" si="426"/>
        <v>66.77</v>
      </c>
      <c r="P521">
        <f t="shared" si="427"/>
        <v>66.77</v>
      </c>
      <c r="Q521">
        <f t="shared" si="457"/>
        <v>0</v>
      </c>
      <c r="R521">
        <f t="shared" si="428"/>
        <v>0</v>
      </c>
      <c r="S521">
        <f t="shared" si="429"/>
        <v>0</v>
      </c>
      <c r="T521">
        <f t="shared" si="430"/>
        <v>0</v>
      </c>
      <c r="U521">
        <f t="shared" si="431"/>
        <v>0</v>
      </c>
      <c r="V521">
        <f t="shared" si="432"/>
        <v>0</v>
      </c>
      <c r="W521">
        <f t="shared" si="433"/>
        <v>0</v>
      </c>
      <c r="X521">
        <f t="shared" si="434"/>
        <v>0</v>
      </c>
      <c r="Y521">
        <f t="shared" si="435"/>
        <v>0</v>
      </c>
      <c r="AA521">
        <v>50444024</v>
      </c>
      <c r="AB521">
        <f t="shared" si="436"/>
        <v>76.489999999999995</v>
      </c>
      <c r="AC521">
        <f t="shared" si="437"/>
        <v>76.489999999999995</v>
      </c>
      <c r="AD521">
        <f t="shared" si="458"/>
        <v>0</v>
      </c>
      <c r="AE521">
        <f t="shared" si="459"/>
        <v>0</v>
      </c>
      <c r="AF521">
        <f t="shared" si="459"/>
        <v>0</v>
      </c>
      <c r="AG521">
        <f t="shared" si="438"/>
        <v>0</v>
      </c>
      <c r="AH521">
        <f t="shared" si="460"/>
        <v>0</v>
      </c>
      <c r="AI521">
        <f t="shared" si="460"/>
        <v>0</v>
      </c>
      <c r="AJ521">
        <f t="shared" si="439"/>
        <v>0</v>
      </c>
      <c r="AK521">
        <v>76.489999999999995</v>
      </c>
      <c r="AL521">
        <v>76.489999999999995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4.28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2</v>
      </c>
      <c r="BJ521" t="s">
        <v>481</v>
      </c>
      <c r="BM521">
        <v>333</v>
      </c>
      <c r="BN521">
        <v>0</v>
      </c>
      <c r="BO521" t="s">
        <v>478</v>
      </c>
      <c r="BP521">
        <v>1</v>
      </c>
      <c r="BQ521">
        <v>40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30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40"/>
        <v>66.77</v>
      </c>
      <c r="CQ521">
        <f t="shared" si="441"/>
        <v>327.38</v>
      </c>
      <c r="CR521">
        <f t="shared" si="461"/>
        <v>0</v>
      </c>
      <c r="CS521">
        <f t="shared" si="442"/>
        <v>0</v>
      </c>
      <c r="CT521">
        <f t="shared" si="443"/>
        <v>0</v>
      </c>
      <c r="CU521">
        <f t="shared" si="444"/>
        <v>0</v>
      </c>
      <c r="CV521">
        <f t="shared" si="445"/>
        <v>0</v>
      </c>
      <c r="CW521">
        <f t="shared" si="446"/>
        <v>0</v>
      </c>
      <c r="CX521">
        <f t="shared" si="447"/>
        <v>0</v>
      </c>
      <c r="CY521">
        <f>S521*(BZ521/100)</f>
        <v>0</v>
      </c>
      <c r="CZ521">
        <f>S521*(CA521/100)</f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114</v>
      </c>
      <c r="DO521">
        <v>67</v>
      </c>
      <c r="DP521">
        <v>1</v>
      </c>
      <c r="DQ521">
        <v>1</v>
      </c>
      <c r="DU521">
        <v>1010</v>
      </c>
      <c r="DV521" t="s">
        <v>480</v>
      </c>
      <c r="DW521" t="s">
        <v>480</v>
      </c>
      <c r="DX521">
        <v>10</v>
      </c>
      <c r="DZ521" t="s">
        <v>3</v>
      </c>
      <c r="EA521" t="s">
        <v>3</v>
      </c>
      <c r="EB521" t="s">
        <v>3</v>
      </c>
      <c r="EC521" t="s">
        <v>3</v>
      </c>
      <c r="EE521">
        <v>49571253</v>
      </c>
      <c r="EF521">
        <v>40</v>
      </c>
      <c r="EG521" t="s">
        <v>466</v>
      </c>
      <c r="EH521">
        <v>0</v>
      </c>
      <c r="EI521" t="s">
        <v>3</v>
      </c>
      <c r="EJ521">
        <v>2</v>
      </c>
      <c r="EK521">
        <v>333</v>
      </c>
      <c r="EL521" t="s">
        <v>467</v>
      </c>
      <c r="EM521" t="s">
        <v>468</v>
      </c>
      <c r="EO521" t="s">
        <v>3</v>
      </c>
      <c r="EQ521">
        <v>0</v>
      </c>
      <c r="ER521">
        <v>76.489999999999995</v>
      </c>
      <c r="ES521">
        <v>76.489999999999995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f t="shared" si="448"/>
        <v>0</v>
      </c>
      <c r="FS521">
        <v>0</v>
      </c>
      <c r="FX521">
        <v>114</v>
      </c>
      <c r="FY521">
        <v>67</v>
      </c>
      <c r="GA521" t="s">
        <v>3</v>
      </c>
      <c r="GD521">
        <v>0</v>
      </c>
      <c r="GF521">
        <v>1644826853</v>
      </c>
      <c r="GG521">
        <v>2</v>
      </c>
      <c r="GH521">
        <v>1</v>
      </c>
      <c r="GI521">
        <v>2</v>
      </c>
      <c r="GJ521">
        <v>0</v>
      </c>
      <c r="GK521">
        <f>ROUND(R521*(S12)/100,2)</f>
        <v>0</v>
      </c>
      <c r="GL521">
        <f t="shared" si="449"/>
        <v>0</v>
      </c>
      <c r="GM521">
        <f t="shared" si="450"/>
        <v>66.77</v>
      </c>
      <c r="GN521">
        <f t="shared" si="451"/>
        <v>0</v>
      </c>
      <c r="GO521">
        <f t="shared" si="452"/>
        <v>66.77</v>
      </c>
      <c r="GP521">
        <f t="shared" si="453"/>
        <v>0</v>
      </c>
      <c r="GR521">
        <v>0</v>
      </c>
      <c r="GS521">
        <v>3</v>
      </c>
      <c r="GT521">
        <v>0</v>
      </c>
      <c r="GU521" t="s">
        <v>3</v>
      </c>
      <c r="GV521">
        <f t="shared" si="454"/>
        <v>0</v>
      </c>
      <c r="GW521">
        <v>1</v>
      </c>
      <c r="GX521">
        <f t="shared" si="455"/>
        <v>0</v>
      </c>
      <c r="HA521">
        <v>0</v>
      </c>
      <c r="HB521">
        <v>0</v>
      </c>
      <c r="HC521">
        <f t="shared" si="456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55" x14ac:dyDescent="0.2">
      <c r="A522" s="2">
        <v>17</v>
      </c>
      <c r="B522" s="2">
        <v>1</v>
      </c>
      <c r="C522" s="2">
        <f>ROW(SmtRes!A410)</f>
        <v>410</v>
      </c>
      <c r="D522" s="2">
        <f>ROW(EtalonRes!A413)</f>
        <v>413</v>
      </c>
      <c r="E522" s="2" t="s">
        <v>482</v>
      </c>
      <c r="F522" s="2" t="s">
        <v>483</v>
      </c>
      <c r="G522" s="2" t="s">
        <v>484</v>
      </c>
      <c r="H522" s="2" t="s">
        <v>375</v>
      </c>
      <c r="I522" s="2">
        <f>ROUND((2)/100,9)</f>
        <v>0.02</v>
      </c>
      <c r="J522" s="2">
        <v>0</v>
      </c>
      <c r="K522" s="2">
        <f>ROUND((2)/100,9)</f>
        <v>0.02</v>
      </c>
      <c r="L522" s="2"/>
      <c r="M522" s="2"/>
      <c r="N522" s="2"/>
      <c r="O522" s="2">
        <f t="shared" si="426"/>
        <v>9.1</v>
      </c>
      <c r="P522" s="2">
        <f t="shared" si="427"/>
        <v>0.08</v>
      </c>
      <c r="Q522" s="2">
        <f>(ROUND((ROUND((((ET522*1.25))*AV522*I522),2)*BB522),2)+ROUND((ROUND(((AE522-((EU522*1.25)))*AV522*I522),2)*BS522),2))</f>
        <v>0.06</v>
      </c>
      <c r="R522" s="2">
        <f t="shared" si="428"/>
        <v>0.01</v>
      </c>
      <c r="S522" s="2">
        <f t="shared" si="429"/>
        <v>8.9600000000000009</v>
      </c>
      <c r="T522" s="2">
        <f t="shared" si="430"/>
        <v>0</v>
      </c>
      <c r="U522" s="2">
        <f t="shared" si="431"/>
        <v>0.69000000000000006</v>
      </c>
      <c r="V522" s="2">
        <f t="shared" si="432"/>
        <v>0</v>
      </c>
      <c r="W522" s="2">
        <f t="shared" si="433"/>
        <v>0</v>
      </c>
      <c r="X522" s="2">
        <f t="shared" si="434"/>
        <v>10.210000000000001</v>
      </c>
      <c r="Y522" s="2">
        <f t="shared" si="435"/>
        <v>6</v>
      </c>
      <c r="Z522" s="2"/>
      <c r="AA522" s="2">
        <v>50444023</v>
      </c>
      <c r="AB522" s="2">
        <f t="shared" si="436"/>
        <v>455.13749999999999</v>
      </c>
      <c r="AC522" s="2">
        <f t="shared" si="437"/>
        <v>3.87</v>
      </c>
      <c r="AD522" s="2">
        <f>ROUND(((((ET522*1.25))-((EU522*1.25)))+AE522),6)</f>
        <v>3.1124999999999998</v>
      </c>
      <c r="AE522" s="2">
        <f>ROUND(((EU522*1.25)),6)</f>
        <v>0.47499999999999998</v>
      </c>
      <c r="AF522" s="2">
        <f>ROUND(((EV522*1.15)),6)</f>
        <v>448.15499999999997</v>
      </c>
      <c r="AG522" s="2">
        <f t="shared" si="438"/>
        <v>0</v>
      </c>
      <c r="AH522" s="2">
        <f>((EW522*1.15))</f>
        <v>34.5</v>
      </c>
      <c r="AI522" s="2">
        <f>((EX522*1.25))</f>
        <v>0</v>
      </c>
      <c r="AJ522" s="2">
        <f t="shared" si="439"/>
        <v>0</v>
      </c>
      <c r="AK522" s="2">
        <v>396.06</v>
      </c>
      <c r="AL522" s="2">
        <v>3.87</v>
      </c>
      <c r="AM522" s="2">
        <v>2.4900000000000002</v>
      </c>
      <c r="AN522" s="2">
        <v>0.38</v>
      </c>
      <c r="AO522" s="2">
        <v>389.7</v>
      </c>
      <c r="AP522" s="2">
        <v>0</v>
      </c>
      <c r="AQ522" s="2">
        <v>30</v>
      </c>
      <c r="AR522" s="2">
        <v>0</v>
      </c>
      <c r="AS522" s="2">
        <v>0</v>
      </c>
      <c r="AT522" s="2">
        <v>114</v>
      </c>
      <c r="AU522" s="2">
        <v>67</v>
      </c>
      <c r="AV522" s="2">
        <v>1</v>
      </c>
      <c r="AW522" s="2">
        <v>1</v>
      </c>
      <c r="AX522" s="2"/>
      <c r="AY522" s="2"/>
      <c r="AZ522" s="2">
        <v>1</v>
      </c>
      <c r="BA522" s="2">
        <v>1</v>
      </c>
      <c r="BB522" s="2">
        <v>1</v>
      </c>
      <c r="BC522" s="2">
        <v>1</v>
      </c>
      <c r="BD522" s="2" t="s">
        <v>3</v>
      </c>
      <c r="BE522" s="2" t="s">
        <v>3</v>
      </c>
      <c r="BF522" s="2" t="s">
        <v>3</v>
      </c>
      <c r="BG522" s="2" t="s">
        <v>3</v>
      </c>
      <c r="BH522" s="2">
        <v>0</v>
      </c>
      <c r="BI522" s="2">
        <v>2</v>
      </c>
      <c r="BJ522" s="2" t="s">
        <v>485</v>
      </c>
      <c r="BK522" s="2"/>
      <c r="BL522" s="2"/>
      <c r="BM522" s="2">
        <v>333</v>
      </c>
      <c r="BN522" s="2">
        <v>0</v>
      </c>
      <c r="BO522" s="2" t="s">
        <v>3</v>
      </c>
      <c r="BP522" s="2">
        <v>0</v>
      </c>
      <c r="BQ522" s="2">
        <v>40</v>
      </c>
      <c r="BR522" s="2">
        <v>0</v>
      </c>
      <c r="BS522" s="2">
        <v>1</v>
      </c>
      <c r="BT522" s="2">
        <v>1</v>
      </c>
      <c r="BU522" s="2">
        <v>1</v>
      </c>
      <c r="BV522" s="2">
        <v>1</v>
      </c>
      <c r="BW522" s="2">
        <v>1</v>
      </c>
      <c r="BX522" s="2">
        <v>1</v>
      </c>
      <c r="BY522" s="2" t="s">
        <v>3</v>
      </c>
      <c r="BZ522" s="2">
        <v>114</v>
      </c>
      <c r="CA522" s="2">
        <v>67</v>
      </c>
      <c r="CB522" s="2" t="s">
        <v>3</v>
      </c>
      <c r="CC522" s="2"/>
      <c r="CD522" s="2"/>
      <c r="CE522" s="2">
        <v>30</v>
      </c>
      <c r="CF522" s="2">
        <v>0</v>
      </c>
      <c r="CG522" s="2">
        <v>0</v>
      </c>
      <c r="CH522" s="2"/>
      <c r="CI522" s="2"/>
      <c r="CJ522" s="2"/>
      <c r="CK522" s="2"/>
      <c r="CL522" s="2"/>
      <c r="CM522" s="2">
        <v>0</v>
      </c>
      <c r="CN522" s="2" t="s">
        <v>3</v>
      </c>
      <c r="CO522" s="2">
        <v>0</v>
      </c>
      <c r="CP522" s="2">
        <f t="shared" si="440"/>
        <v>9.1000000000000014</v>
      </c>
      <c r="CQ522" s="2">
        <f t="shared" si="441"/>
        <v>3.87</v>
      </c>
      <c r="CR522" s="2">
        <f>(ROUND((ROUND((((ET522*1.25))*AV522*1),2)*BB522),2)+ROUND((ROUND(((AE522-((EU522*1.25)))*AV522*1),2)*BS522),2))</f>
        <v>3.11</v>
      </c>
      <c r="CS522" s="2">
        <f t="shared" si="442"/>
        <v>0.48</v>
      </c>
      <c r="CT522" s="2">
        <f t="shared" si="443"/>
        <v>448.16</v>
      </c>
      <c r="CU522" s="2">
        <f t="shared" si="444"/>
        <v>0</v>
      </c>
      <c r="CV522" s="2">
        <f t="shared" si="445"/>
        <v>34.5</v>
      </c>
      <c r="CW522" s="2">
        <f t="shared" si="446"/>
        <v>0</v>
      </c>
      <c r="CX522" s="2">
        <f t="shared" si="447"/>
        <v>0</v>
      </c>
      <c r="CY522" s="2">
        <f>((S522*BZ522)/100)</f>
        <v>10.214400000000001</v>
      </c>
      <c r="CZ522" s="2">
        <f>((S522*CA522)/100)</f>
        <v>6.0032000000000005</v>
      </c>
      <c r="DA522" s="2"/>
      <c r="DB522" s="2"/>
      <c r="DC522" s="2" t="s">
        <v>3</v>
      </c>
      <c r="DD522" s="2" t="s">
        <v>3</v>
      </c>
      <c r="DE522" s="2" t="s">
        <v>184</v>
      </c>
      <c r="DF522" s="2" t="s">
        <v>184</v>
      </c>
      <c r="DG522" s="2" t="s">
        <v>185</v>
      </c>
      <c r="DH522" s="2" t="s">
        <v>3</v>
      </c>
      <c r="DI522" s="2" t="s">
        <v>185</v>
      </c>
      <c r="DJ522" s="2" t="s">
        <v>184</v>
      </c>
      <c r="DK522" s="2" t="s">
        <v>3</v>
      </c>
      <c r="DL522" s="2" t="s">
        <v>3</v>
      </c>
      <c r="DM522" s="2" t="s">
        <v>3</v>
      </c>
      <c r="DN522" s="2">
        <v>0</v>
      </c>
      <c r="DO522" s="2">
        <v>0</v>
      </c>
      <c r="DP522" s="2">
        <v>1</v>
      </c>
      <c r="DQ522" s="2">
        <v>1</v>
      </c>
      <c r="DR522" s="2"/>
      <c r="DS522" s="2"/>
      <c r="DT522" s="2"/>
      <c r="DU522" s="2">
        <v>1010</v>
      </c>
      <c r="DV522" s="2" t="s">
        <v>375</v>
      </c>
      <c r="DW522" s="2" t="s">
        <v>375</v>
      </c>
      <c r="DX522" s="2">
        <v>100</v>
      </c>
      <c r="DY522" s="2"/>
      <c r="DZ522" s="2" t="s">
        <v>3</v>
      </c>
      <c r="EA522" s="2" t="s">
        <v>3</v>
      </c>
      <c r="EB522" s="2" t="s">
        <v>3</v>
      </c>
      <c r="EC522" s="2" t="s">
        <v>3</v>
      </c>
      <c r="ED522" s="2"/>
      <c r="EE522" s="2">
        <v>49571253</v>
      </c>
      <c r="EF522" s="2">
        <v>40</v>
      </c>
      <c r="EG522" s="2" t="s">
        <v>466</v>
      </c>
      <c r="EH522" s="2">
        <v>0</v>
      </c>
      <c r="EI522" s="2" t="s">
        <v>3</v>
      </c>
      <c r="EJ522" s="2">
        <v>2</v>
      </c>
      <c r="EK522" s="2">
        <v>333</v>
      </c>
      <c r="EL522" s="2" t="s">
        <v>467</v>
      </c>
      <c r="EM522" s="2" t="s">
        <v>468</v>
      </c>
      <c r="EN522" s="2"/>
      <c r="EO522" s="2" t="s">
        <v>3</v>
      </c>
      <c r="EP522" s="2"/>
      <c r="EQ522" s="2">
        <v>131072</v>
      </c>
      <c r="ER522" s="2">
        <v>396.06</v>
      </c>
      <c r="ES522" s="2">
        <v>3.87</v>
      </c>
      <c r="ET522" s="2">
        <v>2.4900000000000002</v>
      </c>
      <c r="EU522" s="2">
        <v>0.38</v>
      </c>
      <c r="EV522" s="2">
        <v>389.7</v>
      </c>
      <c r="EW522" s="2">
        <v>30</v>
      </c>
      <c r="EX522" s="2">
        <v>0</v>
      </c>
      <c r="EY522" s="2">
        <v>0</v>
      </c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>
        <v>0</v>
      </c>
      <c r="FR522" s="2">
        <f t="shared" si="448"/>
        <v>0</v>
      </c>
      <c r="FS522" s="2">
        <v>0</v>
      </c>
      <c r="FT522" s="2"/>
      <c r="FU522" s="2"/>
      <c r="FV522" s="2"/>
      <c r="FW522" s="2"/>
      <c r="FX522" s="2">
        <v>114</v>
      </c>
      <c r="FY522" s="2">
        <v>67</v>
      </c>
      <c r="FZ522" s="2"/>
      <c r="GA522" s="2" t="s">
        <v>3</v>
      </c>
      <c r="GB522" s="2"/>
      <c r="GC522" s="2"/>
      <c r="GD522" s="2">
        <v>0</v>
      </c>
      <c r="GE522" s="2"/>
      <c r="GF522" s="2">
        <v>725546097</v>
      </c>
      <c r="GG522" s="2">
        <v>2</v>
      </c>
      <c r="GH522" s="2">
        <v>1</v>
      </c>
      <c r="GI522" s="2">
        <v>-2</v>
      </c>
      <c r="GJ522" s="2">
        <v>0</v>
      </c>
      <c r="GK522" s="2">
        <f>ROUND(R522*(R12)/100,2)</f>
        <v>0.02</v>
      </c>
      <c r="GL522" s="2">
        <f t="shared" si="449"/>
        <v>0</v>
      </c>
      <c r="GM522" s="2">
        <f t="shared" si="450"/>
        <v>25.33</v>
      </c>
      <c r="GN522" s="2">
        <f t="shared" si="451"/>
        <v>0</v>
      </c>
      <c r="GO522" s="2">
        <f t="shared" si="452"/>
        <v>25.33</v>
      </c>
      <c r="GP522" s="2">
        <f t="shared" si="453"/>
        <v>0</v>
      </c>
      <c r="GQ522" s="2"/>
      <c r="GR522" s="2">
        <v>0</v>
      </c>
      <c r="GS522" s="2">
        <v>3</v>
      </c>
      <c r="GT522" s="2">
        <v>0</v>
      </c>
      <c r="GU522" s="2" t="s">
        <v>3</v>
      </c>
      <c r="GV522" s="2">
        <f t="shared" si="454"/>
        <v>0</v>
      </c>
      <c r="GW522" s="2">
        <v>1</v>
      </c>
      <c r="GX522" s="2">
        <f t="shared" si="455"/>
        <v>0</v>
      </c>
      <c r="GY522" s="2"/>
      <c r="GZ522" s="2"/>
      <c r="HA522" s="2">
        <v>0</v>
      </c>
      <c r="HB522" s="2">
        <v>0</v>
      </c>
      <c r="HC522" s="2">
        <f t="shared" si="456"/>
        <v>0</v>
      </c>
      <c r="HD522" s="2"/>
      <c r="HE522" s="2" t="s">
        <v>3</v>
      </c>
      <c r="HF522" s="2" t="s">
        <v>3</v>
      </c>
      <c r="HG522" s="2"/>
      <c r="HH522" s="2"/>
      <c r="HI522" s="2"/>
      <c r="HJ522" s="2"/>
      <c r="HK522" s="2"/>
      <c r="HL522" s="2"/>
      <c r="HM522" s="2" t="s">
        <v>3</v>
      </c>
      <c r="HN522" s="2" t="s">
        <v>3</v>
      </c>
      <c r="HO522" s="2" t="s">
        <v>3</v>
      </c>
      <c r="HP522" s="2" t="s">
        <v>3</v>
      </c>
      <c r="HQ522" s="2" t="s">
        <v>3</v>
      </c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>
        <v>0</v>
      </c>
      <c r="IL522" s="2"/>
      <c r="IM522" s="2"/>
      <c r="IN522" s="2"/>
      <c r="IO522" s="2"/>
      <c r="IP522" s="2"/>
      <c r="IQ522" s="2"/>
      <c r="IR522" s="2"/>
      <c r="IS522" s="2"/>
      <c r="IT522" s="2"/>
      <c r="IU522" s="2"/>
    </row>
    <row r="523" spans="1:255" x14ac:dyDescent="0.2">
      <c r="A523">
        <v>17</v>
      </c>
      <c r="B523">
        <v>1</v>
      </c>
      <c r="C523">
        <f>ROW(SmtRes!A416)</f>
        <v>416</v>
      </c>
      <c r="D523">
        <f>ROW(EtalonRes!A418)</f>
        <v>418</v>
      </c>
      <c r="E523" t="s">
        <v>482</v>
      </c>
      <c r="F523" t="s">
        <v>483</v>
      </c>
      <c r="G523" t="s">
        <v>484</v>
      </c>
      <c r="H523" t="s">
        <v>375</v>
      </c>
      <c r="I523">
        <f>ROUND((2)/100,9)</f>
        <v>0.02</v>
      </c>
      <c r="J523">
        <v>0</v>
      </c>
      <c r="K523">
        <f>ROUND((2)/100,9)</f>
        <v>0.02</v>
      </c>
      <c r="O523">
        <f t="shared" si="426"/>
        <v>306.64999999999998</v>
      </c>
      <c r="P523">
        <f t="shared" si="427"/>
        <v>0.44</v>
      </c>
      <c r="Q523">
        <f>(ROUND((ROUND((((ET523*1.25))*AV523*I523),2)*BB523),2)+ROUND((ROUND(((AE523-((EU523*1.25)))*AV523*I523),2)*BS523),2))</f>
        <v>0.76</v>
      </c>
      <c r="R523">
        <f t="shared" si="428"/>
        <v>0.34</v>
      </c>
      <c r="S523">
        <f t="shared" si="429"/>
        <v>305.45</v>
      </c>
      <c r="T523">
        <f t="shared" si="430"/>
        <v>0</v>
      </c>
      <c r="U523">
        <f t="shared" si="431"/>
        <v>0.69000000000000006</v>
      </c>
      <c r="V523">
        <f t="shared" si="432"/>
        <v>0</v>
      </c>
      <c r="W523">
        <f t="shared" si="433"/>
        <v>0</v>
      </c>
      <c r="X523">
        <f t="shared" si="434"/>
        <v>241.31</v>
      </c>
      <c r="Y523">
        <f t="shared" si="435"/>
        <v>125.23</v>
      </c>
      <c r="AA523">
        <v>50444024</v>
      </c>
      <c r="AB523">
        <f t="shared" si="436"/>
        <v>455.13749999999999</v>
      </c>
      <c r="AC523">
        <f t="shared" si="437"/>
        <v>3.87</v>
      </c>
      <c r="AD523">
        <f>ROUND(((((ET523*1.25))-((EU523*1.25)))+AE523),6)</f>
        <v>3.1124999999999998</v>
      </c>
      <c r="AE523">
        <f>ROUND(((EU523*1.25)),6)</f>
        <v>0.47499999999999998</v>
      </c>
      <c r="AF523">
        <f>ROUND(((EV523*1.15)),6)</f>
        <v>448.15499999999997</v>
      </c>
      <c r="AG523">
        <f t="shared" si="438"/>
        <v>0</v>
      </c>
      <c r="AH523">
        <f>((EW523*1.15))</f>
        <v>34.5</v>
      </c>
      <c r="AI523">
        <f>((EX523*1.25))</f>
        <v>0</v>
      </c>
      <c r="AJ523">
        <f t="shared" si="439"/>
        <v>0</v>
      </c>
      <c r="AK523">
        <v>396.06</v>
      </c>
      <c r="AL523">
        <v>3.87</v>
      </c>
      <c r="AM523">
        <v>2.4900000000000002</v>
      </c>
      <c r="AN523">
        <v>0.38</v>
      </c>
      <c r="AO523">
        <v>389.7</v>
      </c>
      <c r="AP523">
        <v>0</v>
      </c>
      <c r="AQ523">
        <v>30</v>
      </c>
      <c r="AR523">
        <v>0</v>
      </c>
      <c r="AS523">
        <v>0</v>
      </c>
      <c r="AT523">
        <v>79</v>
      </c>
      <c r="AU523">
        <v>41</v>
      </c>
      <c r="AV523">
        <v>1</v>
      </c>
      <c r="AW523">
        <v>1</v>
      </c>
      <c r="AZ523">
        <v>1</v>
      </c>
      <c r="BA523">
        <v>34.090000000000003</v>
      </c>
      <c r="BB523">
        <v>12.73</v>
      </c>
      <c r="BC523">
        <v>5.56</v>
      </c>
      <c r="BD523" t="s">
        <v>3</v>
      </c>
      <c r="BE523" t="s">
        <v>3</v>
      </c>
      <c r="BF523" t="s">
        <v>3</v>
      </c>
      <c r="BG523" t="s">
        <v>3</v>
      </c>
      <c r="BH523">
        <v>0</v>
      </c>
      <c r="BI523">
        <v>2</v>
      </c>
      <c r="BJ523" t="s">
        <v>485</v>
      </c>
      <c r="BM523">
        <v>333</v>
      </c>
      <c r="BN523">
        <v>0</v>
      </c>
      <c r="BO523" t="s">
        <v>483</v>
      </c>
      <c r="BP523">
        <v>1</v>
      </c>
      <c r="BQ523">
        <v>40</v>
      </c>
      <c r="BR523">
        <v>0</v>
      </c>
      <c r="BS523">
        <v>34.090000000000003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79</v>
      </c>
      <c r="CA523">
        <v>41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40"/>
        <v>306.64999999999998</v>
      </c>
      <c r="CQ523">
        <f t="shared" si="441"/>
        <v>21.52</v>
      </c>
      <c r="CR523">
        <f>(ROUND((ROUND((((ET523*1.25))*AV523*1),2)*BB523),2)+ROUND((ROUND(((AE523-((EU523*1.25)))*AV523*1),2)*BS523),2))</f>
        <v>39.590000000000003</v>
      </c>
      <c r="CS523">
        <f t="shared" si="442"/>
        <v>16.36</v>
      </c>
      <c r="CT523">
        <f t="shared" si="443"/>
        <v>15277.77</v>
      </c>
      <c r="CU523">
        <f t="shared" si="444"/>
        <v>0</v>
      </c>
      <c r="CV523">
        <f t="shared" si="445"/>
        <v>34.5</v>
      </c>
      <c r="CW523">
        <f t="shared" si="446"/>
        <v>0</v>
      </c>
      <c r="CX523">
        <f t="shared" si="447"/>
        <v>0</v>
      </c>
      <c r="CY523">
        <f>S523*(BZ523/100)</f>
        <v>241.30549999999999</v>
      </c>
      <c r="CZ523">
        <f>S523*(CA523/100)</f>
        <v>125.23449999999998</v>
      </c>
      <c r="DC523" t="s">
        <v>3</v>
      </c>
      <c r="DD523" t="s">
        <v>3</v>
      </c>
      <c r="DE523" t="s">
        <v>184</v>
      </c>
      <c r="DF523" t="s">
        <v>184</v>
      </c>
      <c r="DG523" t="s">
        <v>185</v>
      </c>
      <c r="DH523" t="s">
        <v>3</v>
      </c>
      <c r="DI523" t="s">
        <v>185</v>
      </c>
      <c r="DJ523" t="s">
        <v>184</v>
      </c>
      <c r="DK523" t="s">
        <v>3</v>
      </c>
      <c r="DL523" t="s">
        <v>3</v>
      </c>
      <c r="DM523" t="s">
        <v>3</v>
      </c>
      <c r="DN523">
        <v>114</v>
      </c>
      <c r="DO523">
        <v>67</v>
      </c>
      <c r="DP523">
        <v>1</v>
      </c>
      <c r="DQ523">
        <v>1</v>
      </c>
      <c r="DU523">
        <v>1010</v>
      </c>
      <c r="DV523" t="s">
        <v>375</v>
      </c>
      <c r="DW523" t="s">
        <v>375</v>
      </c>
      <c r="DX523">
        <v>100</v>
      </c>
      <c r="DZ523" t="s">
        <v>3</v>
      </c>
      <c r="EA523" t="s">
        <v>3</v>
      </c>
      <c r="EB523" t="s">
        <v>3</v>
      </c>
      <c r="EC523" t="s">
        <v>3</v>
      </c>
      <c r="EE523">
        <v>49571253</v>
      </c>
      <c r="EF523">
        <v>40</v>
      </c>
      <c r="EG523" t="s">
        <v>466</v>
      </c>
      <c r="EH523">
        <v>0</v>
      </c>
      <c r="EI523" t="s">
        <v>3</v>
      </c>
      <c r="EJ523">
        <v>2</v>
      </c>
      <c r="EK523">
        <v>333</v>
      </c>
      <c r="EL523" t="s">
        <v>467</v>
      </c>
      <c r="EM523" t="s">
        <v>468</v>
      </c>
      <c r="EO523" t="s">
        <v>3</v>
      </c>
      <c r="EQ523">
        <v>131072</v>
      </c>
      <c r="ER523">
        <v>396.06</v>
      </c>
      <c r="ES523">
        <v>3.87</v>
      </c>
      <c r="ET523">
        <v>2.4900000000000002</v>
      </c>
      <c r="EU523">
        <v>0.38</v>
      </c>
      <c r="EV523">
        <v>389.7</v>
      </c>
      <c r="EW523">
        <v>30</v>
      </c>
      <c r="EX523">
        <v>0</v>
      </c>
      <c r="EY523">
        <v>0</v>
      </c>
      <c r="FQ523">
        <v>0</v>
      </c>
      <c r="FR523">
        <f t="shared" si="448"/>
        <v>0</v>
      </c>
      <c r="FS523">
        <v>0</v>
      </c>
      <c r="FX523">
        <v>114</v>
      </c>
      <c r="FY523">
        <v>67</v>
      </c>
      <c r="GA523" t="s">
        <v>3</v>
      </c>
      <c r="GD523">
        <v>0</v>
      </c>
      <c r="GF523">
        <v>725546097</v>
      </c>
      <c r="GG523">
        <v>2</v>
      </c>
      <c r="GH523">
        <v>1</v>
      </c>
      <c r="GI523">
        <v>2</v>
      </c>
      <c r="GJ523">
        <v>0</v>
      </c>
      <c r="GK523">
        <f>ROUND(R523*(S12)/100,2)</f>
        <v>0.54</v>
      </c>
      <c r="GL523">
        <f t="shared" si="449"/>
        <v>0</v>
      </c>
      <c r="GM523">
        <f t="shared" si="450"/>
        <v>673.73</v>
      </c>
      <c r="GN523">
        <f t="shared" si="451"/>
        <v>0</v>
      </c>
      <c r="GO523">
        <f t="shared" si="452"/>
        <v>673.73</v>
      </c>
      <c r="GP523">
        <f t="shared" si="453"/>
        <v>0</v>
      </c>
      <c r="GR523">
        <v>0</v>
      </c>
      <c r="GS523">
        <v>3</v>
      </c>
      <c r="GT523">
        <v>0</v>
      </c>
      <c r="GU523" t="s">
        <v>3</v>
      </c>
      <c r="GV523">
        <f t="shared" si="454"/>
        <v>0</v>
      </c>
      <c r="GW523">
        <v>1</v>
      </c>
      <c r="GX523">
        <f t="shared" si="455"/>
        <v>0</v>
      </c>
      <c r="HA523">
        <v>0</v>
      </c>
      <c r="HB523">
        <v>0</v>
      </c>
      <c r="HC523">
        <f t="shared" si="456"/>
        <v>0</v>
      </c>
      <c r="HE523" t="s">
        <v>3</v>
      </c>
      <c r="HF523" t="s">
        <v>3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55" x14ac:dyDescent="0.2">
      <c r="A524" s="2">
        <v>18</v>
      </c>
      <c r="B524" s="2">
        <v>1</v>
      </c>
      <c r="C524" s="2">
        <v>409</v>
      </c>
      <c r="D524" s="2"/>
      <c r="E524" s="2" t="s">
        <v>486</v>
      </c>
      <c r="F524" s="2" t="s">
        <v>487</v>
      </c>
      <c r="G524" s="2" t="s">
        <v>488</v>
      </c>
      <c r="H524" s="2" t="s">
        <v>375</v>
      </c>
      <c r="I524" s="2">
        <f>I522*J524</f>
        <v>2.0400000000000001E-2</v>
      </c>
      <c r="J524" s="2">
        <v>1.02</v>
      </c>
      <c r="K524" s="2">
        <v>1.02</v>
      </c>
      <c r="L524" s="2"/>
      <c r="M524" s="2"/>
      <c r="N524" s="2"/>
      <c r="O524" s="2">
        <f t="shared" si="426"/>
        <v>0.43</v>
      </c>
      <c r="P524" s="2">
        <f t="shared" si="427"/>
        <v>0.43</v>
      </c>
      <c r="Q524" s="2">
        <f t="shared" ref="Q524:Q529" si="462">(ROUND((ROUND(((ET524)*AV524*I524),2)*BB524),2)+ROUND((ROUND(((AE524-(EU524))*AV524*I524),2)*BS524),2))</f>
        <v>0</v>
      </c>
      <c r="R524" s="2">
        <f t="shared" si="428"/>
        <v>0</v>
      </c>
      <c r="S524" s="2">
        <f t="shared" si="429"/>
        <v>0</v>
      </c>
      <c r="T524" s="2">
        <f t="shared" si="430"/>
        <v>0</v>
      </c>
      <c r="U524" s="2">
        <f t="shared" si="431"/>
        <v>0</v>
      </c>
      <c r="V524" s="2">
        <f t="shared" si="432"/>
        <v>0</v>
      </c>
      <c r="W524" s="2">
        <f t="shared" si="433"/>
        <v>0</v>
      </c>
      <c r="X524" s="2">
        <f t="shared" si="434"/>
        <v>0</v>
      </c>
      <c r="Y524" s="2">
        <f t="shared" si="435"/>
        <v>0</v>
      </c>
      <c r="Z524" s="2"/>
      <c r="AA524" s="2">
        <v>50444023</v>
      </c>
      <c r="AB524" s="2">
        <f t="shared" si="436"/>
        <v>21.2</v>
      </c>
      <c r="AC524" s="2">
        <f t="shared" si="437"/>
        <v>21.2</v>
      </c>
      <c r="AD524" s="2">
        <f t="shared" ref="AD524:AD529" si="463">ROUND((((ET524)-(EU524))+AE524),6)</f>
        <v>0</v>
      </c>
      <c r="AE524" s="2">
        <f t="shared" ref="AE524:AF529" si="464">ROUND((EU524),6)</f>
        <v>0</v>
      </c>
      <c r="AF524" s="2">
        <f t="shared" si="464"/>
        <v>0</v>
      </c>
      <c r="AG524" s="2">
        <f t="shared" si="438"/>
        <v>0</v>
      </c>
      <c r="AH524" s="2">
        <f t="shared" ref="AH524:AI529" si="465">(EW524)</f>
        <v>0</v>
      </c>
      <c r="AI524" s="2">
        <f t="shared" si="465"/>
        <v>0</v>
      </c>
      <c r="AJ524" s="2">
        <f t="shared" si="439"/>
        <v>0</v>
      </c>
      <c r="AK524" s="2">
        <v>21.2</v>
      </c>
      <c r="AL524" s="2">
        <v>21.2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114</v>
      </c>
      <c r="AU524" s="2">
        <v>67</v>
      </c>
      <c r="AV524" s="2">
        <v>1</v>
      </c>
      <c r="AW524" s="2">
        <v>1</v>
      </c>
      <c r="AX524" s="2"/>
      <c r="AY524" s="2"/>
      <c r="AZ524" s="2">
        <v>1</v>
      </c>
      <c r="BA524" s="2">
        <v>1</v>
      </c>
      <c r="BB524" s="2">
        <v>1</v>
      </c>
      <c r="BC524" s="2">
        <v>1</v>
      </c>
      <c r="BD524" s="2" t="s">
        <v>3</v>
      </c>
      <c r="BE524" s="2" t="s">
        <v>3</v>
      </c>
      <c r="BF524" s="2" t="s">
        <v>3</v>
      </c>
      <c r="BG524" s="2" t="s">
        <v>3</v>
      </c>
      <c r="BH524" s="2">
        <v>3</v>
      </c>
      <c r="BI524" s="2">
        <v>2</v>
      </c>
      <c r="BJ524" s="2" t="s">
        <v>489</v>
      </c>
      <c r="BK524" s="2"/>
      <c r="BL524" s="2"/>
      <c r="BM524" s="2">
        <v>333</v>
      </c>
      <c r="BN524" s="2">
        <v>0</v>
      </c>
      <c r="BO524" s="2" t="s">
        <v>3</v>
      </c>
      <c r="BP524" s="2">
        <v>0</v>
      </c>
      <c r="BQ524" s="2">
        <v>40</v>
      </c>
      <c r="BR524" s="2">
        <v>0</v>
      </c>
      <c r="BS524" s="2">
        <v>1</v>
      </c>
      <c r="BT524" s="2">
        <v>1</v>
      </c>
      <c r="BU524" s="2">
        <v>1</v>
      </c>
      <c r="BV524" s="2">
        <v>1</v>
      </c>
      <c r="BW524" s="2">
        <v>1</v>
      </c>
      <c r="BX524" s="2">
        <v>1</v>
      </c>
      <c r="BY524" s="2" t="s">
        <v>3</v>
      </c>
      <c r="BZ524" s="2">
        <v>114</v>
      </c>
      <c r="CA524" s="2">
        <v>67</v>
      </c>
      <c r="CB524" s="2" t="s">
        <v>3</v>
      </c>
      <c r="CC524" s="2"/>
      <c r="CD524" s="2"/>
      <c r="CE524" s="2">
        <v>30</v>
      </c>
      <c r="CF524" s="2">
        <v>0</v>
      </c>
      <c r="CG524" s="2">
        <v>0</v>
      </c>
      <c r="CH524" s="2"/>
      <c r="CI524" s="2"/>
      <c r="CJ524" s="2"/>
      <c r="CK524" s="2"/>
      <c r="CL524" s="2"/>
      <c r="CM524" s="2">
        <v>0</v>
      </c>
      <c r="CN524" s="2" t="s">
        <v>3</v>
      </c>
      <c r="CO524" s="2">
        <v>0</v>
      </c>
      <c r="CP524" s="2">
        <f t="shared" si="440"/>
        <v>0.43</v>
      </c>
      <c r="CQ524" s="2">
        <f t="shared" si="441"/>
        <v>21.2</v>
      </c>
      <c r="CR524" s="2">
        <f t="shared" ref="CR524:CR529" si="466">(ROUND((ROUND(((ET524)*AV524*1),2)*BB524),2)+ROUND((ROUND(((AE524-(EU524))*AV524*1),2)*BS524),2))</f>
        <v>0</v>
      </c>
      <c r="CS524" s="2">
        <f t="shared" si="442"/>
        <v>0</v>
      </c>
      <c r="CT524" s="2">
        <f t="shared" si="443"/>
        <v>0</v>
      </c>
      <c r="CU524" s="2">
        <f t="shared" si="444"/>
        <v>0</v>
      </c>
      <c r="CV524" s="2">
        <f t="shared" si="445"/>
        <v>0</v>
      </c>
      <c r="CW524" s="2">
        <f t="shared" si="446"/>
        <v>0</v>
      </c>
      <c r="CX524" s="2">
        <f t="shared" si="447"/>
        <v>0</v>
      </c>
      <c r="CY524" s="2">
        <f>((S524*BZ524)/100)</f>
        <v>0</v>
      </c>
      <c r="CZ524" s="2">
        <f>((S524*CA524)/100)</f>
        <v>0</v>
      </c>
      <c r="DA524" s="2"/>
      <c r="DB524" s="2"/>
      <c r="DC524" s="2" t="s">
        <v>3</v>
      </c>
      <c r="DD524" s="2" t="s">
        <v>3</v>
      </c>
      <c r="DE524" s="2" t="s">
        <v>3</v>
      </c>
      <c r="DF524" s="2" t="s">
        <v>3</v>
      </c>
      <c r="DG524" s="2" t="s">
        <v>3</v>
      </c>
      <c r="DH524" s="2" t="s">
        <v>3</v>
      </c>
      <c r="DI524" s="2" t="s">
        <v>3</v>
      </c>
      <c r="DJ524" s="2" t="s">
        <v>3</v>
      </c>
      <c r="DK524" s="2" t="s">
        <v>3</v>
      </c>
      <c r="DL524" s="2" t="s">
        <v>3</v>
      </c>
      <c r="DM524" s="2" t="s">
        <v>3</v>
      </c>
      <c r="DN524" s="2">
        <v>0</v>
      </c>
      <c r="DO524" s="2">
        <v>0</v>
      </c>
      <c r="DP524" s="2">
        <v>1</v>
      </c>
      <c r="DQ524" s="2">
        <v>1</v>
      </c>
      <c r="DR524" s="2"/>
      <c r="DS524" s="2"/>
      <c r="DT524" s="2"/>
      <c r="DU524" s="2">
        <v>1010</v>
      </c>
      <c r="DV524" s="2" t="s">
        <v>375</v>
      </c>
      <c r="DW524" s="2" t="s">
        <v>375</v>
      </c>
      <c r="DX524" s="2">
        <v>100</v>
      </c>
      <c r="DY524" s="2"/>
      <c r="DZ524" s="2" t="s">
        <v>3</v>
      </c>
      <c r="EA524" s="2" t="s">
        <v>3</v>
      </c>
      <c r="EB524" s="2" t="s">
        <v>3</v>
      </c>
      <c r="EC524" s="2" t="s">
        <v>3</v>
      </c>
      <c r="ED524" s="2"/>
      <c r="EE524" s="2">
        <v>49571253</v>
      </c>
      <c r="EF524" s="2">
        <v>40</v>
      </c>
      <c r="EG524" s="2" t="s">
        <v>466</v>
      </c>
      <c r="EH524" s="2">
        <v>0</v>
      </c>
      <c r="EI524" s="2" t="s">
        <v>3</v>
      </c>
      <c r="EJ524" s="2">
        <v>2</v>
      </c>
      <c r="EK524" s="2">
        <v>333</v>
      </c>
      <c r="EL524" s="2" t="s">
        <v>467</v>
      </c>
      <c r="EM524" s="2" t="s">
        <v>468</v>
      </c>
      <c r="EN524" s="2"/>
      <c r="EO524" s="2" t="s">
        <v>3</v>
      </c>
      <c r="EP524" s="2"/>
      <c r="EQ524" s="2">
        <v>0</v>
      </c>
      <c r="ER524" s="2">
        <v>21.2</v>
      </c>
      <c r="ES524" s="2">
        <v>21.2</v>
      </c>
      <c r="ET524" s="2">
        <v>0</v>
      </c>
      <c r="EU524" s="2">
        <v>0</v>
      </c>
      <c r="EV524" s="2">
        <v>0</v>
      </c>
      <c r="EW524" s="2">
        <v>0</v>
      </c>
      <c r="EX524" s="2">
        <v>0</v>
      </c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>
        <v>0</v>
      </c>
      <c r="FR524" s="2">
        <f t="shared" si="448"/>
        <v>0</v>
      </c>
      <c r="FS524" s="2">
        <v>0</v>
      </c>
      <c r="FT524" s="2"/>
      <c r="FU524" s="2"/>
      <c r="FV524" s="2"/>
      <c r="FW524" s="2"/>
      <c r="FX524" s="2">
        <v>114</v>
      </c>
      <c r="FY524" s="2">
        <v>67</v>
      </c>
      <c r="FZ524" s="2"/>
      <c r="GA524" s="2" t="s">
        <v>3</v>
      </c>
      <c r="GB524" s="2"/>
      <c r="GC524" s="2"/>
      <c r="GD524" s="2">
        <v>0</v>
      </c>
      <c r="GE524" s="2"/>
      <c r="GF524" s="2">
        <v>1614062011</v>
      </c>
      <c r="GG524" s="2">
        <v>2</v>
      </c>
      <c r="GH524" s="2">
        <v>1</v>
      </c>
      <c r="GI524" s="2">
        <v>-2</v>
      </c>
      <c r="GJ524" s="2">
        <v>0</v>
      </c>
      <c r="GK524" s="2">
        <f>ROUND(R524*(R12)/100,2)</f>
        <v>0</v>
      </c>
      <c r="GL524" s="2">
        <f t="shared" si="449"/>
        <v>0</v>
      </c>
      <c r="GM524" s="2">
        <f t="shared" si="450"/>
        <v>0.43</v>
      </c>
      <c r="GN524" s="2">
        <f t="shared" si="451"/>
        <v>0</v>
      </c>
      <c r="GO524" s="2">
        <f t="shared" si="452"/>
        <v>0.43</v>
      </c>
      <c r="GP524" s="2">
        <f t="shared" si="453"/>
        <v>0</v>
      </c>
      <c r="GQ524" s="2"/>
      <c r="GR524" s="2">
        <v>0</v>
      </c>
      <c r="GS524" s="2">
        <v>3</v>
      </c>
      <c r="GT524" s="2">
        <v>0</v>
      </c>
      <c r="GU524" s="2" t="s">
        <v>3</v>
      </c>
      <c r="GV524" s="2">
        <f t="shared" si="454"/>
        <v>0</v>
      </c>
      <c r="GW524" s="2">
        <v>1</v>
      </c>
      <c r="GX524" s="2">
        <f t="shared" si="455"/>
        <v>0</v>
      </c>
      <c r="GY524" s="2"/>
      <c r="GZ524" s="2"/>
      <c r="HA524" s="2">
        <v>0</v>
      </c>
      <c r="HB524" s="2">
        <v>0</v>
      </c>
      <c r="HC524" s="2">
        <f t="shared" si="456"/>
        <v>0</v>
      </c>
      <c r="HD524" s="2"/>
      <c r="HE524" s="2" t="s">
        <v>3</v>
      </c>
      <c r="HF524" s="2" t="s">
        <v>3</v>
      </c>
      <c r="HG524" s="2"/>
      <c r="HH524" s="2"/>
      <c r="HI524" s="2"/>
      <c r="HJ524" s="2"/>
      <c r="HK524" s="2"/>
      <c r="HL524" s="2"/>
      <c r="HM524" s="2" t="s">
        <v>3</v>
      </c>
      <c r="HN524" s="2" t="s">
        <v>3</v>
      </c>
      <c r="HO524" s="2" t="s">
        <v>3</v>
      </c>
      <c r="HP524" s="2" t="s">
        <v>3</v>
      </c>
      <c r="HQ524" s="2" t="s">
        <v>3</v>
      </c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>
        <v>0</v>
      </c>
      <c r="IL524" s="2"/>
      <c r="IM524" s="2"/>
      <c r="IN524" s="2"/>
      <c r="IO524" s="2"/>
      <c r="IP524" s="2"/>
      <c r="IQ524" s="2"/>
      <c r="IR524" s="2"/>
      <c r="IS524" s="2"/>
      <c r="IT524" s="2"/>
      <c r="IU524" s="2"/>
    </row>
    <row r="525" spans="1:255" x14ac:dyDescent="0.2">
      <c r="A525">
        <v>18</v>
      </c>
      <c r="B525">
        <v>1</v>
      </c>
      <c r="C525">
        <v>415</v>
      </c>
      <c r="E525" t="s">
        <v>486</v>
      </c>
      <c r="F525" t="s">
        <v>487</v>
      </c>
      <c r="G525" t="s">
        <v>488</v>
      </c>
      <c r="H525" t="s">
        <v>375</v>
      </c>
      <c r="I525">
        <f>I523*J525</f>
        <v>2.0400000000000001E-2</v>
      </c>
      <c r="J525">
        <v>1.02</v>
      </c>
      <c r="K525">
        <v>1.02</v>
      </c>
      <c r="O525">
        <f t="shared" si="426"/>
        <v>2.2400000000000002</v>
      </c>
      <c r="P525">
        <f t="shared" si="427"/>
        <v>2.2400000000000002</v>
      </c>
      <c r="Q525">
        <f t="shared" si="462"/>
        <v>0</v>
      </c>
      <c r="R525">
        <f t="shared" si="428"/>
        <v>0</v>
      </c>
      <c r="S525">
        <f t="shared" si="429"/>
        <v>0</v>
      </c>
      <c r="T525">
        <f t="shared" si="430"/>
        <v>0</v>
      </c>
      <c r="U525">
        <f t="shared" si="431"/>
        <v>0</v>
      </c>
      <c r="V525">
        <f t="shared" si="432"/>
        <v>0</v>
      </c>
      <c r="W525">
        <f t="shared" si="433"/>
        <v>0</v>
      </c>
      <c r="X525">
        <f t="shared" si="434"/>
        <v>0</v>
      </c>
      <c r="Y525">
        <f t="shared" si="435"/>
        <v>0</v>
      </c>
      <c r="AA525">
        <v>50444024</v>
      </c>
      <c r="AB525">
        <f t="shared" si="436"/>
        <v>21.2</v>
      </c>
      <c r="AC525">
        <f t="shared" si="437"/>
        <v>21.2</v>
      </c>
      <c r="AD525">
        <f t="shared" si="463"/>
        <v>0</v>
      </c>
      <c r="AE525">
        <f t="shared" si="464"/>
        <v>0</v>
      </c>
      <c r="AF525">
        <f t="shared" si="464"/>
        <v>0</v>
      </c>
      <c r="AG525">
        <f t="shared" si="438"/>
        <v>0</v>
      </c>
      <c r="AH525">
        <f t="shared" si="465"/>
        <v>0</v>
      </c>
      <c r="AI525">
        <f t="shared" si="465"/>
        <v>0</v>
      </c>
      <c r="AJ525">
        <f t="shared" si="439"/>
        <v>0</v>
      </c>
      <c r="AK525">
        <v>21.2</v>
      </c>
      <c r="AL525">
        <v>21.2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5.22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2</v>
      </c>
      <c r="BJ525" t="s">
        <v>489</v>
      </c>
      <c r="BM525">
        <v>333</v>
      </c>
      <c r="BN525">
        <v>0</v>
      </c>
      <c r="BO525" t="s">
        <v>487</v>
      </c>
      <c r="BP525">
        <v>1</v>
      </c>
      <c r="BQ525">
        <v>40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30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440"/>
        <v>2.2400000000000002</v>
      </c>
      <c r="CQ525">
        <f t="shared" si="441"/>
        <v>110.66</v>
      </c>
      <c r="CR525">
        <f t="shared" si="466"/>
        <v>0</v>
      </c>
      <c r="CS525">
        <f t="shared" si="442"/>
        <v>0</v>
      </c>
      <c r="CT525">
        <f t="shared" si="443"/>
        <v>0</v>
      </c>
      <c r="CU525">
        <f t="shared" si="444"/>
        <v>0</v>
      </c>
      <c r="CV525">
        <f t="shared" si="445"/>
        <v>0</v>
      </c>
      <c r="CW525">
        <f t="shared" si="446"/>
        <v>0</v>
      </c>
      <c r="CX525">
        <f t="shared" si="447"/>
        <v>0</v>
      </c>
      <c r="CY525">
        <f>S525*(BZ525/100)</f>
        <v>0</v>
      </c>
      <c r="CZ525">
        <f>S525*(CA525/100)</f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114</v>
      </c>
      <c r="DO525">
        <v>67</v>
      </c>
      <c r="DP525">
        <v>1</v>
      </c>
      <c r="DQ525">
        <v>1</v>
      </c>
      <c r="DU525">
        <v>1010</v>
      </c>
      <c r="DV525" t="s">
        <v>375</v>
      </c>
      <c r="DW525" t="s">
        <v>375</v>
      </c>
      <c r="DX525">
        <v>100</v>
      </c>
      <c r="DZ525" t="s">
        <v>3</v>
      </c>
      <c r="EA525" t="s">
        <v>3</v>
      </c>
      <c r="EB525" t="s">
        <v>3</v>
      </c>
      <c r="EC525" t="s">
        <v>3</v>
      </c>
      <c r="EE525">
        <v>49571253</v>
      </c>
      <c r="EF525">
        <v>40</v>
      </c>
      <c r="EG525" t="s">
        <v>466</v>
      </c>
      <c r="EH525">
        <v>0</v>
      </c>
      <c r="EI525" t="s">
        <v>3</v>
      </c>
      <c r="EJ525">
        <v>2</v>
      </c>
      <c r="EK525">
        <v>333</v>
      </c>
      <c r="EL525" t="s">
        <v>467</v>
      </c>
      <c r="EM525" t="s">
        <v>468</v>
      </c>
      <c r="EO525" t="s">
        <v>3</v>
      </c>
      <c r="EQ525">
        <v>0</v>
      </c>
      <c r="ER525">
        <v>21.2</v>
      </c>
      <c r="ES525">
        <v>21.2</v>
      </c>
      <c r="ET525">
        <v>0</v>
      </c>
      <c r="EU525">
        <v>0</v>
      </c>
      <c r="EV525">
        <v>0</v>
      </c>
      <c r="EW525">
        <v>0</v>
      </c>
      <c r="EX525">
        <v>0</v>
      </c>
      <c r="FQ525">
        <v>0</v>
      </c>
      <c r="FR525">
        <f t="shared" si="448"/>
        <v>0</v>
      </c>
      <c r="FS525">
        <v>0</v>
      </c>
      <c r="FX525">
        <v>114</v>
      </c>
      <c r="FY525">
        <v>67</v>
      </c>
      <c r="GA525" t="s">
        <v>3</v>
      </c>
      <c r="GD525">
        <v>0</v>
      </c>
      <c r="GF525">
        <v>1614062011</v>
      </c>
      <c r="GG525">
        <v>2</v>
      </c>
      <c r="GH525">
        <v>1</v>
      </c>
      <c r="GI525">
        <v>2</v>
      </c>
      <c r="GJ525">
        <v>0</v>
      </c>
      <c r="GK525">
        <f>ROUND(R525*(S12)/100,2)</f>
        <v>0</v>
      </c>
      <c r="GL525">
        <f t="shared" si="449"/>
        <v>0</v>
      </c>
      <c r="GM525">
        <f t="shared" si="450"/>
        <v>2.2400000000000002</v>
      </c>
      <c r="GN525">
        <f t="shared" si="451"/>
        <v>0</v>
      </c>
      <c r="GO525">
        <f t="shared" si="452"/>
        <v>2.2400000000000002</v>
      </c>
      <c r="GP525">
        <f t="shared" si="453"/>
        <v>0</v>
      </c>
      <c r="GR525">
        <v>0</v>
      </c>
      <c r="GS525">
        <v>3</v>
      </c>
      <c r="GT525">
        <v>0</v>
      </c>
      <c r="GU525" t="s">
        <v>3</v>
      </c>
      <c r="GV525">
        <f t="shared" si="454"/>
        <v>0</v>
      </c>
      <c r="GW525">
        <v>1</v>
      </c>
      <c r="GX525">
        <f t="shared" si="455"/>
        <v>0</v>
      </c>
      <c r="HA525">
        <v>0</v>
      </c>
      <c r="HB525">
        <v>0</v>
      </c>
      <c r="HC525">
        <f t="shared" si="456"/>
        <v>0</v>
      </c>
      <c r="HE525" t="s">
        <v>3</v>
      </c>
      <c r="HF525" t="s">
        <v>3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55" x14ac:dyDescent="0.2">
      <c r="A526" s="2">
        <v>18</v>
      </c>
      <c r="B526" s="2">
        <v>1</v>
      </c>
      <c r="C526" s="2">
        <v>408</v>
      </c>
      <c r="D526" s="2"/>
      <c r="E526" s="2" t="s">
        <v>490</v>
      </c>
      <c r="F526" s="2" t="s">
        <v>491</v>
      </c>
      <c r="G526" s="2" t="s">
        <v>492</v>
      </c>
      <c r="H526" s="2" t="s">
        <v>364</v>
      </c>
      <c r="I526" s="2">
        <f>I522*J526</f>
        <v>2.04</v>
      </c>
      <c r="J526" s="2">
        <v>102</v>
      </c>
      <c r="K526" s="2">
        <v>102</v>
      </c>
      <c r="L526" s="2"/>
      <c r="M526" s="2"/>
      <c r="N526" s="2"/>
      <c r="O526" s="2">
        <f t="shared" si="426"/>
        <v>18.420000000000002</v>
      </c>
      <c r="P526" s="2">
        <f t="shared" si="427"/>
        <v>18.420000000000002</v>
      </c>
      <c r="Q526" s="2">
        <f t="shared" si="462"/>
        <v>0</v>
      </c>
      <c r="R526" s="2">
        <f t="shared" si="428"/>
        <v>0</v>
      </c>
      <c r="S526" s="2">
        <f t="shared" si="429"/>
        <v>0</v>
      </c>
      <c r="T526" s="2">
        <f t="shared" si="430"/>
        <v>0</v>
      </c>
      <c r="U526" s="2">
        <f t="shared" si="431"/>
        <v>0</v>
      </c>
      <c r="V526" s="2">
        <f t="shared" si="432"/>
        <v>0</v>
      </c>
      <c r="W526" s="2">
        <f t="shared" si="433"/>
        <v>0</v>
      </c>
      <c r="X526" s="2">
        <f t="shared" si="434"/>
        <v>0</v>
      </c>
      <c r="Y526" s="2">
        <f t="shared" si="435"/>
        <v>0</v>
      </c>
      <c r="Z526" s="2"/>
      <c r="AA526" s="2">
        <v>50444023</v>
      </c>
      <c r="AB526" s="2">
        <f t="shared" si="436"/>
        <v>9.0299999999999994</v>
      </c>
      <c r="AC526" s="2">
        <f t="shared" si="437"/>
        <v>9.0299999999999994</v>
      </c>
      <c r="AD526" s="2">
        <f t="shared" si="463"/>
        <v>0</v>
      </c>
      <c r="AE526" s="2">
        <f t="shared" si="464"/>
        <v>0</v>
      </c>
      <c r="AF526" s="2">
        <f t="shared" si="464"/>
        <v>0</v>
      </c>
      <c r="AG526" s="2">
        <f t="shared" si="438"/>
        <v>0</v>
      </c>
      <c r="AH526" s="2">
        <f t="shared" si="465"/>
        <v>0</v>
      </c>
      <c r="AI526" s="2">
        <f t="shared" si="465"/>
        <v>0</v>
      </c>
      <c r="AJ526" s="2">
        <f t="shared" si="439"/>
        <v>0</v>
      </c>
      <c r="AK526" s="2">
        <v>9.0299999999999994</v>
      </c>
      <c r="AL526" s="2">
        <v>9.0299999999999994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114</v>
      </c>
      <c r="AU526" s="2">
        <v>67</v>
      </c>
      <c r="AV526" s="2">
        <v>1</v>
      </c>
      <c r="AW526" s="2">
        <v>1</v>
      </c>
      <c r="AX526" s="2"/>
      <c r="AY526" s="2"/>
      <c r="AZ526" s="2">
        <v>1</v>
      </c>
      <c r="BA526" s="2">
        <v>1</v>
      </c>
      <c r="BB526" s="2">
        <v>1</v>
      </c>
      <c r="BC526" s="2">
        <v>1</v>
      </c>
      <c r="BD526" s="2" t="s">
        <v>3</v>
      </c>
      <c r="BE526" s="2" t="s">
        <v>3</v>
      </c>
      <c r="BF526" s="2" t="s">
        <v>3</v>
      </c>
      <c r="BG526" s="2" t="s">
        <v>3</v>
      </c>
      <c r="BH526" s="2">
        <v>3</v>
      </c>
      <c r="BI526" s="2">
        <v>2</v>
      </c>
      <c r="BJ526" s="2" t="s">
        <v>493</v>
      </c>
      <c r="BK526" s="2"/>
      <c r="BL526" s="2"/>
      <c r="BM526" s="2">
        <v>333</v>
      </c>
      <c r="BN526" s="2">
        <v>0</v>
      </c>
      <c r="BO526" s="2" t="s">
        <v>3</v>
      </c>
      <c r="BP526" s="2">
        <v>0</v>
      </c>
      <c r="BQ526" s="2">
        <v>40</v>
      </c>
      <c r="BR526" s="2">
        <v>0</v>
      </c>
      <c r="BS526" s="2">
        <v>1</v>
      </c>
      <c r="BT526" s="2">
        <v>1</v>
      </c>
      <c r="BU526" s="2">
        <v>1</v>
      </c>
      <c r="BV526" s="2">
        <v>1</v>
      </c>
      <c r="BW526" s="2">
        <v>1</v>
      </c>
      <c r="BX526" s="2">
        <v>1</v>
      </c>
      <c r="BY526" s="2" t="s">
        <v>3</v>
      </c>
      <c r="BZ526" s="2">
        <v>114</v>
      </c>
      <c r="CA526" s="2">
        <v>67</v>
      </c>
      <c r="CB526" s="2" t="s">
        <v>3</v>
      </c>
      <c r="CC526" s="2"/>
      <c r="CD526" s="2"/>
      <c r="CE526" s="2">
        <v>30</v>
      </c>
      <c r="CF526" s="2">
        <v>0</v>
      </c>
      <c r="CG526" s="2">
        <v>0</v>
      </c>
      <c r="CH526" s="2"/>
      <c r="CI526" s="2"/>
      <c r="CJ526" s="2"/>
      <c r="CK526" s="2"/>
      <c r="CL526" s="2"/>
      <c r="CM526" s="2">
        <v>0</v>
      </c>
      <c r="CN526" s="2" t="s">
        <v>3</v>
      </c>
      <c r="CO526" s="2">
        <v>0</v>
      </c>
      <c r="CP526" s="2">
        <f t="shared" si="440"/>
        <v>18.420000000000002</v>
      </c>
      <c r="CQ526" s="2">
        <f t="shared" si="441"/>
        <v>9.0299999999999994</v>
      </c>
      <c r="CR526" s="2">
        <f t="shared" si="466"/>
        <v>0</v>
      </c>
      <c r="CS526" s="2">
        <f t="shared" si="442"/>
        <v>0</v>
      </c>
      <c r="CT526" s="2">
        <f t="shared" si="443"/>
        <v>0</v>
      </c>
      <c r="CU526" s="2">
        <f t="shared" si="444"/>
        <v>0</v>
      </c>
      <c r="CV526" s="2">
        <f t="shared" si="445"/>
        <v>0</v>
      </c>
      <c r="CW526" s="2">
        <f t="shared" si="446"/>
        <v>0</v>
      </c>
      <c r="CX526" s="2">
        <f t="shared" si="447"/>
        <v>0</v>
      </c>
      <c r="CY526" s="2">
        <f>((S526*BZ526)/100)</f>
        <v>0</v>
      </c>
      <c r="CZ526" s="2">
        <f>((S526*CA526)/100)</f>
        <v>0</v>
      </c>
      <c r="DA526" s="2"/>
      <c r="DB526" s="2"/>
      <c r="DC526" s="2" t="s">
        <v>3</v>
      </c>
      <c r="DD526" s="2" t="s">
        <v>3</v>
      </c>
      <c r="DE526" s="2" t="s">
        <v>3</v>
      </c>
      <c r="DF526" s="2" t="s">
        <v>3</v>
      </c>
      <c r="DG526" s="2" t="s">
        <v>3</v>
      </c>
      <c r="DH526" s="2" t="s">
        <v>3</v>
      </c>
      <c r="DI526" s="2" t="s">
        <v>3</v>
      </c>
      <c r="DJ526" s="2" t="s">
        <v>3</v>
      </c>
      <c r="DK526" s="2" t="s">
        <v>3</v>
      </c>
      <c r="DL526" s="2" t="s">
        <v>3</v>
      </c>
      <c r="DM526" s="2" t="s">
        <v>3</v>
      </c>
      <c r="DN526" s="2">
        <v>0</v>
      </c>
      <c r="DO526" s="2">
        <v>0</v>
      </c>
      <c r="DP526" s="2">
        <v>1</v>
      </c>
      <c r="DQ526" s="2">
        <v>1</v>
      </c>
      <c r="DR526" s="2"/>
      <c r="DS526" s="2"/>
      <c r="DT526" s="2"/>
      <c r="DU526" s="2">
        <v>1010</v>
      </c>
      <c r="DV526" s="2" t="s">
        <v>364</v>
      </c>
      <c r="DW526" s="2" t="s">
        <v>364</v>
      </c>
      <c r="DX526" s="2">
        <v>1</v>
      </c>
      <c r="DY526" s="2"/>
      <c r="DZ526" s="2" t="s">
        <v>3</v>
      </c>
      <c r="EA526" s="2" t="s">
        <v>3</v>
      </c>
      <c r="EB526" s="2" t="s">
        <v>3</v>
      </c>
      <c r="EC526" s="2" t="s">
        <v>3</v>
      </c>
      <c r="ED526" s="2"/>
      <c r="EE526" s="2">
        <v>49571253</v>
      </c>
      <c r="EF526" s="2">
        <v>40</v>
      </c>
      <c r="EG526" s="2" t="s">
        <v>466</v>
      </c>
      <c r="EH526" s="2">
        <v>0</v>
      </c>
      <c r="EI526" s="2" t="s">
        <v>3</v>
      </c>
      <c r="EJ526" s="2">
        <v>2</v>
      </c>
      <c r="EK526" s="2">
        <v>333</v>
      </c>
      <c r="EL526" s="2" t="s">
        <v>467</v>
      </c>
      <c r="EM526" s="2" t="s">
        <v>468</v>
      </c>
      <c r="EN526" s="2"/>
      <c r="EO526" s="2" t="s">
        <v>3</v>
      </c>
      <c r="EP526" s="2"/>
      <c r="EQ526" s="2">
        <v>0</v>
      </c>
      <c r="ER526" s="2">
        <v>9.0299999999999994</v>
      </c>
      <c r="ES526" s="2">
        <v>9.0299999999999994</v>
      </c>
      <c r="ET526" s="2">
        <v>0</v>
      </c>
      <c r="EU526" s="2">
        <v>0</v>
      </c>
      <c r="EV526" s="2">
        <v>0</v>
      </c>
      <c r="EW526" s="2">
        <v>0</v>
      </c>
      <c r="EX526" s="2">
        <v>0</v>
      </c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>
        <v>0</v>
      </c>
      <c r="FR526" s="2">
        <f t="shared" si="448"/>
        <v>0</v>
      </c>
      <c r="FS526" s="2">
        <v>0</v>
      </c>
      <c r="FT526" s="2"/>
      <c r="FU526" s="2"/>
      <c r="FV526" s="2"/>
      <c r="FW526" s="2"/>
      <c r="FX526" s="2">
        <v>114</v>
      </c>
      <c r="FY526" s="2">
        <v>67</v>
      </c>
      <c r="FZ526" s="2"/>
      <c r="GA526" s="2" t="s">
        <v>3</v>
      </c>
      <c r="GB526" s="2"/>
      <c r="GC526" s="2"/>
      <c r="GD526" s="2">
        <v>0</v>
      </c>
      <c r="GE526" s="2"/>
      <c r="GF526" s="2">
        <v>1538888912</v>
      </c>
      <c r="GG526" s="2">
        <v>2</v>
      </c>
      <c r="GH526" s="2">
        <v>1</v>
      </c>
      <c r="GI526" s="2">
        <v>-2</v>
      </c>
      <c r="GJ526" s="2">
        <v>0</v>
      </c>
      <c r="GK526" s="2">
        <f>ROUND(R526*(R12)/100,2)</f>
        <v>0</v>
      </c>
      <c r="GL526" s="2">
        <f t="shared" si="449"/>
        <v>0</v>
      </c>
      <c r="GM526" s="2">
        <f t="shared" si="450"/>
        <v>18.420000000000002</v>
      </c>
      <c r="GN526" s="2">
        <f t="shared" si="451"/>
        <v>0</v>
      </c>
      <c r="GO526" s="2">
        <f t="shared" si="452"/>
        <v>18.420000000000002</v>
      </c>
      <c r="GP526" s="2">
        <f t="shared" si="453"/>
        <v>0</v>
      </c>
      <c r="GQ526" s="2"/>
      <c r="GR526" s="2">
        <v>0</v>
      </c>
      <c r="GS526" s="2">
        <v>3</v>
      </c>
      <c r="GT526" s="2">
        <v>0</v>
      </c>
      <c r="GU526" s="2" t="s">
        <v>3</v>
      </c>
      <c r="GV526" s="2">
        <f t="shared" si="454"/>
        <v>0</v>
      </c>
      <c r="GW526" s="2">
        <v>1</v>
      </c>
      <c r="GX526" s="2">
        <f t="shared" si="455"/>
        <v>0</v>
      </c>
      <c r="GY526" s="2"/>
      <c r="GZ526" s="2"/>
      <c r="HA526" s="2">
        <v>0</v>
      </c>
      <c r="HB526" s="2">
        <v>0</v>
      </c>
      <c r="HC526" s="2">
        <f t="shared" si="456"/>
        <v>0</v>
      </c>
      <c r="HD526" s="2"/>
      <c r="HE526" s="2" t="s">
        <v>3</v>
      </c>
      <c r="HF526" s="2" t="s">
        <v>3</v>
      </c>
      <c r="HG526" s="2"/>
      <c r="HH526" s="2"/>
      <c r="HI526" s="2"/>
      <c r="HJ526" s="2"/>
      <c r="HK526" s="2"/>
      <c r="HL526" s="2"/>
      <c r="HM526" s="2" t="s">
        <v>3</v>
      </c>
      <c r="HN526" s="2" t="s">
        <v>3</v>
      </c>
      <c r="HO526" s="2" t="s">
        <v>3</v>
      </c>
      <c r="HP526" s="2" t="s">
        <v>3</v>
      </c>
      <c r="HQ526" s="2" t="s">
        <v>3</v>
      </c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>
        <v>0</v>
      </c>
      <c r="IL526" s="2"/>
      <c r="IM526" s="2"/>
      <c r="IN526" s="2"/>
      <c r="IO526" s="2"/>
      <c r="IP526" s="2"/>
      <c r="IQ526" s="2"/>
      <c r="IR526" s="2"/>
      <c r="IS526" s="2"/>
      <c r="IT526" s="2"/>
      <c r="IU526" s="2"/>
    </row>
    <row r="527" spans="1:255" x14ac:dyDescent="0.2">
      <c r="A527">
        <v>18</v>
      </c>
      <c r="B527">
        <v>1</v>
      </c>
      <c r="C527">
        <v>414</v>
      </c>
      <c r="E527" t="s">
        <v>490</v>
      </c>
      <c r="F527" t="s">
        <v>491</v>
      </c>
      <c r="G527" t="s">
        <v>492</v>
      </c>
      <c r="H527" t="s">
        <v>364</v>
      </c>
      <c r="I527">
        <f>I523*J527</f>
        <v>2.04</v>
      </c>
      <c r="J527">
        <v>102</v>
      </c>
      <c r="K527">
        <v>102</v>
      </c>
      <c r="O527">
        <f t="shared" si="426"/>
        <v>102.23</v>
      </c>
      <c r="P527">
        <f t="shared" si="427"/>
        <v>102.23</v>
      </c>
      <c r="Q527">
        <f t="shared" si="462"/>
        <v>0</v>
      </c>
      <c r="R527">
        <f t="shared" si="428"/>
        <v>0</v>
      </c>
      <c r="S527">
        <f t="shared" si="429"/>
        <v>0</v>
      </c>
      <c r="T527">
        <f t="shared" si="430"/>
        <v>0</v>
      </c>
      <c r="U527">
        <f t="shared" si="431"/>
        <v>0</v>
      </c>
      <c r="V527">
        <f t="shared" si="432"/>
        <v>0</v>
      </c>
      <c r="W527">
        <f t="shared" si="433"/>
        <v>0</v>
      </c>
      <c r="X527">
        <f t="shared" si="434"/>
        <v>0</v>
      </c>
      <c r="Y527">
        <f t="shared" si="435"/>
        <v>0</v>
      </c>
      <c r="AA527">
        <v>50444024</v>
      </c>
      <c r="AB527">
        <f t="shared" si="436"/>
        <v>9.0299999999999994</v>
      </c>
      <c r="AC527">
        <f t="shared" si="437"/>
        <v>9.0299999999999994</v>
      </c>
      <c r="AD527">
        <f t="shared" si="463"/>
        <v>0</v>
      </c>
      <c r="AE527">
        <f t="shared" si="464"/>
        <v>0</v>
      </c>
      <c r="AF527">
        <f t="shared" si="464"/>
        <v>0</v>
      </c>
      <c r="AG527">
        <f t="shared" si="438"/>
        <v>0</v>
      </c>
      <c r="AH527">
        <f t="shared" si="465"/>
        <v>0</v>
      </c>
      <c r="AI527">
        <f t="shared" si="465"/>
        <v>0</v>
      </c>
      <c r="AJ527">
        <f t="shared" si="439"/>
        <v>0</v>
      </c>
      <c r="AK527">
        <v>9.0299999999999994</v>
      </c>
      <c r="AL527">
        <v>9.0299999999999994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5.55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2</v>
      </c>
      <c r="BJ527" t="s">
        <v>493</v>
      </c>
      <c r="BM527">
        <v>333</v>
      </c>
      <c r="BN527">
        <v>0</v>
      </c>
      <c r="BO527" t="s">
        <v>491</v>
      </c>
      <c r="BP527">
        <v>1</v>
      </c>
      <c r="BQ527">
        <v>40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30</v>
      </c>
      <c r="CF527">
        <v>0</v>
      </c>
      <c r="CG527">
        <v>0</v>
      </c>
      <c r="CM527">
        <v>0</v>
      </c>
      <c r="CN527" t="s">
        <v>3</v>
      </c>
      <c r="CO527">
        <v>0</v>
      </c>
      <c r="CP527">
        <f t="shared" si="440"/>
        <v>102.23</v>
      </c>
      <c r="CQ527">
        <f t="shared" si="441"/>
        <v>50.12</v>
      </c>
      <c r="CR527">
        <f t="shared" si="466"/>
        <v>0</v>
      </c>
      <c r="CS527">
        <f t="shared" si="442"/>
        <v>0</v>
      </c>
      <c r="CT527">
        <f t="shared" si="443"/>
        <v>0</v>
      </c>
      <c r="CU527">
        <f t="shared" si="444"/>
        <v>0</v>
      </c>
      <c r="CV527">
        <f t="shared" si="445"/>
        <v>0</v>
      </c>
      <c r="CW527">
        <f t="shared" si="446"/>
        <v>0</v>
      </c>
      <c r="CX527">
        <f t="shared" si="447"/>
        <v>0</v>
      </c>
      <c r="CY527">
        <f>S527*(BZ527/100)</f>
        <v>0</v>
      </c>
      <c r="CZ527">
        <f>S527*(CA527/100)</f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114</v>
      </c>
      <c r="DO527">
        <v>67</v>
      </c>
      <c r="DP527">
        <v>1</v>
      </c>
      <c r="DQ527">
        <v>1</v>
      </c>
      <c r="DU527">
        <v>1010</v>
      </c>
      <c r="DV527" t="s">
        <v>364</v>
      </c>
      <c r="DW527" t="s">
        <v>364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49571253</v>
      </c>
      <c r="EF527">
        <v>40</v>
      </c>
      <c r="EG527" t="s">
        <v>466</v>
      </c>
      <c r="EH527">
        <v>0</v>
      </c>
      <c r="EI527" t="s">
        <v>3</v>
      </c>
      <c r="EJ527">
        <v>2</v>
      </c>
      <c r="EK527">
        <v>333</v>
      </c>
      <c r="EL527" t="s">
        <v>467</v>
      </c>
      <c r="EM527" t="s">
        <v>468</v>
      </c>
      <c r="EO527" t="s">
        <v>3</v>
      </c>
      <c r="EQ527">
        <v>0</v>
      </c>
      <c r="ER527">
        <v>9.0299999999999994</v>
      </c>
      <c r="ES527">
        <v>9.0299999999999994</v>
      </c>
      <c r="ET527">
        <v>0</v>
      </c>
      <c r="EU527">
        <v>0</v>
      </c>
      <c r="EV527">
        <v>0</v>
      </c>
      <c r="EW527">
        <v>0</v>
      </c>
      <c r="EX527">
        <v>0</v>
      </c>
      <c r="FQ527">
        <v>0</v>
      </c>
      <c r="FR527">
        <f t="shared" si="448"/>
        <v>0</v>
      </c>
      <c r="FS527">
        <v>0</v>
      </c>
      <c r="FX527">
        <v>114</v>
      </c>
      <c r="FY527">
        <v>67</v>
      </c>
      <c r="GA527" t="s">
        <v>3</v>
      </c>
      <c r="GD527">
        <v>0</v>
      </c>
      <c r="GF527">
        <v>1538888912</v>
      </c>
      <c r="GG527">
        <v>2</v>
      </c>
      <c r="GH527">
        <v>1</v>
      </c>
      <c r="GI527">
        <v>2</v>
      </c>
      <c r="GJ527">
        <v>0</v>
      </c>
      <c r="GK527">
        <f>ROUND(R527*(S12)/100,2)</f>
        <v>0</v>
      </c>
      <c r="GL527">
        <f t="shared" si="449"/>
        <v>0</v>
      </c>
      <c r="GM527">
        <f t="shared" si="450"/>
        <v>102.23</v>
      </c>
      <c r="GN527">
        <f t="shared" si="451"/>
        <v>0</v>
      </c>
      <c r="GO527">
        <f t="shared" si="452"/>
        <v>102.23</v>
      </c>
      <c r="GP527">
        <f t="shared" si="453"/>
        <v>0</v>
      </c>
      <c r="GR527">
        <v>0</v>
      </c>
      <c r="GS527">
        <v>3</v>
      </c>
      <c r="GT527">
        <v>0</v>
      </c>
      <c r="GU527" t="s">
        <v>3</v>
      </c>
      <c r="GV527">
        <f t="shared" si="454"/>
        <v>0</v>
      </c>
      <c r="GW527">
        <v>1</v>
      </c>
      <c r="GX527">
        <f t="shared" si="455"/>
        <v>0</v>
      </c>
      <c r="HA527">
        <v>0</v>
      </c>
      <c r="HB527">
        <v>0</v>
      </c>
      <c r="HC527">
        <f t="shared" si="456"/>
        <v>0</v>
      </c>
      <c r="HE527" t="s">
        <v>3</v>
      </c>
      <c r="HF527" t="s">
        <v>3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55" x14ac:dyDescent="0.2">
      <c r="A528" s="2">
        <v>18</v>
      </c>
      <c r="B528" s="2">
        <v>1</v>
      </c>
      <c r="C528" s="2">
        <v>410</v>
      </c>
      <c r="D528" s="2"/>
      <c r="E528" s="2" t="s">
        <v>494</v>
      </c>
      <c r="F528" s="2" t="s">
        <v>495</v>
      </c>
      <c r="G528" s="2" t="s">
        <v>496</v>
      </c>
      <c r="H528" s="2" t="s">
        <v>497</v>
      </c>
      <c r="I528" s="2">
        <f>I522*J528</f>
        <v>0.02</v>
      </c>
      <c r="J528" s="2">
        <v>1</v>
      </c>
      <c r="K528" s="2">
        <v>1</v>
      </c>
      <c r="L528" s="2"/>
      <c r="M528" s="2"/>
      <c r="N528" s="2"/>
      <c r="O528" s="2">
        <f t="shared" si="426"/>
        <v>78.14</v>
      </c>
      <c r="P528" s="2">
        <f t="shared" si="427"/>
        <v>78.14</v>
      </c>
      <c r="Q528" s="2">
        <f t="shared" si="462"/>
        <v>0</v>
      </c>
      <c r="R528" s="2">
        <f t="shared" si="428"/>
        <v>0</v>
      </c>
      <c r="S528" s="2">
        <f t="shared" si="429"/>
        <v>0</v>
      </c>
      <c r="T528" s="2">
        <f t="shared" si="430"/>
        <v>0</v>
      </c>
      <c r="U528" s="2">
        <f t="shared" si="431"/>
        <v>0</v>
      </c>
      <c r="V528" s="2">
        <f t="shared" si="432"/>
        <v>0</v>
      </c>
      <c r="W528" s="2">
        <f t="shared" si="433"/>
        <v>0</v>
      </c>
      <c r="X528" s="2">
        <f t="shared" si="434"/>
        <v>0</v>
      </c>
      <c r="Y528" s="2">
        <f t="shared" si="435"/>
        <v>0</v>
      </c>
      <c r="Z528" s="2"/>
      <c r="AA528" s="2">
        <v>50444023</v>
      </c>
      <c r="AB528" s="2">
        <f t="shared" si="436"/>
        <v>3907.01</v>
      </c>
      <c r="AC528" s="2">
        <f t="shared" si="437"/>
        <v>3907.01</v>
      </c>
      <c r="AD528" s="2">
        <f t="shared" si="463"/>
        <v>0</v>
      </c>
      <c r="AE528" s="2">
        <f t="shared" si="464"/>
        <v>0</v>
      </c>
      <c r="AF528" s="2">
        <f t="shared" si="464"/>
        <v>0</v>
      </c>
      <c r="AG528" s="2">
        <f t="shared" si="438"/>
        <v>0</v>
      </c>
      <c r="AH528" s="2">
        <f t="shared" si="465"/>
        <v>0</v>
      </c>
      <c r="AI528" s="2">
        <f t="shared" si="465"/>
        <v>0</v>
      </c>
      <c r="AJ528" s="2">
        <f t="shared" si="439"/>
        <v>0</v>
      </c>
      <c r="AK528" s="2">
        <v>3907.01</v>
      </c>
      <c r="AL528" s="2">
        <v>3907.01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114</v>
      </c>
      <c r="AU528" s="2">
        <v>67</v>
      </c>
      <c r="AV528" s="2">
        <v>1</v>
      </c>
      <c r="AW528" s="2">
        <v>1</v>
      </c>
      <c r="AX528" s="2"/>
      <c r="AY528" s="2"/>
      <c r="AZ528" s="2">
        <v>1</v>
      </c>
      <c r="BA528" s="2">
        <v>1</v>
      </c>
      <c r="BB528" s="2">
        <v>1</v>
      </c>
      <c r="BC528" s="2">
        <v>1</v>
      </c>
      <c r="BD528" s="2" t="s">
        <v>3</v>
      </c>
      <c r="BE528" s="2" t="s">
        <v>3</v>
      </c>
      <c r="BF528" s="2" t="s">
        <v>3</v>
      </c>
      <c r="BG528" s="2" t="s">
        <v>3</v>
      </c>
      <c r="BH528" s="2">
        <v>3</v>
      </c>
      <c r="BI528" s="2">
        <v>2</v>
      </c>
      <c r="BJ528" s="2" t="s">
        <v>498</v>
      </c>
      <c r="BK528" s="2"/>
      <c r="BL528" s="2"/>
      <c r="BM528" s="2">
        <v>333</v>
      </c>
      <c r="BN528" s="2">
        <v>0</v>
      </c>
      <c r="BO528" s="2" t="s">
        <v>3</v>
      </c>
      <c r="BP528" s="2">
        <v>0</v>
      </c>
      <c r="BQ528" s="2">
        <v>40</v>
      </c>
      <c r="BR528" s="2">
        <v>0</v>
      </c>
      <c r="BS528" s="2">
        <v>1</v>
      </c>
      <c r="BT528" s="2">
        <v>1</v>
      </c>
      <c r="BU528" s="2">
        <v>1</v>
      </c>
      <c r="BV528" s="2">
        <v>1</v>
      </c>
      <c r="BW528" s="2">
        <v>1</v>
      </c>
      <c r="BX528" s="2">
        <v>1</v>
      </c>
      <c r="BY528" s="2" t="s">
        <v>3</v>
      </c>
      <c r="BZ528" s="2">
        <v>114</v>
      </c>
      <c r="CA528" s="2">
        <v>67</v>
      </c>
      <c r="CB528" s="2" t="s">
        <v>3</v>
      </c>
      <c r="CC528" s="2"/>
      <c r="CD528" s="2"/>
      <c r="CE528" s="2">
        <v>30</v>
      </c>
      <c r="CF528" s="2">
        <v>0</v>
      </c>
      <c r="CG528" s="2">
        <v>0</v>
      </c>
      <c r="CH528" s="2"/>
      <c r="CI528" s="2"/>
      <c r="CJ528" s="2"/>
      <c r="CK528" s="2"/>
      <c r="CL528" s="2"/>
      <c r="CM528" s="2">
        <v>0</v>
      </c>
      <c r="CN528" s="2" t="s">
        <v>3</v>
      </c>
      <c r="CO528" s="2">
        <v>0</v>
      </c>
      <c r="CP528" s="2">
        <f t="shared" si="440"/>
        <v>78.14</v>
      </c>
      <c r="CQ528" s="2">
        <f t="shared" si="441"/>
        <v>3907.01</v>
      </c>
      <c r="CR528" s="2">
        <f t="shared" si="466"/>
        <v>0</v>
      </c>
      <c r="CS528" s="2">
        <f t="shared" si="442"/>
        <v>0</v>
      </c>
      <c r="CT528" s="2">
        <f t="shared" si="443"/>
        <v>0</v>
      </c>
      <c r="CU528" s="2">
        <f t="shared" si="444"/>
        <v>0</v>
      </c>
      <c r="CV528" s="2">
        <f t="shared" si="445"/>
        <v>0</v>
      </c>
      <c r="CW528" s="2">
        <f t="shared" si="446"/>
        <v>0</v>
      </c>
      <c r="CX528" s="2">
        <f t="shared" si="447"/>
        <v>0</v>
      </c>
      <c r="CY528" s="2">
        <f>((S528*BZ528)/100)</f>
        <v>0</v>
      </c>
      <c r="CZ528" s="2">
        <f>((S528*CA528)/100)</f>
        <v>0</v>
      </c>
      <c r="DA528" s="2"/>
      <c r="DB528" s="2"/>
      <c r="DC528" s="2" t="s">
        <v>3</v>
      </c>
      <c r="DD528" s="2" t="s">
        <v>3</v>
      </c>
      <c r="DE528" s="2" t="s">
        <v>3</v>
      </c>
      <c r="DF528" s="2" t="s">
        <v>3</v>
      </c>
      <c r="DG528" s="2" t="s">
        <v>3</v>
      </c>
      <c r="DH528" s="2" t="s">
        <v>3</v>
      </c>
      <c r="DI528" s="2" t="s">
        <v>3</v>
      </c>
      <c r="DJ528" s="2" t="s">
        <v>3</v>
      </c>
      <c r="DK528" s="2" t="s">
        <v>3</v>
      </c>
      <c r="DL528" s="2" t="s">
        <v>3</v>
      </c>
      <c r="DM528" s="2" t="s">
        <v>3</v>
      </c>
      <c r="DN528" s="2">
        <v>0</v>
      </c>
      <c r="DO528" s="2">
        <v>0</v>
      </c>
      <c r="DP528" s="2">
        <v>1</v>
      </c>
      <c r="DQ528" s="2">
        <v>1</v>
      </c>
      <c r="DR528" s="2"/>
      <c r="DS528" s="2"/>
      <c r="DT528" s="2"/>
      <c r="DU528" s="2">
        <v>1010</v>
      </c>
      <c r="DV528" s="2" t="s">
        <v>497</v>
      </c>
      <c r="DW528" s="2" t="s">
        <v>497</v>
      </c>
      <c r="DX528" s="2">
        <v>1000</v>
      </c>
      <c r="DY528" s="2"/>
      <c r="DZ528" s="2" t="s">
        <v>3</v>
      </c>
      <c r="EA528" s="2" t="s">
        <v>3</v>
      </c>
      <c r="EB528" s="2" t="s">
        <v>3</v>
      </c>
      <c r="EC528" s="2" t="s">
        <v>3</v>
      </c>
      <c r="ED528" s="2"/>
      <c r="EE528" s="2">
        <v>49571253</v>
      </c>
      <c r="EF528" s="2">
        <v>40</v>
      </c>
      <c r="EG528" s="2" t="s">
        <v>466</v>
      </c>
      <c r="EH528" s="2">
        <v>0</v>
      </c>
      <c r="EI528" s="2" t="s">
        <v>3</v>
      </c>
      <c r="EJ528" s="2">
        <v>2</v>
      </c>
      <c r="EK528" s="2">
        <v>333</v>
      </c>
      <c r="EL528" s="2" t="s">
        <v>467</v>
      </c>
      <c r="EM528" s="2" t="s">
        <v>468</v>
      </c>
      <c r="EN528" s="2"/>
      <c r="EO528" s="2" t="s">
        <v>3</v>
      </c>
      <c r="EP528" s="2"/>
      <c r="EQ528" s="2">
        <v>0</v>
      </c>
      <c r="ER528" s="2">
        <v>3907.01</v>
      </c>
      <c r="ES528" s="2">
        <v>3907.01</v>
      </c>
      <c r="ET528" s="2">
        <v>0</v>
      </c>
      <c r="EU528" s="2">
        <v>0</v>
      </c>
      <c r="EV528" s="2">
        <v>0</v>
      </c>
      <c r="EW528" s="2">
        <v>0</v>
      </c>
      <c r="EX528" s="2">
        <v>0</v>
      </c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>
        <v>0</v>
      </c>
      <c r="FR528" s="2">
        <f t="shared" si="448"/>
        <v>0</v>
      </c>
      <c r="FS528" s="2">
        <v>0</v>
      </c>
      <c r="FT528" s="2"/>
      <c r="FU528" s="2"/>
      <c r="FV528" s="2"/>
      <c r="FW528" s="2"/>
      <c r="FX528" s="2">
        <v>114</v>
      </c>
      <c r="FY528" s="2">
        <v>67</v>
      </c>
      <c r="FZ528" s="2"/>
      <c r="GA528" s="2" t="s">
        <v>3</v>
      </c>
      <c r="GB528" s="2"/>
      <c r="GC528" s="2"/>
      <c r="GD528" s="2">
        <v>0</v>
      </c>
      <c r="GE528" s="2"/>
      <c r="GF528" s="2">
        <v>1838411898</v>
      </c>
      <c r="GG528" s="2">
        <v>2</v>
      </c>
      <c r="GH528" s="2">
        <v>1</v>
      </c>
      <c r="GI528" s="2">
        <v>-2</v>
      </c>
      <c r="GJ528" s="2">
        <v>0</v>
      </c>
      <c r="GK528" s="2">
        <f>ROUND(R528*(R12)/100,2)</f>
        <v>0</v>
      </c>
      <c r="GL528" s="2">
        <f t="shared" si="449"/>
        <v>0</v>
      </c>
      <c r="GM528" s="2">
        <f t="shared" si="450"/>
        <v>78.14</v>
      </c>
      <c r="GN528" s="2">
        <f t="shared" si="451"/>
        <v>0</v>
      </c>
      <c r="GO528" s="2">
        <f t="shared" si="452"/>
        <v>78.14</v>
      </c>
      <c r="GP528" s="2">
        <f t="shared" si="453"/>
        <v>0</v>
      </c>
      <c r="GQ528" s="2"/>
      <c r="GR528" s="2">
        <v>0</v>
      </c>
      <c r="GS528" s="2">
        <v>3</v>
      </c>
      <c r="GT528" s="2">
        <v>0</v>
      </c>
      <c r="GU528" s="2" t="s">
        <v>3</v>
      </c>
      <c r="GV528" s="2">
        <f t="shared" si="454"/>
        <v>0</v>
      </c>
      <c r="GW528" s="2">
        <v>1</v>
      </c>
      <c r="GX528" s="2">
        <f t="shared" si="455"/>
        <v>0</v>
      </c>
      <c r="GY528" s="2"/>
      <c r="GZ528" s="2"/>
      <c r="HA528" s="2">
        <v>0</v>
      </c>
      <c r="HB528" s="2">
        <v>0</v>
      </c>
      <c r="HC528" s="2">
        <f t="shared" si="456"/>
        <v>0</v>
      </c>
      <c r="HD528" s="2"/>
      <c r="HE528" s="2" t="s">
        <v>3</v>
      </c>
      <c r="HF528" s="2" t="s">
        <v>3</v>
      </c>
      <c r="HG528" s="2"/>
      <c r="HH528" s="2"/>
      <c r="HI528" s="2"/>
      <c r="HJ528" s="2"/>
      <c r="HK528" s="2"/>
      <c r="HL528" s="2"/>
      <c r="HM528" s="2" t="s">
        <v>3</v>
      </c>
      <c r="HN528" s="2" t="s">
        <v>3</v>
      </c>
      <c r="HO528" s="2" t="s">
        <v>3</v>
      </c>
      <c r="HP528" s="2" t="s">
        <v>3</v>
      </c>
      <c r="HQ528" s="2" t="s">
        <v>3</v>
      </c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>
        <v>0</v>
      </c>
      <c r="IL528" s="2"/>
      <c r="IM528" s="2"/>
      <c r="IN528" s="2"/>
      <c r="IO528" s="2"/>
      <c r="IP528" s="2"/>
      <c r="IQ528" s="2"/>
      <c r="IR528" s="2"/>
      <c r="IS528" s="2"/>
      <c r="IT528" s="2"/>
      <c r="IU528" s="2"/>
    </row>
    <row r="529" spans="1:255" x14ac:dyDescent="0.2">
      <c r="A529">
        <v>18</v>
      </c>
      <c r="B529">
        <v>1</v>
      </c>
      <c r="C529">
        <v>416</v>
      </c>
      <c r="E529" t="s">
        <v>494</v>
      </c>
      <c r="F529" t="s">
        <v>495</v>
      </c>
      <c r="G529" t="s">
        <v>496</v>
      </c>
      <c r="H529" t="s">
        <v>497</v>
      </c>
      <c r="I529">
        <f>I523*J529</f>
        <v>0.02</v>
      </c>
      <c r="J529">
        <v>1</v>
      </c>
      <c r="K529">
        <v>1</v>
      </c>
      <c r="O529">
        <f t="shared" si="426"/>
        <v>936.9</v>
      </c>
      <c r="P529">
        <f t="shared" si="427"/>
        <v>936.9</v>
      </c>
      <c r="Q529">
        <f t="shared" si="462"/>
        <v>0</v>
      </c>
      <c r="R529">
        <f t="shared" si="428"/>
        <v>0</v>
      </c>
      <c r="S529">
        <f t="shared" si="429"/>
        <v>0</v>
      </c>
      <c r="T529">
        <f t="shared" si="430"/>
        <v>0</v>
      </c>
      <c r="U529">
        <f t="shared" si="431"/>
        <v>0</v>
      </c>
      <c r="V529">
        <f t="shared" si="432"/>
        <v>0</v>
      </c>
      <c r="W529">
        <f t="shared" si="433"/>
        <v>0</v>
      </c>
      <c r="X529">
        <f t="shared" si="434"/>
        <v>0</v>
      </c>
      <c r="Y529">
        <f t="shared" si="435"/>
        <v>0</v>
      </c>
      <c r="AA529">
        <v>50444024</v>
      </c>
      <c r="AB529">
        <f t="shared" si="436"/>
        <v>3907.01</v>
      </c>
      <c r="AC529">
        <f t="shared" si="437"/>
        <v>3907.01</v>
      </c>
      <c r="AD529">
        <f t="shared" si="463"/>
        <v>0</v>
      </c>
      <c r="AE529">
        <f t="shared" si="464"/>
        <v>0</v>
      </c>
      <c r="AF529">
        <f t="shared" si="464"/>
        <v>0</v>
      </c>
      <c r="AG529">
        <f t="shared" si="438"/>
        <v>0</v>
      </c>
      <c r="AH529">
        <f t="shared" si="465"/>
        <v>0</v>
      </c>
      <c r="AI529">
        <f t="shared" si="465"/>
        <v>0</v>
      </c>
      <c r="AJ529">
        <f t="shared" si="439"/>
        <v>0</v>
      </c>
      <c r="AK529">
        <v>3907.01</v>
      </c>
      <c r="AL529">
        <v>3907.01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11.99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2</v>
      </c>
      <c r="BJ529" t="s">
        <v>498</v>
      </c>
      <c r="BM529">
        <v>333</v>
      </c>
      <c r="BN529">
        <v>0</v>
      </c>
      <c r="BO529" t="s">
        <v>495</v>
      </c>
      <c r="BP529">
        <v>1</v>
      </c>
      <c r="BQ529">
        <v>40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30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440"/>
        <v>936.9</v>
      </c>
      <c r="CQ529">
        <f t="shared" si="441"/>
        <v>46845.05</v>
      </c>
      <c r="CR529">
        <f t="shared" si="466"/>
        <v>0</v>
      </c>
      <c r="CS529">
        <f t="shared" si="442"/>
        <v>0</v>
      </c>
      <c r="CT529">
        <f t="shared" si="443"/>
        <v>0</v>
      </c>
      <c r="CU529">
        <f t="shared" si="444"/>
        <v>0</v>
      </c>
      <c r="CV529">
        <f t="shared" si="445"/>
        <v>0</v>
      </c>
      <c r="CW529">
        <f t="shared" si="446"/>
        <v>0</v>
      </c>
      <c r="CX529">
        <f t="shared" si="447"/>
        <v>0</v>
      </c>
      <c r="CY529">
        <f>S529*(BZ529/100)</f>
        <v>0</v>
      </c>
      <c r="CZ529">
        <f>S529*(CA529/100)</f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114</v>
      </c>
      <c r="DO529">
        <v>67</v>
      </c>
      <c r="DP529">
        <v>1</v>
      </c>
      <c r="DQ529">
        <v>1</v>
      </c>
      <c r="DU529">
        <v>1010</v>
      </c>
      <c r="DV529" t="s">
        <v>497</v>
      </c>
      <c r="DW529" t="s">
        <v>497</v>
      </c>
      <c r="DX529">
        <v>1000</v>
      </c>
      <c r="DZ529" t="s">
        <v>3</v>
      </c>
      <c r="EA529" t="s">
        <v>3</v>
      </c>
      <c r="EB529" t="s">
        <v>3</v>
      </c>
      <c r="EC529" t="s">
        <v>3</v>
      </c>
      <c r="EE529">
        <v>49571253</v>
      </c>
      <c r="EF529">
        <v>40</v>
      </c>
      <c r="EG529" t="s">
        <v>466</v>
      </c>
      <c r="EH529">
        <v>0</v>
      </c>
      <c r="EI529" t="s">
        <v>3</v>
      </c>
      <c r="EJ529">
        <v>2</v>
      </c>
      <c r="EK529">
        <v>333</v>
      </c>
      <c r="EL529" t="s">
        <v>467</v>
      </c>
      <c r="EM529" t="s">
        <v>468</v>
      </c>
      <c r="EO529" t="s">
        <v>3</v>
      </c>
      <c r="EQ529">
        <v>0</v>
      </c>
      <c r="ER529">
        <v>3907.01</v>
      </c>
      <c r="ES529">
        <v>3907.01</v>
      </c>
      <c r="ET529">
        <v>0</v>
      </c>
      <c r="EU529">
        <v>0</v>
      </c>
      <c r="EV529">
        <v>0</v>
      </c>
      <c r="EW529">
        <v>0</v>
      </c>
      <c r="EX529">
        <v>0</v>
      </c>
      <c r="FQ529">
        <v>0</v>
      </c>
      <c r="FR529">
        <f t="shared" si="448"/>
        <v>0</v>
      </c>
      <c r="FS529">
        <v>0</v>
      </c>
      <c r="FX529">
        <v>114</v>
      </c>
      <c r="FY529">
        <v>67</v>
      </c>
      <c r="GA529" t="s">
        <v>3</v>
      </c>
      <c r="GD529">
        <v>0</v>
      </c>
      <c r="GF529">
        <v>1838411898</v>
      </c>
      <c r="GG529">
        <v>2</v>
      </c>
      <c r="GH529">
        <v>1</v>
      </c>
      <c r="GI529">
        <v>2</v>
      </c>
      <c r="GJ529">
        <v>0</v>
      </c>
      <c r="GK529">
        <f>ROUND(R529*(S12)/100,2)</f>
        <v>0</v>
      </c>
      <c r="GL529">
        <f t="shared" si="449"/>
        <v>0</v>
      </c>
      <c r="GM529">
        <f t="shared" si="450"/>
        <v>936.9</v>
      </c>
      <c r="GN529">
        <f t="shared" si="451"/>
        <v>0</v>
      </c>
      <c r="GO529">
        <f t="shared" si="452"/>
        <v>936.9</v>
      </c>
      <c r="GP529">
        <f t="shared" si="453"/>
        <v>0</v>
      </c>
      <c r="GR529">
        <v>0</v>
      </c>
      <c r="GS529">
        <v>3</v>
      </c>
      <c r="GT529">
        <v>0</v>
      </c>
      <c r="GU529" t="s">
        <v>3</v>
      </c>
      <c r="GV529">
        <f t="shared" si="454"/>
        <v>0</v>
      </c>
      <c r="GW529">
        <v>1</v>
      </c>
      <c r="GX529">
        <f t="shared" si="455"/>
        <v>0</v>
      </c>
      <c r="HA529">
        <v>0</v>
      </c>
      <c r="HB529">
        <v>0</v>
      </c>
      <c r="HC529">
        <f t="shared" si="456"/>
        <v>0</v>
      </c>
      <c r="HE529" t="s">
        <v>3</v>
      </c>
      <c r="HF529" t="s">
        <v>3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55" x14ac:dyDescent="0.2">
      <c r="A530" s="2">
        <v>17</v>
      </c>
      <c r="B530" s="2">
        <v>1</v>
      </c>
      <c r="C530" s="2">
        <f>ROW(SmtRes!A420)</f>
        <v>420</v>
      </c>
      <c r="D530" s="2">
        <f>ROW(EtalonRes!A422)</f>
        <v>422</v>
      </c>
      <c r="E530" s="2" t="s">
        <v>499</v>
      </c>
      <c r="F530" s="2" t="s">
        <v>500</v>
      </c>
      <c r="G530" s="2" t="s">
        <v>501</v>
      </c>
      <c r="H530" s="2" t="s">
        <v>127</v>
      </c>
      <c r="I530" s="2">
        <f>ROUND(24/100,9)</f>
        <v>0.24</v>
      </c>
      <c r="J530" s="2">
        <v>0</v>
      </c>
      <c r="K530" s="2">
        <f>ROUND(24/100,9)</f>
        <v>0.24</v>
      </c>
      <c r="L530" s="2"/>
      <c r="M530" s="2"/>
      <c r="N530" s="2"/>
      <c r="O530" s="2">
        <f t="shared" si="426"/>
        <v>138.35</v>
      </c>
      <c r="P530" s="2">
        <f t="shared" si="427"/>
        <v>75.430000000000007</v>
      </c>
      <c r="Q530" s="2">
        <f>(ROUND((ROUND((((ET530*1.25))*AV530*I530),2)*BB530),2)+ROUND((ROUND(((AE530-((EU530*1.25)))*AV530*I530),2)*BS530),2))</f>
        <v>9.86</v>
      </c>
      <c r="R530" s="2">
        <f t="shared" si="428"/>
        <v>1.71</v>
      </c>
      <c r="S530" s="2">
        <f t="shared" si="429"/>
        <v>53.06</v>
      </c>
      <c r="T530" s="2">
        <f t="shared" si="430"/>
        <v>0</v>
      </c>
      <c r="U530" s="2">
        <f t="shared" si="431"/>
        <v>4.1399999999999997</v>
      </c>
      <c r="V530" s="2">
        <f t="shared" si="432"/>
        <v>0</v>
      </c>
      <c r="W530" s="2">
        <f t="shared" si="433"/>
        <v>0</v>
      </c>
      <c r="X530" s="2">
        <f t="shared" si="434"/>
        <v>60.49</v>
      </c>
      <c r="Y530" s="2">
        <f t="shared" si="435"/>
        <v>35.549999999999997</v>
      </c>
      <c r="Z530" s="2"/>
      <c r="AA530" s="2">
        <v>50444023</v>
      </c>
      <c r="AB530" s="2">
        <f t="shared" si="436"/>
        <v>576.47649999999999</v>
      </c>
      <c r="AC530" s="2">
        <f t="shared" si="437"/>
        <v>314.29000000000002</v>
      </c>
      <c r="AD530" s="2">
        <f>ROUND(((((ET530*1.25))-((EU530*1.25)))+AE530),6)</f>
        <v>41.087499999999999</v>
      </c>
      <c r="AE530" s="2">
        <f>ROUND(((EU530*1.25)),6)</f>
        <v>7.1375000000000002</v>
      </c>
      <c r="AF530" s="2">
        <f>ROUND(((EV530*1.15)),6)</f>
        <v>221.09899999999999</v>
      </c>
      <c r="AG530" s="2">
        <f t="shared" si="438"/>
        <v>0</v>
      </c>
      <c r="AH530" s="2">
        <f>((EW530*1.15))</f>
        <v>17.25</v>
      </c>
      <c r="AI530" s="2">
        <f>((EX530*1.25))</f>
        <v>0</v>
      </c>
      <c r="AJ530" s="2">
        <f t="shared" si="439"/>
        <v>0</v>
      </c>
      <c r="AK530" s="2">
        <v>539.41999999999996</v>
      </c>
      <c r="AL530" s="2">
        <v>314.29000000000002</v>
      </c>
      <c r="AM530" s="2">
        <v>32.869999999999997</v>
      </c>
      <c r="AN530" s="2">
        <v>5.71</v>
      </c>
      <c r="AO530" s="2">
        <v>192.26</v>
      </c>
      <c r="AP530" s="2">
        <v>0</v>
      </c>
      <c r="AQ530" s="2">
        <v>15</v>
      </c>
      <c r="AR530" s="2">
        <v>0</v>
      </c>
      <c r="AS530" s="2">
        <v>0</v>
      </c>
      <c r="AT530" s="2">
        <v>114</v>
      </c>
      <c r="AU530" s="2">
        <v>67</v>
      </c>
      <c r="AV530" s="2">
        <v>1</v>
      </c>
      <c r="AW530" s="2">
        <v>1</v>
      </c>
      <c r="AX530" s="2"/>
      <c r="AY530" s="2"/>
      <c r="AZ530" s="2">
        <v>1</v>
      </c>
      <c r="BA530" s="2">
        <v>1</v>
      </c>
      <c r="BB530" s="2">
        <v>1</v>
      </c>
      <c r="BC530" s="2">
        <v>1</v>
      </c>
      <c r="BD530" s="2" t="s">
        <v>3</v>
      </c>
      <c r="BE530" s="2" t="s">
        <v>3</v>
      </c>
      <c r="BF530" s="2" t="s">
        <v>3</v>
      </c>
      <c r="BG530" s="2" t="s">
        <v>3</v>
      </c>
      <c r="BH530" s="2">
        <v>0</v>
      </c>
      <c r="BI530" s="2">
        <v>2</v>
      </c>
      <c r="BJ530" s="2" t="s">
        <v>502</v>
      </c>
      <c r="BK530" s="2"/>
      <c r="BL530" s="2"/>
      <c r="BM530" s="2">
        <v>1518</v>
      </c>
      <c r="BN530" s="2">
        <v>0</v>
      </c>
      <c r="BO530" s="2" t="s">
        <v>3</v>
      </c>
      <c r="BP530" s="2">
        <v>0</v>
      </c>
      <c r="BQ530" s="2">
        <v>40</v>
      </c>
      <c r="BR530" s="2">
        <v>0</v>
      </c>
      <c r="BS530" s="2">
        <v>1</v>
      </c>
      <c r="BT530" s="2">
        <v>1</v>
      </c>
      <c r="BU530" s="2">
        <v>1</v>
      </c>
      <c r="BV530" s="2">
        <v>1</v>
      </c>
      <c r="BW530" s="2">
        <v>1</v>
      </c>
      <c r="BX530" s="2">
        <v>1</v>
      </c>
      <c r="BY530" s="2" t="s">
        <v>3</v>
      </c>
      <c r="BZ530" s="2">
        <v>114</v>
      </c>
      <c r="CA530" s="2">
        <v>67</v>
      </c>
      <c r="CB530" s="2" t="s">
        <v>3</v>
      </c>
      <c r="CC530" s="2"/>
      <c r="CD530" s="2"/>
      <c r="CE530" s="2">
        <v>30</v>
      </c>
      <c r="CF530" s="2">
        <v>0</v>
      </c>
      <c r="CG530" s="2">
        <v>0</v>
      </c>
      <c r="CH530" s="2"/>
      <c r="CI530" s="2"/>
      <c r="CJ530" s="2"/>
      <c r="CK530" s="2"/>
      <c r="CL530" s="2"/>
      <c r="CM530" s="2">
        <v>0</v>
      </c>
      <c r="CN530" s="2" t="s">
        <v>3</v>
      </c>
      <c r="CO530" s="2">
        <v>0</v>
      </c>
      <c r="CP530" s="2">
        <f t="shared" si="440"/>
        <v>138.35000000000002</v>
      </c>
      <c r="CQ530" s="2">
        <f t="shared" si="441"/>
        <v>314.29000000000002</v>
      </c>
      <c r="CR530" s="2">
        <f>(ROUND((ROUND((((ET530*1.25))*AV530*1),2)*BB530),2)+ROUND((ROUND(((AE530-((EU530*1.25)))*AV530*1),2)*BS530),2))</f>
        <v>41.09</v>
      </c>
      <c r="CS530" s="2">
        <f t="shared" si="442"/>
        <v>7.14</v>
      </c>
      <c r="CT530" s="2">
        <f t="shared" si="443"/>
        <v>221.1</v>
      </c>
      <c r="CU530" s="2">
        <f t="shared" si="444"/>
        <v>0</v>
      </c>
      <c r="CV530" s="2">
        <f t="shared" si="445"/>
        <v>17.25</v>
      </c>
      <c r="CW530" s="2">
        <f t="shared" si="446"/>
        <v>0</v>
      </c>
      <c r="CX530" s="2">
        <f t="shared" si="447"/>
        <v>0</v>
      </c>
      <c r="CY530" s="2">
        <f>((S530*BZ530)/100)</f>
        <v>60.488399999999999</v>
      </c>
      <c r="CZ530" s="2">
        <f>((S530*CA530)/100)</f>
        <v>35.550199999999997</v>
      </c>
      <c r="DA530" s="2"/>
      <c r="DB530" s="2"/>
      <c r="DC530" s="2" t="s">
        <v>3</v>
      </c>
      <c r="DD530" s="2" t="s">
        <v>3</v>
      </c>
      <c r="DE530" s="2" t="s">
        <v>184</v>
      </c>
      <c r="DF530" s="2" t="s">
        <v>184</v>
      </c>
      <c r="DG530" s="2" t="s">
        <v>185</v>
      </c>
      <c r="DH530" s="2" t="s">
        <v>3</v>
      </c>
      <c r="DI530" s="2" t="s">
        <v>185</v>
      </c>
      <c r="DJ530" s="2" t="s">
        <v>184</v>
      </c>
      <c r="DK530" s="2" t="s">
        <v>3</v>
      </c>
      <c r="DL530" s="2" t="s">
        <v>3</v>
      </c>
      <c r="DM530" s="2" t="s">
        <v>3</v>
      </c>
      <c r="DN530" s="2">
        <v>0</v>
      </c>
      <c r="DO530" s="2">
        <v>0</v>
      </c>
      <c r="DP530" s="2">
        <v>1</v>
      </c>
      <c r="DQ530" s="2">
        <v>1</v>
      </c>
      <c r="DR530" s="2"/>
      <c r="DS530" s="2"/>
      <c r="DT530" s="2"/>
      <c r="DU530" s="2">
        <v>1003</v>
      </c>
      <c r="DV530" s="2" t="s">
        <v>127</v>
      </c>
      <c r="DW530" s="2" t="s">
        <v>127</v>
      </c>
      <c r="DX530" s="2">
        <v>100</v>
      </c>
      <c r="DY530" s="2"/>
      <c r="DZ530" s="2" t="s">
        <v>3</v>
      </c>
      <c r="EA530" s="2" t="s">
        <v>3</v>
      </c>
      <c r="EB530" s="2" t="s">
        <v>3</v>
      </c>
      <c r="EC530" s="2" t="s">
        <v>3</v>
      </c>
      <c r="ED530" s="2"/>
      <c r="EE530" s="2">
        <v>49572438</v>
      </c>
      <c r="EF530" s="2">
        <v>40</v>
      </c>
      <c r="EG530" s="2" t="s">
        <v>466</v>
      </c>
      <c r="EH530" s="2">
        <v>0</v>
      </c>
      <c r="EI530" s="2" t="s">
        <v>3</v>
      </c>
      <c r="EJ530" s="2">
        <v>2</v>
      </c>
      <c r="EK530" s="2">
        <v>1518</v>
      </c>
      <c r="EL530" s="2" t="s">
        <v>503</v>
      </c>
      <c r="EM530" s="2" t="s">
        <v>504</v>
      </c>
      <c r="EN530" s="2"/>
      <c r="EO530" s="2" t="s">
        <v>3</v>
      </c>
      <c r="EP530" s="2"/>
      <c r="EQ530" s="2">
        <v>131072</v>
      </c>
      <c r="ER530" s="2">
        <v>539.41999999999996</v>
      </c>
      <c r="ES530" s="2">
        <v>314.29000000000002</v>
      </c>
      <c r="ET530" s="2">
        <v>32.869999999999997</v>
      </c>
      <c r="EU530" s="2">
        <v>5.71</v>
      </c>
      <c r="EV530" s="2">
        <v>192.26</v>
      </c>
      <c r="EW530" s="2">
        <v>15</v>
      </c>
      <c r="EX530" s="2">
        <v>0</v>
      </c>
      <c r="EY530" s="2">
        <v>0</v>
      </c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>
        <v>0</v>
      </c>
      <c r="FR530" s="2">
        <f t="shared" si="448"/>
        <v>0</v>
      </c>
      <c r="FS530" s="2">
        <v>0</v>
      </c>
      <c r="FT530" s="2"/>
      <c r="FU530" s="2"/>
      <c r="FV530" s="2"/>
      <c r="FW530" s="2"/>
      <c r="FX530" s="2">
        <v>114</v>
      </c>
      <c r="FY530" s="2">
        <v>67</v>
      </c>
      <c r="FZ530" s="2"/>
      <c r="GA530" s="2" t="s">
        <v>3</v>
      </c>
      <c r="GB530" s="2"/>
      <c r="GC530" s="2"/>
      <c r="GD530" s="2">
        <v>0</v>
      </c>
      <c r="GE530" s="2"/>
      <c r="GF530" s="2">
        <v>2004848831</v>
      </c>
      <c r="GG530" s="2">
        <v>2</v>
      </c>
      <c r="GH530" s="2">
        <v>1</v>
      </c>
      <c r="GI530" s="2">
        <v>-2</v>
      </c>
      <c r="GJ530" s="2">
        <v>0</v>
      </c>
      <c r="GK530" s="2">
        <f>ROUND(R530*(R12)/100,2)</f>
        <v>2.99</v>
      </c>
      <c r="GL530" s="2">
        <f t="shared" si="449"/>
        <v>0</v>
      </c>
      <c r="GM530" s="2">
        <f t="shared" si="450"/>
        <v>237.38</v>
      </c>
      <c r="GN530" s="2">
        <f t="shared" si="451"/>
        <v>0</v>
      </c>
      <c r="GO530" s="2">
        <f t="shared" si="452"/>
        <v>237.38</v>
      </c>
      <c r="GP530" s="2">
        <f t="shared" si="453"/>
        <v>0</v>
      </c>
      <c r="GQ530" s="2"/>
      <c r="GR530" s="2">
        <v>0</v>
      </c>
      <c r="GS530" s="2">
        <v>3</v>
      </c>
      <c r="GT530" s="2">
        <v>0</v>
      </c>
      <c r="GU530" s="2" t="s">
        <v>3</v>
      </c>
      <c r="GV530" s="2">
        <f t="shared" si="454"/>
        <v>0</v>
      </c>
      <c r="GW530" s="2">
        <v>1</v>
      </c>
      <c r="GX530" s="2">
        <f t="shared" si="455"/>
        <v>0</v>
      </c>
      <c r="GY530" s="2"/>
      <c r="GZ530" s="2"/>
      <c r="HA530" s="2">
        <v>0</v>
      </c>
      <c r="HB530" s="2">
        <v>0</v>
      </c>
      <c r="HC530" s="2">
        <f t="shared" si="456"/>
        <v>0</v>
      </c>
      <c r="HD530" s="2"/>
      <c r="HE530" s="2" t="s">
        <v>3</v>
      </c>
      <c r="HF530" s="2" t="s">
        <v>3</v>
      </c>
      <c r="HG530" s="2"/>
      <c r="HH530" s="2"/>
      <c r="HI530" s="2"/>
      <c r="HJ530" s="2"/>
      <c r="HK530" s="2"/>
      <c r="HL530" s="2"/>
      <c r="HM530" s="2" t="s">
        <v>3</v>
      </c>
      <c r="HN530" s="2" t="s">
        <v>3</v>
      </c>
      <c r="HO530" s="2" t="s">
        <v>3</v>
      </c>
      <c r="HP530" s="2" t="s">
        <v>3</v>
      </c>
      <c r="HQ530" s="2" t="s">
        <v>3</v>
      </c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>
        <v>0</v>
      </c>
      <c r="IL530" s="2"/>
      <c r="IM530" s="2"/>
      <c r="IN530" s="2"/>
      <c r="IO530" s="2"/>
      <c r="IP530" s="2"/>
      <c r="IQ530" s="2"/>
      <c r="IR530" s="2"/>
      <c r="IS530" s="2"/>
      <c r="IT530" s="2"/>
      <c r="IU530" s="2"/>
    </row>
    <row r="531" spans="1:255" x14ac:dyDescent="0.2">
      <c r="A531">
        <v>17</v>
      </c>
      <c r="B531">
        <v>1</v>
      </c>
      <c r="C531">
        <f>ROW(SmtRes!A424)</f>
        <v>424</v>
      </c>
      <c r="D531">
        <f>ROW(EtalonRes!A426)</f>
        <v>426</v>
      </c>
      <c r="E531" t="s">
        <v>499</v>
      </c>
      <c r="F531" t="s">
        <v>500</v>
      </c>
      <c r="G531" t="s">
        <v>501</v>
      </c>
      <c r="H531" t="s">
        <v>127</v>
      </c>
      <c r="I531">
        <f>ROUND(24/100,9)</f>
        <v>0.24</v>
      </c>
      <c r="J531">
        <v>0</v>
      </c>
      <c r="K531">
        <f>ROUND(24/100,9)</f>
        <v>0.24</v>
      </c>
      <c r="O531">
        <f t="shared" si="426"/>
        <v>2668.65</v>
      </c>
      <c r="P531">
        <f t="shared" si="427"/>
        <v>725.64</v>
      </c>
      <c r="Q531">
        <f>(ROUND((ROUND((((ET531*1.25))*AV531*I531),2)*BB531),2)+ROUND((ROUND(((AE531-((EU531*1.25)))*AV531*I531),2)*BS531),2))</f>
        <v>134.19</v>
      </c>
      <c r="R531">
        <f t="shared" si="428"/>
        <v>58.29</v>
      </c>
      <c r="S531">
        <f t="shared" si="429"/>
        <v>1808.82</v>
      </c>
      <c r="T531">
        <f t="shared" si="430"/>
        <v>0</v>
      </c>
      <c r="U531">
        <f t="shared" si="431"/>
        <v>4.1399999999999997</v>
      </c>
      <c r="V531">
        <f t="shared" si="432"/>
        <v>0</v>
      </c>
      <c r="W531">
        <f t="shared" si="433"/>
        <v>0</v>
      </c>
      <c r="X531">
        <f t="shared" si="434"/>
        <v>1428.97</v>
      </c>
      <c r="Y531">
        <f t="shared" si="435"/>
        <v>741.62</v>
      </c>
      <c r="AA531">
        <v>50444024</v>
      </c>
      <c r="AB531">
        <f t="shared" si="436"/>
        <v>576.47649999999999</v>
      </c>
      <c r="AC531">
        <f t="shared" si="437"/>
        <v>314.29000000000002</v>
      </c>
      <c r="AD531">
        <f>ROUND(((((ET531*1.25))-((EU531*1.25)))+AE531),6)</f>
        <v>41.087499999999999</v>
      </c>
      <c r="AE531">
        <f>ROUND(((EU531*1.25)),6)</f>
        <v>7.1375000000000002</v>
      </c>
      <c r="AF531">
        <f>ROUND(((EV531*1.15)),6)</f>
        <v>221.09899999999999</v>
      </c>
      <c r="AG531">
        <f t="shared" si="438"/>
        <v>0</v>
      </c>
      <c r="AH531">
        <f>((EW531*1.15))</f>
        <v>17.25</v>
      </c>
      <c r="AI531">
        <f>((EX531*1.25))</f>
        <v>0</v>
      </c>
      <c r="AJ531">
        <f t="shared" si="439"/>
        <v>0</v>
      </c>
      <c r="AK531">
        <v>539.41999999999996</v>
      </c>
      <c r="AL531">
        <v>314.29000000000002</v>
      </c>
      <c r="AM531">
        <v>32.869999999999997</v>
      </c>
      <c r="AN531">
        <v>5.71</v>
      </c>
      <c r="AO531">
        <v>192.26</v>
      </c>
      <c r="AP531">
        <v>0</v>
      </c>
      <c r="AQ531">
        <v>15</v>
      </c>
      <c r="AR531">
        <v>0</v>
      </c>
      <c r="AS531">
        <v>0</v>
      </c>
      <c r="AT531">
        <v>79</v>
      </c>
      <c r="AU531">
        <v>41</v>
      </c>
      <c r="AV531">
        <v>1</v>
      </c>
      <c r="AW531">
        <v>1</v>
      </c>
      <c r="AZ531">
        <v>1</v>
      </c>
      <c r="BA531">
        <v>34.090000000000003</v>
      </c>
      <c r="BB531">
        <v>13.61</v>
      </c>
      <c r="BC531">
        <v>9.6199999999999992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502</v>
      </c>
      <c r="BM531">
        <v>1518</v>
      </c>
      <c r="BN531">
        <v>0</v>
      </c>
      <c r="BO531" t="s">
        <v>500</v>
      </c>
      <c r="BP531">
        <v>1</v>
      </c>
      <c r="BQ531">
        <v>40</v>
      </c>
      <c r="BR531">
        <v>0</v>
      </c>
      <c r="BS531">
        <v>34.090000000000003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79</v>
      </c>
      <c r="CA531">
        <v>41</v>
      </c>
      <c r="CB531" t="s">
        <v>3</v>
      </c>
      <c r="CE531">
        <v>30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440"/>
        <v>2668.6499999999996</v>
      </c>
      <c r="CQ531">
        <f t="shared" si="441"/>
        <v>3023.47</v>
      </c>
      <c r="CR531">
        <f>(ROUND((ROUND((((ET531*1.25))*AV531*1),2)*BB531),2)+ROUND((ROUND(((AE531-((EU531*1.25)))*AV531*1),2)*BS531),2))</f>
        <v>559.23</v>
      </c>
      <c r="CS531">
        <f t="shared" si="442"/>
        <v>243.4</v>
      </c>
      <c r="CT531">
        <f t="shared" si="443"/>
        <v>7537.3</v>
      </c>
      <c r="CU531">
        <f t="shared" si="444"/>
        <v>0</v>
      </c>
      <c r="CV531">
        <f t="shared" si="445"/>
        <v>17.25</v>
      </c>
      <c r="CW531">
        <f t="shared" si="446"/>
        <v>0</v>
      </c>
      <c r="CX531">
        <f t="shared" si="447"/>
        <v>0</v>
      </c>
      <c r="CY531">
        <f>S531*(BZ531/100)</f>
        <v>1428.9678000000001</v>
      </c>
      <c r="CZ531">
        <f>S531*(CA531/100)</f>
        <v>741.61619999999994</v>
      </c>
      <c r="DC531" t="s">
        <v>3</v>
      </c>
      <c r="DD531" t="s">
        <v>3</v>
      </c>
      <c r="DE531" t="s">
        <v>184</v>
      </c>
      <c r="DF531" t="s">
        <v>184</v>
      </c>
      <c r="DG531" t="s">
        <v>185</v>
      </c>
      <c r="DH531" t="s">
        <v>3</v>
      </c>
      <c r="DI531" t="s">
        <v>185</v>
      </c>
      <c r="DJ531" t="s">
        <v>184</v>
      </c>
      <c r="DK531" t="s">
        <v>3</v>
      </c>
      <c r="DL531" t="s">
        <v>3</v>
      </c>
      <c r="DM531" t="s">
        <v>3</v>
      </c>
      <c r="DN531">
        <v>114</v>
      </c>
      <c r="DO531">
        <v>67</v>
      </c>
      <c r="DP531">
        <v>1</v>
      </c>
      <c r="DQ531">
        <v>1</v>
      </c>
      <c r="DU531">
        <v>1003</v>
      </c>
      <c r="DV531" t="s">
        <v>127</v>
      </c>
      <c r="DW531" t="s">
        <v>127</v>
      </c>
      <c r="DX531">
        <v>100</v>
      </c>
      <c r="DZ531" t="s">
        <v>3</v>
      </c>
      <c r="EA531" t="s">
        <v>3</v>
      </c>
      <c r="EB531" t="s">
        <v>3</v>
      </c>
      <c r="EC531" t="s">
        <v>3</v>
      </c>
      <c r="EE531">
        <v>49572438</v>
      </c>
      <c r="EF531">
        <v>40</v>
      </c>
      <c r="EG531" t="s">
        <v>466</v>
      </c>
      <c r="EH531">
        <v>0</v>
      </c>
      <c r="EI531" t="s">
        <v>3</v>
      </c>
      <c r="EJ531">
        <v>2</v>
      </c>
      <c r="EK531">
        <v>1518</v>
      </c>
      <c r="EL531" t="s">
        <v>503</v>
      </c>
      <c r="EM531" t="s">
        <v>504</v>
      </c>
      <c r="EO531" t="s">
        <v>3</v>
      </c>
      <c r="EQ531">
        <v>131072</v>
      </c>
      <c r="ER531">
        <v>539.41999999999996</v>
      </c>
      <c r="ES531">
        <v>314.29000000000002</v>
      </c>
      <c r="ET531">
        <v>32.869999999999997</v>
      </c>
      <c r="EU531">
        <v>5.71</v>
      </c>
      <c r="EV531">
        <v>192.26</v>
      </c>
      <c r="EW531">
        <v>15</v>
      </c>
      <c r="EX531">
        <v>0</v>
      </c>
      <c r="EY531">
        <v>0</v>
      </c>
      <c r="FQ531">
        <v>0</v>
      </c>
      <c r="FR531">
        <f t="shared" si="448"/>
        <v>0</v>
      </c>
      <c r="FS531">
        <v>0</v>
      </c>
      <c r="FX531">
        <v>114</v>
      </c>
      <c r="FY531">
        <v>67</v>
      </c>
      <c r="GA531" t="s">
        <v>3</v>
      </c>
      <c r="GD531">
        <v>0</v>
      </c>
      <c r="GF531">
        <v>2004848831</v>
      </c>
      <c r="GG531">
        <v>2</v>
      </c>
      <c r="GH531">
        <v>1</v>
      </c>
      <c r="GI531">
        <v>2</v>
      </c>
      <c r="GJ531">
        <v>0</v>
      </c>
      <c r="GK531">
        <f>ROUND(R531*(S12)/100,2)</f>
        <v>93.26</v>
      </c>
      <c r="GL531">
        <f t="shared" si="449"/>
        <v>0</v>
      </c>
      <c r="GM531">
        <f t="shared" si="450"/>
        <v>4932.5</v>
      </c>
      <c r="GN531">
        <f t="shared" si="451"/>
        <v>0</v>
      </c>
      <c r="GO531">
        <f t="shared" si="452"/>
        <v>4932.5</v>
      </c>
      <c r="GP531">
        <f t="shared" si="453"/>
        <v>0</v>
      </c>
      <c r="GR531">
        <v>0</v>
      </c>
      <c r="GS531">
        <v>3</v>
      </c>
      <c r="GT531">
        <v>0</v>
      </c>
      <c r="GU531" t="s">
        <v>3</v>
      </c>
      <c r="GV531">
        <f t="shared" si="454"/>
        <v>0</v>
      </c>
      <c r="GW531">
        <v>1</v>
      </c>
      <c r="GX531">
        <f t="shared" si="455"/>
        <v>0</v>
      </c>
      <c r="HA531">
        <v>0</v>
      </c>
      <c r="HB531">
        <v>0</v>
      </c>
      <c r="HC531">
        <f t="shared" si="456"/>
        <v>0</v>
      </c>
      <c r="HE531" t="s">
        <v>3</v>
      </c>
      <c r="HF531" t="s">
        <v>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55" x14ac:dyDescent="0.2">
      <c r="A532" s="2">
        <v>18</v>
      </c>
      <c r="B532" s="2">
        <v>1</v>
      </c>
      <c r="C532" s="2">
        <v>418</v>
      </c>
      <c r="D532" s="2"/>
      <c r="E532" s="2" t="s">
        <v>505</v>
      </c>
      <c r="F532" s="2" t="s">
        <v>506</v>
      </c>
      <c r="G532" s="2" t="s">
        <v>507</v>
      </c>
      <c r="H532" s="2" t="s">
        <v>203</v>
      </c>
      <c r="I532" s="2">
        <f>I530*J532</f>
        <v>24.48</v>
      </c>
      <c r="J532" s="2">
        <v>102</v>
      </c>
      <c r="K532" s="2">
        <v>102</v>
      </c>
      <c r="L532" s="2"/>
      <c r="M532" s="2"/>
      <c r="N532" s="2"/>
      <c r="O532" s="2">
        <f t="shared" si="426"/>
        <v>84.46</v>
      </c>
      <c r="P532" s="2">
        <f t="shared" si="427"/>
        <v>84.46</v>
      </c>
      <c r="Q532" s="2">
        <f t="shared" ref="Q532:Q537" si="467">(ROUND((ROUND(((ET532)*AV532*I532),2)*BB532),2)+ROUND((ROUND(((AE532-(EU532))*AV532*I532),2)*BS532),2))</f>
        <v>0</v>
      </c>
      <c r="R532" s="2">
        <f t="shared" si="428"/>
        <v>0</v>
      </c>
      <c r="S532" s="2">
        <f t="shared" si="429"/>
        <v>0</v>
      </c>
      <c r="T532" s="2">
        <f t="shared" si="430"/>
        <v>0</v>
      </c>
      <c r="U532" s="2">
        <f t="shared" si="431"/>
        <v>0</v>
      </c>
      <c r="V532" s="2">
        <f t="shared" si="432"/>
        <v>0</v>
      </c>
      <c r="W532" s="2">
        <f t="shared" si="433"/>
        <v>0</v>
      </c>
      <c r="X532" s="2">
        <f t="shared" si="434"/>
        <v>0</v>
      </c>
      <c r="Y532" s="2">
        <f t="shared" si="435"/>
        <v>0</v>
      </c>
      <c r="Z532" s="2"/>
      <c r="AA532" s="2">
        <v>50444023</v>
      </c>
      <c r="AB532" s="2">
        <f t="shared" si="436"/>
        <v>3.45</v>
      </c>
      <c r="AC532" s="2">
        <f t="shared" si="437"/>
        <v>3.45</v>
      </c>
      <c r="AD532" s="2">
        <f t="shared" ref="AD532:AD537" si="468">ROUND((((ET532)-(EU532))+AE532),6)</f>
        <v>0</v>
      </c>
      <c r="AE532" s="2">
        <f t="shared" ref="AE532:AF537" si="469">ROUND((EU532),6)</f>
        <v>0</v>
      </c>
      <c r="AF532" s="2">
        <f t="shared" si="469"/>
        <v>0</v>
      </c>
      <c r="AG532" s="2">
        <f t="shared" si="438"/>
        <v>0</v>
      </c>
      <c r="AH532" s="2">
        <f t="shared" ref="AH532:AI537" si="470">(EW532)</f>
        <v>0</v>
      </c>
      <c r="AI532" s="2">
        <f t="shared" si="470"/>
        <v>0</v>
      </c>
      <c r="AJ532" s="2">
        <f t="shared" si="439"/>
        <v>0</v>
      </c>
      <c r="AK532" s="2">
        <v>3.45</v>
      </c>
      <c r="AL532" s="2">
        <v>3.45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114</v>
      </c>
      <c r="AU532" s="2">
        <v>67</v>
      </c>
      <c r="AV532" s="2">
        <v>1</v>
      </c>
      <c r="AW532" s="2">
        <v>1</v>
      </c>
      <c r="AX532" s="2"/>
      <c r="AY532" s="2"/>
      <c r="AZ532" s="2">
        <v>1</v>
      </c>
      <c r="BA532" s="2">
        <v>1</v>
      </c>
      <c r="BB532" s="2">
        <v>1</v>
      </c>
      <c r="BC532" s="2">
        <v>1</v>
      </c>
      <c r="BD532" s="2" t="s">
        <v>3</v>
      </c>
      <c r="BE532" s="2" t="s">
        <v>3</v>
      </c>
      <c r="BF532" s="2" t="s">
        <v>3</v>
      </c>
      <c r="BG532" s="2" t="s">
        <v>3</v>
      </c>
      <c r="BH532" s="2">
        <v>3</v>
      </c>
      <c r="BI532" s="2">
        <v>2</v>
      </c>
      <c r="BJ532" s="2" t="s">
        <v>508</v>
      </c>
      <c r="BK532" s="2"/>
      <c r="BL532" s="2"/>
      <c r="BM532" s="2">
        <v>1518</v>
      </c>
      <c r="BN532" s="2">
        <v>0</v>
      </c>
      <c r="BO532" s="2" t="s">
        <v>3</v>
      </c>
      <c r="BP532" s="2">
        <v>0</v>
      </c>
      <c r="BQ532" s="2">
        <v>40</v>
      </c>
      <c r="BR532" s="2">
        <v>0</v>
      </c>
      <c r="BS532" s="2">
        <v>1</v>
      </c>
      <c r="BT532" s="2">
        <v>1</v>
      </c>
      <c r="BU532" s="2">
        <v>1</v>
      </c>
      <c r="BV532" s="2">
        <v>1</v>
      </c>
      <c r="BW532" s="2">
        <v>1</v>
      </c>
      <c r="BX532" s="2">
        <v>1</v>
      </c>
      <c r="BY532" s="2" t="s">
        <v>3</v>
      </c>
      <c r="BZ532" s="2">
        <v>114</v>
      </c>
      <c r="CA532" s="2">
        <v>67</v>
      </c>
      <c r="CB532" s="2" t="s">
        <v>3</v>
      </c>
      <c r="CC532" s="2"/>
      <c r="CD532" s="2"/>
      <c r="CE532" s="2">
        <v>30</v>
      </c>
      <c r="CF532" s="2">
        <v>0</v>
      </c>
      <c r="CG532" s="2">
        <v>0</v>
      </c>
      <c r="CH532" s="2"/>
      <c r="CI532" s="2"/>
      <c r="CJ532" s="2"/>
      <c r="CK532" s="2"/>
      <c r="CL532" s="2"/>
      <c r="CM532" s="2">
        <v>0</v>
      </c>
      <c r="CN532" s="2" t="s">
        <v>3</v>
      </c>
      <c r="CO532" s="2">
        <v>0</v>
      </c>
      <c r="CP532" s="2">
        <f t="shared" si="440"/>
        <v>84.46</v>
      </c>
      <c r="CQ532" s="2">
        <f t="shared" si="441"/>
        <v>3.45</v>
      </c>
      <c r="CR532" s="2">
        <f t="shared" ref="CR532:CR537" si="471">(ROUND((ROUND(((ET532)*AV532*1),2)*BB532),2)+ROUND((ROUND(((AE532-(EU532))*AV532*1),2)*BS532),2))</f>
        <v>0</v>
      </c>
      <c r="CS532" s="2">
        <f t="shared" si="442"/>
        <v>0</v>
      </c>
      <c r="CT532" s="2">
        <f t="shared" si="443"/>
        <v>0</v>
      </c>
      <c r="CU532" s="2">
        <f t="shared" si="444"/>
        <v>0</v>
      </c>
      <c r="CV532" s="2">
        <f t="shared" si="445"/>
        <v>0</v>
      </c>
      <c r="CW532" s="2">
        <f t="shared" si="446"/>
        <v>0</v>
      </c>
      <c r="CX532" s="2">
        <f t="shared" si="447"/>
        <v>0</v>
      </c>
      <c r="CY532" s="2">
        <f>((S532*BZ532)/100)</f>
        <v>0</v>
      </c>
      <c r="CZ532" s="2">
        <f>((S532*CA532)/100)</f>
        <v>0</v>
      </c>
      <c r="DA532" s="2"/>
      <c r="DB532" s="2"/>
      <c r="DC532" s="2" t="s">
        <v>3</v>
      </c>
      <c r="DD532" s="2" t="s">
        <v>3</v>
      </c>
      <c r="DE532" s="2" t="s">
        <v>3</v>
      </c>
      <c r="DF532" s="2" t="s">
        <v>3</v>
      </c>
      <c r="DG532" s="2" t="s">
        <v>3</v>
      </c>
      <c r="DH532" s="2" t="s">
        <v>3</v>
      </c>
      <c r="DI532" s="2" t="s">
        <v>3</v>
      </c>
      <c r="DJ532" s="2" t="s">
        <v>3</v>
      </c>
      <c r="DK532" s="2" t="s">
        <v>3</v>
      </c>
      <c r="DL532" s="2" t="s">
        <v>3</v>
      </c>
      <c r="DM532" s="2" t="s">
        <v>3</v>
      </c>
      <c r="DN532" s="2">
        <v>0</v>
      </c>
      <c r="DO532" s="2">
        <v>0</v>
      </c>
      <c r="DP532" s="2">
        <v>1</v>
      </c>
      <c r="DQ532" s="2">
        <v>1</v>
      </c>
      <c r="DR532" s="2"/>
      <c r="DS532" s="2"/>
      <c r="DT532" s="2"/>
      <c r="DU532" s="2">
        <v>1003</v>
      </c>
      <c r="DV532" s="2" t="s">
        <v>203</v>
      </c>
      <c r="DW532" s="2" t="s">
        <v>203</v>
      </c>
      <c r="DX532" s="2">
        <v>1</v>
      </c>
      <c r="DY532" s="2"/>
      <c r="DZ532" s="2" t="s">
        <v>3</v>
      </c>
      <c r="EA532" s="2" t="s">
        <v>3</v>
      </c>
      <c r="EB532" s="2" t="s">
        <v>3</v>
      </c>
      <c r="EC532" s="2" t="s">
        <v>3</v>
      </c>
      <c r="ED532" s="2"/>
      <c r="EE532" s="2">
        <v>49572438</v>
      </c>
      <c r="EF532" s="2">
        <v>40</v>
      </c>
      <c r="EG532" s="2" t="s">
        <v>466</v>
      </c>
      <c r="EH532" s="2">
        <v>0</v>
      </c>
      <c r="EI532" s="2" t="s">
        <v>3</v>
      </c>
      <c r="EJ532" s="2">
        <v>2</v>
      </c>
      <c r="EK532" s="2">
        <v>1518</v>
      </c>
      <c r="EL532" s="2" t="s">
        <v>503</v>
      </c>
      <c r="EM532" s="2" t="s">
        <v>504</v>
      </c>
      <c r="EN532" s="2"/>
      <c r="EO532" s="2" t="s">
        <v>3</v>
      </c>
      <c r="EP532" s="2"/>
      <c r="EQ532" s="2">
        <v>0</v>
      </c>
      <c r="ER532" s="2">
        <v>3.45</v>
      </c>
      <c r="ES532" s="2">
        <v>3.45</v>
      </c>
      <c r="ET532" s="2">
        <v>0</v>
      </c>
      <c r="EU532" s="2">
        <v>0</v>
      </c>
      <c r="EV532" s="2">
        <v>0</v>
      </c>
      <c r="EW532" s="2">
        <v>0</v>
      </c>
      <c r="EX532" s="2">
        <v>0</v>
      </c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>
        <v>0</v>
      </c>
      <c r="FR532" s="2">
        <f t="shared" si="448"/>
        <v>0</v>
      </c>
      <c r="FS532" s="2">
        <v>0</v>
      </c>
      <c r="FT532" s="2"/>
      <c r="FU532" s="2"/>
      <c r="FV532" s="2"/>
      <c r="FW532" s="2"/>
      <c r="FX532" s="2">
        <v>114</v>
      </c>
      <c r="FY532" s="2">
        <v>67</v>
      </c>
      <c r="FZ532" s="2"/>
      <c r="GA532" s="2" t="s">
        <v>3</v>
      </c>
      <c r="GB532" s="2"/>
      <c r="GC532" s="2"/>
      <c r="GD532" s="2">
        <v>0</v>
      </c>
      <c r="GE532" s="2"/>
      <c r="GF532" s="2">
        <v>-549681316</v>
      </c>
      <c r="GG532" s="2">
        <v>2</v>
      </c>
      <c r="GH532" s="2">
        <v>1</v>
      </c>
      <c r="GI532" s="2">
        <v>-2</v>
      </c>
      <c r="GJ532" s="2">
        <v>0</v>
      </c>
      <c r="GK532" s="2">
        <f>ROUND(R532*(R12)/100,2)</f>
        <v>0</v>
      </c>
      <c r="GL532" s="2">
        <f t="shared" si="449"/>
        <v>0</v>
      </c>
      <c r="GM532" s="2">
        <f t="shared" si="450"/>
        <v>84.46</v>
      </c>
      <c r="GN532" s="2">
        <f t="shared" si="451"/>
        <v>0</v>
      </c>
      <c r="GO532" s="2">
        <f t="shared" si="452"/>
        <v>84.46</v>
      </c>
      <c r="GP532" s="2">
        <f t="shared" si="453"/>
        <v>0</v>
      </c>
      <c r="GQ532" s="2"/>
      <c r="GR532" s="2">
        <v>0</v>
      </c>
      <c r="GS532" s="2">
        <v>3</v>
      </c>
      <c r="GT532" s="2">
        <v>0</v>
      </c>
      <c r="GU532" s="2" t="s">
        <v>3</v>
      </c>
      <c r="GV532" s="2">
        <f t="shared" si="454"/>
        <v>0</v>
      </c>
      <c r="GW532" s="2">
        <v>1</v>
      </c>
      <c r="GX532" s="2">
        <f t="shared" si="455"/>
        <v>0</v>
      </c>
      <c r="GY532" s="2"/>
      <c r="GZ532" s="2"/>
      <c r="HA532" s="2">
        <v>0</v>
      </c>
      <c r="HB532" s="2">
        <v>0</v>
      </c>
      <c r="HC532" s="2">
        <f t="shared" si="456"/>
        <v>0</v>
      </c>
      <c r="HD532" s="2"/>
      <c r="HE532" s="2" t="s">
        <v>3</v>
      </c>
      <c r="HF532" s="2" t="s">
        <v>3</v>
      </c>
      <c r="HG532" s="2"/>
      <c r="HH532" s="2"/>
      <c r="HI532" s="2"/>
      <c r="HJ532" s="2"/>
      <c r="HK532" s="2"/>
      <c r="HL532" s="2"/>
      <c r="HM532" s="2" t="s">
        <v>3</v>
      </c>
      <c r="HN532" s="2" t="s">
        <v>3</v>
      </c>
      <c r="HO532" s="2" t="s">
        <v>3</v>
      </c>
      <c r="HP532" s="2" t="s">
        <v>3</v>
      </c>
      <c r="HQ532" s="2" t="s">
        <v>3</v>
      </c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>
        <v>0</v>
      </c>
      <c r="IL532" s="2"/>
      <c r="IM532" s="2"/>
      <c r="IN532" s="2"/>
      <c r="IO532" s="2"/>
      <c r="IP532" s="2"/>
      <c r="IQ532" s="2"/>
      <c r="IR532" s="2"/>
      <c r="IS532" s="2"/>
      <c r="IT532" s="2"/>
      <c r="IU532" s="2"/>
    </row>
    <row r="533" spans="1:255" x14ac:dyDescent="0.2">
      <c r="A533">
        <v>18</v>
      </c>
      <c r="B533">
        <v>1</v>
      </c>
      <c r="C533">
        <v>422</v>
      </c>
      <c r="E533" t="s">
        <v>505</v>
      </c>
      <c r="F533" t="s">
        <v>506</v>
      </c>
      <c r="G533" t="s">
        <v>507</v>
      </c>
      <c r="H533" t="s">
        <v>203</v>
      </c>
      <c r="I533">
        <f>I531*J533</f>
        <v>24.48</v>
      </c>
      <c r="J533">
        <v>102</v>
      </c>
      <c r="K533">
        <v>102</v>
      </c>
      <c r="O533">
        <f t="shared" si="426"/>
        <v>456.93</v>
      </c>
      <c r="P533">
        <f t="shared" si="427"/>
        <v>456.93</v>
      </c>
      <c r="Q533">
        <f t="shared" si="467"/>
        <v>0</v>
      </c>
      <c r="R533">
        <f t="shared" si="428"/>
        <v>0</v>
      </c>
      <c r="S533">
        <f t="shared" si="429"/>
        <v>0</v>
      </c>
      <c r="T533">
        <f t="shared" si="430"/>
        <v>0</v>
      </c>
      <c r="U533">
        <f t="shared" si="431"/>
        <v>0</v>
      </c>
      <c r="V533">
        <f t="shared" si="432"/>
        <v>0</v>
      </c>
      <c r="W533">
        <f t="shared" si="433"/>
        <v>0</v>
      </c>
      <c r="X533">
        <f t="shared" si="434"/>
        <v>0</v>
      </c>
      <c r="Y533">
        <f t="shared" si="435"/>
        <v>0</v>
      </c>
      <c r="AA533">
        <v>50444024</v>
      </c>
      <c r="AB533">
        <f t="shared" si="436"/>
        <v>3.45</v>
      </c>
      <c r="AC533">
        <f t="shared" si="437"/>
        <v>3.45</v>
      </c>
      <c r="AD533">
        <f t="shared" si="468"/>
        <v>0</v>
      </c>
      <c r="AE533">
        <f t="shared" si="469"/>
        <v>0</v>
      </c>
      <c r="AF533">
        <f t="shared" si="469"/>
        <v>0</v>
      </c>
      <c r="AG533">
        <f t="shared" si="438"/>
        <v>0</v>
      </c>
      <c r="AH533">
        <f t="shared" si="470"/>
        <v>0</v>
      </c>
      <c r="AI533">
        <f t="shared" si="470"/>
        <v>0</v>
      </c>
      <c r="AJ533">
        <f t="shared" si="439"/>
        <v>0</v>
      </c>
      <c r="AK533">
        <v>3.45</v>
      </c>
      <c r="AL533">
        <v>3.45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5.41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2</v>
      </c>
      <c r="BJ533" t="s">
        <v>508</v>
      </c>
      <c r="BM533">
        <v>1518</v>
      </c>
      <c r="BN533">
        <v>0</v>
      </c>
      <c r="BO533" t="s">
        <v>506</v>
      </c>
      <c r="BP533">
        <v>1</v>
      </c>
      <c r="BQ533">
        <v>40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30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440"/>
        <v>456.93</v>
      </c>
      <c r="CQ533">
        <f t="shared" si="441"/>
        <v>18.66</v>
      </c>
      <c r="CR533">
        <f t="shared" si="471"/>
        <v>0</v>
      </c>
      <c r="CS533">
        <f t="shared" si="442"/>
        <v>0</v>
      </c>
      <c r="CT533">
        <f t="shared" si="443"/>
        <v>0</v>
      </c>
      <c r="CU533">
        <f t="shared" si="444"/>
        <v>0</v>
      </c>
      <c r="CV533">
        <f t="shared" si="445"/>
        <v>0</v>
      </c>
      <c r="CW533">
        <f t="shared" si="446"/>
        <v>0</v>
      </c>
      <c r="CX533">
        <f t="shared" si="447"/>
        <v>0</v>
      </c>
      <c r="CY533">
        <f>S533*(BZ533/100)</f>
        <v>0</v>
      </c>
      <c r="CZ533">
        <f>S533*(CA533/100)</f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114</v>
      </c>
      <c r="DO533">
        <v>67</v>
      </c>
      <c r="DP533">
        <v>1</v>
      </c>
      <c r="DQ533">
        <v>1</v>
      </c>
      <c r="DU533">
        <v>1003</v>
      </c>
      <c r="DV533" t="s">
        <v>203</v>
      </c>
      <c r="DW533" t="s">
        <v>203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49572438</v>
      </c>
      <c r="EF533">
        <v>40</v>
      </c>
      <c r="EG533" t="s">
        <v>466</v>
      </c>
      <c r="EH533">
        <v>0</v>
      </c>
      <c r="EI533" t="s">
        <v>3</v>
      </c>
      <c r="EJ533">
        <v>2</v>
      </c>
      <c r="EK533">
        <v>1518</v>
      </c>
      <c r="EL533" t="s">
        <v>503</v>
      </c>
      <c r="EM533" t="s">
        <v>504</v>
      </c>
      <c r="EO533" t="s">
        <v>3</v>
      </c>
      <c r="EQ533">
        <v>0</v>
      </c>
      <c r="ER533">
        <v>3.45</v>
      </c>
      <c r="ES533">
        <v>3.45</v>
      </c>
      <c r="ET533">
        <v>0</v>
      </c>
      <c r="EU533">
        <v>0</v>
      </c>
      <c r="EV533">
        <v>0</v>
      </c>
      <c r="EW533">
        <v>0</v>
      </c>
      <c r="EX533">
        <v>0</v>
      </c>
      <c r="FQ533">
        <v>0</v>
      </c>
      <c r="FR533">
        <f t="shared" si="448"/>
        <v>0</v>
      </c>
      <c r="FS533">
        <v>0</v>
      </c>
      <c r="FX533">
        <v>114</v>
      </c>
      <c r="FY533">
        <v>67</v>
      </c>
      <c r="GA533" t="s">
        <v>3</v>
      </c>
      <c r="GD533">
        <v>0</v>
      </c>
      <c r="GF533">
        <v>-549681316</v>
      </c>
      <c r="GG533">
        <v>2</v>
      </c>
      <c r="GH533">
        <v>1</v>
      </c>
      <c r="GI533">
        <v>2</v>
      </c>
      <c r="GJ533">
        <v>0</v>
      </c>
      <c r="GK533">
        <f>ROUND(R533*(S12)/100,2)</f>
        <v>0</v>
      </c>
      <c r="GL533">
        <f t="shared" si="449"/>
        <v>0</v>
      </c>
      <c r="GM533">
        <f t="shared" si="450"/>
        <v>456.93</v>
      </c>
      <c r="GN533">
        <f t="shared" si="451"/>
        <v>0</v>
      </c>
      <c r="GO533">
        <f t="shared" si="452"/>
        <v>456.93</v>
      </c>
      <c r="GP533">
        <f t="shared" si="453"/>
        <v>0</v>
      </c>
      <c r="GR533">
        <v>0</v>
      </c>
      <c r="GS533">
        <v>3</v>
      </c>
      <c r="GT533">
        <v>0</v>
      </c>
      <c r="GU533" t="s">
        <v>3</v>
      </c>
      <c r="GV533">
        <f t="shared" si="454"/>
        <v>0</v>
      </c>
      <c r="GW533">
        <v>1</v>
      </c>
      <c r="GX533">
        <f t="shared" si="455"/>
        <v>0</v>
      </c>
      <c r="HA533">
        <v>0</v>
      </c>
      <c r="HB533">
        <v>0</v>
      </c>
      <c r="HC533">
        <f t="shared" si="456"/>
        <v>0</v>
      </c>
      <c r="HE533" t="s">
        <v>3</v>
      </c>
      <c r="HF533" t="s">
        <v>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55" x14ac:dyDescent="0.2">
      <c r="A534" s="2">
        <v>18</v>
      </c>
      <c r="B534" s="2">
        <v>1</v>
      </c>
      <c r="C534" s="2">
        <v>420</v>
      </c>
      <c r="D534" s="2"/>
      <c r="E534" s="2" t="s">
        <v>509</v>
      </c>
      <c r="F534" s="2" t="s">
        <v>510</v>
      </c>
      <c r="G534" s="2" t="s">
        <v>511</v>
      </c>
      <c r="H534" s="2" t="s">
        <v>364</v>
      </c>
      <c r="I534" s="2">
        <f>I530*J534</f>
        <v>0</v>
      </c>
      <c r="J534" s="2">
        <v>0</v>
      </c>
      <c r="K534" s="2">
        <v>0</v>
      </c>
      <c r="L534" s="2"/>
      <c r="M534" s="2"/>
      <c r="N534" s="2"/>
      <c r="O534" s="2">
        <f t="shared" si="426"/>
        <v>0</v>
      </c>
      <c r="P534" s="2">
        <f t="shared" si="427"/>
        <v>0</v>
      </c>
      <c r="Q534" s="2">
        <f t="shared" si="467"/>
        <v>0</v>
      </c>
      <c r="R534" s="2">
        <f t="shared" si="428"/>
        <v>0</v>
      </c>
      <c r="S534" s="2">
        <f t="shared" si="429"/>
        <v>0</v>
      </c>
      <c r="T534" s="2">
        <f t="shared" si="430"/>
        <v>0</v>
      </c>
      <c r="U534" s="2">
        <f t="shared" si="431"/>
        <v>0</v>
      </c>
      <c r="V534" s="2">
        <f t="shared" si="432"/>
        <v>0</v>
      </c>
      <c r="W534" s="2">
        <f t="shared" si="433"/>
        <v>0</v>
      </c>
      <c r="X534" s="2">
        <f t="shared" si="434"/>
        <v>0</v>
      </c>
      <c r="Y534" s="2">
        <f t="shared" si="435"/>
        <v>0</v>
      </c>
      <c r="Z534" s="2"/>
      <c r="AA534" s="2">
        <v>50444023</v>
      </c>
      <c r="AB534" s="2">
        <f t="shared" si="436"/>
        <v>22.77</v>
      </c>
      <c r="AC534" s="2">
        <f t="shared" si="437"/>
        <v>22.77</v>
      </c>
      <c r="AD534" s="2">
        <f t="shared" si="468"/>
        <v>0</v>
      </c>
      <c r="AE534" s="2">
        <f t="shared" si="469"/>
        <v>0</v>
      </c>
      <c r="AF534" s="2">
        <f t="shared" si="469"/>
        <v>0</v>
      </c>
      <c r="AG534" s="2">
        <f t="shared" si="438"/>
        <v>0</v>
      </c>
      <c r="AH534" s="2">
        <f t="shared" si="470"/>
        <v>0</v>
      </c>
      <c r="AI534" s="2">
        <f t="shared" si="470"/>
        <v>0</v>
      </c>
      <c r="AJ534" s="2">
        <f t="shared" si="439"/>
        <v>0</v>
      </c>
      <c r="AK534" s="2">
        <v>22.77</v>
      </c>
      <c r="AL534" s="2">
        <v>22.77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114</v>
      </c>
      <c r="AU534" s="2">
        <v>67</v>
      </c>
      <c r="AV534" s="2">
        <v>1</v>
      </c>
      <c r="AW534" s="2">
        <v>1</v>
      </c>
      <c r="AX534" s="2"/>
      <c r="AY534" s="2"/>
      <c r="AZ534" s="2">
        <v>1</v>
      </c>
      <c r="BA534" s="2">
        <v>1</v>
      </c>
      <c r="BB534" s="2">
        <v>1</v>
      </c>
      <c r="BC534" s="2">
        <v>1</v>
      </c>
      <c r="BD534" s="2" t="s">
        <v>3</v>
      </c>
      <c r="BE534" s="2" t="s">
        <v>3</v>
      </c>
      <c r="BF534" s="2" t="s">
        <v>3</v>
      </c>
      <c r="BG534" s="2" t="s">
        <v>3</v>
      </c>
      <c r="BH534" s="2">
        <v>3</v>
      </c>
      <c r="BI534" s="2">
        <v>2</v>
      </c>
      <c r="BJ534" s="2" t="s">
        <v>512</v>
      </c>
      <c r="BK534" s="2"/>
      <c r="BL534" s="2"/>
      <c r="BM534" s="2">
        <v>1518</v>
      </c>
      <c r="BN534" s="2">
        <v>0</v>
      </c>
      <c r="BO534" s="2" t="s">
        <v>3</v>
      </c>
      <c r="BP534" s="2">
        <v>0</v>
      </c>
      <c r="BQ534" s="2">
        <v>40</v>
      </c>
      <c r="BR534" s="2">
        <v>0</v>
      </c>
      <c r="BS534" s="2">
        <v>1</v>
      </c>
      <c r="BT534" s="2">
        <v>1</v>
      </c>
      <c r="BU534" s="2">
        <v>1</v>
      </c>
      <c r="BV534" s="2">
        <v>1</v>
      </c>
      <c r="BW534" s="2">
        <v>1</v>
      </c>
      <c r="BX534" s="2">
        <v>1</v>
      </c>
      <c r="BY534" s="2" t="s">
        <v>3</v>
      </c>
      <c r="BZ534" s="2">
        <v>114</v>
      </c>
      <c r="CA534" s="2">
        <v>67</v>
      </c>
      <c r="CB534" s="2" t="s">
        <v>3</v>
      </c>
      <c r="CC534" s="2"/>
      <c r="CD534" s="2"/>
      <c r="CE534" s="2">
        <v>30</v>
      </c>
      <c r="CF534" s="2">
        <v>0</v>
      </c>
      <c r="CG534" s="2">
        <v>0</v>
      </c>
      <c r="CH534" s="2"/>
      <c r="CI534" s="2"/>
      <c r="CJ534" s="2"/>
      <c r="CK534" s="2"/>
      <c r="CL534" s="2"/>
      <c r="CM534" s="2">
        <v>0</v>
      </c>
      <c r="CN534" s="2" t="s">
        <v>3</v>
      </c>
      <c r="CO534" s="2">
        <v>0</v>
      </c>
      <c r="CP534" s="2">
        <f t="shared" si="440"/>
        <v>0</v>
      </c>
      <c r="CQ534" s="2">
        <f t="shared" si="441"/>
        <v>22.77</v>
      </c>
      <c r="CR534" s="2">
        <f t="shared" si="471"/>
        <v>0</v>
      </c>
      <c r="CS534" s="2">
        <f t="shared" si="442"/>
        <v>0</v>
      </c>
      <c r="CT534" s="2">
        <f t="shared" si="443"/>
        <v>0</v>
      </c>
      <c r="CU534" s="2">
        <f t="shared" si="444"/>
        <v>0</v>
      </c>
      <c r="CV534" s="2">
        <f t="shared" si="445"/>
        <v>0</v>
      </c>
      <c r="CW534" s="2">
        <f t="shared" si="446"/>
        <v>0</v>
      </c>
      <c r="CX534" s="2">
        <f t="shared" si="447"/>
        <v>0</v>
      </c>
      <c r="CY534" s="2">
        <f>((S534*BZ534)/100)</f>
        <v>0</v>
      </c>
      <c r="CZ534" s="2">
        <f>((S534*CA534)/100)</f>
        <v>0</v>
      </c>
      <c r="DA534" s="2"/>
      <c r="DB534" s="2"/>
      <c r="DC534" s="2" t="s">
        <v>3</v>
      </c>
      <c r="DD534" s="2" t="s">
        <v>3</v>
      </c>
      <c r="DE534" s="2" t="s">
        <v>3</v>
      </c>
      <c r="DF534" s="2" t="s">
        <v>3</v>
      </c>
      <c r="DG534" s="2" t="s">
        <v>3</v>
      </c>
      <c r="DH534" s="2" t="s">
        <v>3</v>
      </c>
      <c r="DI534" s="2" t="s">
        <v>3</v>
      </c>
      <c r="DJ534" s="2" t="s">
        <v>3</v>
      </c>
      <c r="DK534" s="2" t="s">
        <v>3</v>
      </c>
      <c r="DL534" s="2" t="s">
        <v>3</v>
      </c>
      <c r="DM534" s="2" t="s">
        <v>3</v>
      </c>
      <c r="DN534" s="2">
        <v>0</v>
      </c>
      <c r="DO534" s="2">
        <v>0</v>
      </c>
      <c r="DP534" s="2">
        <v>1</v>
      </c>
      <c r="DQ534" s="2">
        <v>1</v>
      </c>
      <c r="DR534" s="2"/>
      <c r="DS534" s="2"/>
      <c r="DT534" s="2"/>
      <c r="DU534" s="2">
        <v>1010</v>
      </c>
      <c r="DV534" s="2" t="s">
        <v>364</v>
      </c>
      <c r="DW534" s="2" t="s">
        <v>364</v>
      </c>
      <c r="DX534" s="2">
        <v>1</v>
      </c>
      <c r="DY534" s="2"/>
      <c r="DZ534" s="2" t="s">
        <v>3</v>
      </c>
      <c r="EA534" s="2" t="s">
        <v>3</v>
      </c>
      <c r="EB534" s="2" t="s">
        <v>3</v>
      </c>
      <c r="EC534" s="2" t="s">
        <v>3</v>
      </c>
      <c r="ED534" s="2"/>
      <c r="EE534" s="2">
        <v>49572438</v>
      </c>
      <c r="EF534" s="2">
        <v>40</v>
      </c>
      <c r="EG534" s="2" t="s">
        <v>466</v>
      </c>
      <c r="EH534" s="2">
        <v>0</v>
      </c>
      <c r="EI534" s="2" t="s">
        <v>3</v>
      </c>
      <c r="EJ534" s="2">
        <v>2</v>
      </c>
      <c r="EK534" s="2">
        <v>1518</v>
      </c>
      <c r="EL534" s="2" t="s">
        <v>503</v>
      </c>
      <c r="EM534" s="2" t="s">
        <v>504</v>
      </c>
      <c r="EN534" s="2"/>
      <c r="EO534" s="2" t="s">
        <v>3</v>
      </c>
      <c r="EP534" s="2"/>
      <c r="EQ534" s="2">
        <v>0</v>
      </c>
      <c r="ER534" s="2">
        <v>22.77</v>
      </c>
      <c r="ES534" s="2">
        <v>22.77</v>
      </c>
      <c r="ET534" s="2">
        <v>0</v>
      </c>
      <c r="EU534" s="2">
        <v>0</v>
      </c>
      <c r="EV534" s="2">
        <v>0</v>
      </c>
      <c r="EW534" s="2">
        <v>0</v>
      </c>
      <c r="EX534" s="2">
        <v>0</v>
      </c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>
        <v>0</v>
      </c>
      <c r="FR534" s="2">
        <f t="shared" si="448"/>
        <v>0</v>
      </c>
      <c r="FS534" s="2">
        <v>0</v>
      </c>
      <c r="FT534" s="2"/>
      <c r="FU534" s="2"/>
      <c r="FV534" s="2"/>
      <c r="FW534" s="2"/>
      <c r="FX534" s="2">
        <v>114</v>
      </c>
      <c r="FY534" s="2">
        <v>67</v>
      </c>
      <c r="FZ534" s="2"/>
      <c r="GA534" s="2" t="s">
        <v>3</v>
      </c>
      <c r="GB534" s="2"/>
      <c r="GC534" s="2"/>
      <c r="GD534" s="2">
        <v>0</v>
      </c>
      <c r="GE534" s="2"/>
      <c r="GF534" s="2">
        <v>1695936983</v>
      </c>
      <c r="GG534" s="2">
        <v>2</v>
      </c>
      <c r="GH534" s="2">
        <v>1</v>
      </c>
      <c r="GI534" s="2">
        <v>-2</v>
      </c>
      <c r="GJ534" s="2">
        <v>0</v>
      </c>
      <c r="GK534" s="2">
        <f>ROUND(R534*(R12)/100,2)</f>
        <v>0</v>
      </c>
      <c r="GL534" s="2">
        <f t="shared" si="449"/>
        <v>0</v>
      </c>
      <c r="GM534" s="2">
        <f t="shared" si="450"/>
        <v>0</v>
      </c>
      <c r="GN534" s="2">
        <f t="shared" si="451"/>
        <v>0</v>
      </c>
      <c r="GO534" s="2">
        <f t="shared" si="452"/>
        <v>0</v>
      </c>
      <c r="GP534" s="2">
        <f t="shared" si="453"/>
        <v>0</v>
      </c>
      <c r="GQ534" s="2"/>
      <c r="GR534" s="2">
        <v>0</v>
      </c>
      <c r="GS534" s="2">
        <v>3</v>
      </c>
      <c r="GT534" s="2">
        <v>0</v>
      </c>
      <c r="GU534" s="2" t="s">
        <v>3</v>
      </c>
      <c r="GV534" s="2">
        <f t="shared" si="454"/>
        <v>0</v>
      </c>
      <c r="GW534" s="2">
        <v>1</v>
      </c>
      <c r="GX534" s="2">
        <f t="shared" si="455"/>
        <v>0</v>
      </c>
      <c r="GY534" s="2"/>
      <c r="GZ534" s="2"/>
      <c r="HA534" s="2">
        <v>0</v>
      </c>
      <c r="HB534" s="2">
        <v>0</v>
      </c>
      <c r="HC534" s="2">
        <f t="shared" si="456"/>
        <v>0</v>
      </c>
      <c r="HD534" s="2"/>
      <c r="HE534" s="2" t="s">
        <v>3</v>
      </c>
      <c r="HF534" s="2" t="s">
        <v>3</v>
      </c>
      <c r="HG534" s="2"/>
      <c r="HH534" s="2"/>
      <c r="HI534" s="2"/>
      <c r="HJ534" s="2"/>
      <c r="HK534" s="2"/>
      <c r="HL534" s="2"/>
      <c r="HM534" s="2" t="s">
        <v>3</v>
      </c>
      <c r="HN534" s="2" t="s">
        <v>3</v>
      </c>
      <c r="HO534" s="2" t="s">
        <v>3</v>
      </c>
      <c r="HP534" s="2" t="s">
        <v>3</v>
      </c>
      <c r="HQ534" s="2" t="s">
        <v>3</v>
      </c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>
        <v>0</v>
      </c>
      <c r="IL534" s="2"/>
      <c r="IM534" s="2"/>
      <c r="IN534" s="2"/>
      <c r="IO534" s="2"/>
      <c r="IP534" s="2"/>
      <c r="IQ534" s="2"/>
      <c r="IR534" s="2"/>
      <c r="IS534" s="2"/>
      <c r="IT534" s="2"/>
      <c r="IU534" s="2"/>
    </row>
    <row r="535" spans="1:255" x14ac:dyDescent="0.2">
      <c r="A535">
        <v>18</v>
      </c>
      <c r="B535">
        <v>1</v>
      </c>
      <c r="C535">
        <v>424</v>
      </c>
      <c r="E535" t="s">
        <v>509</v>
      </c>
      <c r="F535" t="s">
        <v>510</v>
      </c>
      <c r="G535" t="s">
        <v>511</v>
      </c>
      <c r="H535" t="s">
        <v>364</v>
      </c>
      <c r="I535">
        <f>I531*J535</f>
        <v>0</v>
      </c>
      <c r="J535">
        <v>0</v>
      </c>
      <c r="K535">
        <v>0</v>
      </c>
      <c r="O535">
        <f t="shared" si="426"/>
        <v>0</v>
      </c>
      <c r="P535">
        <f t="shared" si="427"/>
        <v>0</v>
      </c>
      <c r="Q535">
        <f t="shared" si="467"/>
        <v>0</v>
      </c>
      <c r="R535">
        <f t="shared" si="428"/>
        <v>0</v>
      </c>
      <c r="S535">
        <f t="shared" si="429"/>
        <v>0</v>
      </c>
      <c r="T535">
        <f t="shared" si="430"/>
        <v>0</v>
      </c>
      <c r="U535">
        <f t="shared" si="431"/>
        <v>0</v>
      </c>
      <c r="V535">
        <f t="shared" si="432"/>
        <v>0</v>
      </c>
      <c r="W535">
        <f t="shared" si="433"/>
        <v>0</v>
      </c>
      <c r="X535">
        <f t="shared" si="434"/>
        <v>0</v>
      </c>
      <c r="Y535">
        <f t="shared" si="435"/>
        <v>0</v>
      </c>
      <c r="AA535">
        <v>50444024</v>
      </c>
      <c r="AB535">
        <f t="shared" si="436"/>
        <v>22.77</v>
      </c>
      <c r="AC535">
        <f t="shared" si="437"/>
        <v>22.77</v>
      </c>
      <c r="AD535">
        <f t="shared" si="468"/>
        <v>0</v>
      </c>
      <c r="AE535">
        <f t="shared" si="469"/>
        <v>0</v>
      </c>
      <c r="AF535">
        <f t="shared" si="469"/>
        <v>0</v>
      </c>
      <c r="AG535">
        <f t="shared" si="438"/>
        <v>0</v>
      </c>
      <c r="AH535">
        <f t="shared" si="470"/>
        <v>0</v>
      </c>
      <c r="AI535">
        <f t="shared" si="470"/>
        <v>0</v>
      </c>
      <c r="AJ535">
        <f t="shared" si="439"/>
        <v>0</v>
      </c>
      <c r="AK535">
        <v>22.77</v>
      </c>
      <c r="AL535">
        <v>22.77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5.61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2</v>
      </c>
      <c r="BJ535" t="s">
        <v>512</v>
      </c>
      <c r="BM535">
        <v>1518</v>
      </c>
      <c r="BN535">
        <v>0</v>
      </c>
      <c r="BO535" t="s">
        <v>510</v>
      </c>
      <c r="BP535">
        <v>1</v>
      </c>
      <c r="BQ535">
        <v>40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30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440"/>
        <v>0</v>
      </c>
      <c r="CQ535">
        <f t="shared" si="441"/>
        <v>127.74</v>
      </c>
      <c r="CR535">
        <f t="shared" si="471"/>
        <v>0</v>
      </c>
      <c r="CS535">
        <f t="shared" si="442"/>
        <v>0</v>
      </c>
      <c r="CT535">
        <f t="shared" si="443"/>
        <v>0</v>
      </c>
      <c r="CU535">
        <f t="shared" si="444"/>
        <v>0</v>
      </c>
      <c r="CV535">
        <f t="shared" si="445"/>
        <v>0</v>
      </c>
      <c r="CW535">
        <f t="shared" si="446"/>
        <v>0</v>
      </c>
      <c r="CX535">
        <f t="shared" si="447"/>
        <v>0</v>
      </c>
      <c r="CY535">
        <f>S535*(BZ535/100)</f>
        <v>0</v>
      </c>
      <c r="CZ535">
        <f>S535*(CA535/100)</f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114</v>
      </c>
      <c r="DO535">
        <v>67</v>
      </c>
      <c r="DP535">
        <v>1</v>
      </c>
      <c r="DQ535">
        <v>1</v>
      </c>
      <c r="DU535">
        <v>1010</v>
      </c>
      <c r="DV535" t="s">
        <v>364</v>
      </c>
      <c r="DW535" t="s">
        <v>364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49572438</v>
      </c>
      <c r="EF535">
        <v>40</v>
      </c>
      <c r="EG535" t="s">
        <v>466</v>
      </c>
      <c r="EH535">
        <v>0</v>
      </c>
      <c r="EI535" t="s">
        <v>3</v>
      </c>
      <c r="EJ535">
        <v>2</v>
      </c>
      <c r="EK535">
        <v>1518</v>
      </c>
      <c r="EL535" t="s">
        <v>503</v>
      </c>
      <c r="EM535" t="s">
        <v>504</v>
      </c>
      <c r="EO535" t="s">
        <v>3</v>
      </c>
      <c r="EQ535">
        <v>0</v>
      </c>
      <c r="ER535">
        <v>22.77</v>
      </c>
      <c r="ES535">
        <v>22.77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f t="shared" si="448"/>
        <v>0</v>
      </c>
      <c r="FS535">
        <v>0</v>
      </c>
      <c r="FX535">
        <v>114</v>
      </c>
      <c r="FY535">
        <v>67</v>
      </c>
      <c r="GA535" t="s">
        <v>3</v>
      </c>
      <c r="GD535">
        <v>0</v>
      </c>
      <c r="GF535">
        <v>1695936983</v>
      </c>
      <c r="GG535">
        <v>2</v>
      </c>
      <c r="GH535">
        <v>1</v>
      </c>
      <c r="GI535">
        <v>2</v>
      </c>
      <c r="GJ535">
        <v>0</v>
      </c>
      <c r="GK535">
        <f>ROUND(R535*(S12)/100,2)</f>
        <v>0</v>
      </c>
      <c r="GL535">
        <f t="shared" si="449"/>
        <v>0</v>
      </c>
      <c r="GM535">
        <f t="shared" si="450"/>
        <v>0</v>
      </c>
      <c r="GN535">
        <f t="shared" si="451"/>
        <v>0</v>
      </c>
      <c r="GO535">
        <f t="shared" si="452"/>
        <v>0</v>
      </c>
      <c r="GP535">
        <f t="shared" si="453"/>
        <v>0</v>
      </c>
      <c r="GR535">
        <v>0</v>
      </c>
      <c r="GS535">
        <v>3</v>
      </c>
      <c r="GT535">
        <v>0</v>
      </c>
      <c r="GU535" t="s">
        <v>3</v>
      </c>
      <c r="GV535">
        <f t="shared" si="454"/>
        <v>0</v>
      </c>
      <c r="GW535">
        <v>1</v>
      </c>
      <c r="GX535">
        <f t="shared" si="455"/>
        <v>0</v>
      </c>
      <c r="HA535">
        <v>0</v>
      </c>
      <c r="HB535">
        <v>0</v>
      </c>
      <c r="HC535">
        <f t="shared" si="456"/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55" x14ac:dyDescent="0.2">
      <c r="A536" s="2">
        <v>18</v>
      </c>
      <c r="B536" s="2">
        <v>1</v>
      </c>
      <c r="C536" s="2">
        <v>419</v>
      </c>
      <c r="D536" s="2"/>
      <c r="E536" s="2" t="s">
        <v>513</v>
      </c>
      <c r="F536" s="2" t="s">
        <v>514</v>
      </c>
      <c r="G536" s="2" t="s">
        <v>515</v>
      </c>
      <c r="H536" s="2" t="s">
        <v>497</v>
      </c>
      <c r="I536" s="2">
        <f>I530*J536</f>
        <v>0</v>
      </c>
      <c r="J536" s="2">
        <v>0</v>
      </c>
      <c r="K536" s="2">
        <v>0</v>
      </c>
      <c r="L536" s="2"/>
      <c r="M536" s="2"/>
      <c r="N536" s="2"/>
      <c r="O536" s="2">
        <f t="shared" si="426"/>
        <v>0</v>
      </c>
      <c r="P536" s="2">
        <f t="shared" si="427"/>
        <v>0</v>
      </c>
      <c r="Q536" s="2">
        <f t="shared" si="467"/>
        <v>0</v>
      </c>
      <c r="R536" s="2">
        <f t="shared" si="428"/>
        <v>0</v>
      </c>
      <c r="S536" s="2">
        <f t="shared" si="429"/>
        <v>0</v>
      </c>
      <c r="T536" s="2">
        <f t="shared" si="430"/>
        <v>0</v>
      </c>
      <c r="U536" s="2">
        <f t="shared" si="431"/>
        <v>0</v>
      </c>
      <c r="V536" s="2">
        <f t="shared" si="432"/>
        <v>0</v>
      </c>
      <c r="W536" s="2">
        <f t="shared" si="433"/>
        <v>0</v>
      </c>
      <c r="X536" s="2">
        <f t="shared" si="434"/>
        <v>0</v>
      </c>
      <c r="Y536" s="2">
        <f t="shared" si="435"/>
        <v>0</v>
      </c>
      <c r="Z536" s="2"/>
      <c r="AA536" s="2">
        <v>50444023</v>
      </c>
      <c r="AB536" s="2">
        <f t="shared" si="436"/>
        <v>396.62</v>
      </c>
      <c r="AC536" s="2">
        <f t="shared" si="437"/>
        <v>396.62</v>
      </c>
      <c r="AD536" s="2">
        <f t="shared" si="468"/>
        <v>0</v>
      </c>
      <c r="AE536" s="2">
        <f t="shared" si="469"/>
        <v>0</v>
      </c>
      <c r="AF536" s="2">
        <f t="shared" si="469"/>
        <v>0</v>
      </c>
      <c r="AG536" s="2">
        <f t="shared" si="438"/>
        <v>0</v>
      </c>
      <c r="AH536" s="2">
        <f t="shared" si="470"/>
        <v>0</v>
      </c>
      <c r="AI536" s="2">
        <f t="shared" si="470"/>
        <v>0</v>
      </c>
      <c r="AJ536" s="2">
        <f t="shared" si="439"/>
        <v>0</v>
      </c>
      <c r="AK536" s="2">
        <v>396.62</v>
      </c>
      <c r="AL536" s="2">
        <v>396.62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114</v>
      </c>
      <c r="AU536" s="2">
        <v>67</v>
      </c>
      <c r="AV536" s="2">
        <v>1</v>
      </c>
      <c r="AW536" s="2">
        <v>1</v>
      </c>
      <c r="AX536" s="2"/>
      <c r="AY536" s="2"/>
      <c r="AZ536" s="2">
        <v>1</v>
      </c>
      <c r="BA536" s="2">
        <v>1</v>
      </c>
      <c r="BB536" s="2">
        <v>1</v>
      </c>
      <c r="BC536" s="2">
        <v>1</v>
      </c>
      <c r="BD536" s="2" t="s">
        <v>3</v>
      </c>
      <c r="BE536" s="2" t="s">
        <v>3</v>
      </c>
      <c r="BF536" s="2" t="s">
        <v>3</v>
      </c>
      <c r="BG536" s="2" t="s">
        <v>3</v>
      </c>
      <c r="BH536" s="2">
        <v>3</v>
      </c>
      <c r="BI536" s="2">
        <v>2</v>
      </c>
      <c r="BJ536" s="2" t="s">
        <v>516</v>
      </c>
      <c r="BK536" s="2"/>
      <c r="BL536" s="2"/>
      <c r="BM536" s="2">
        <v>1518</v>
      </c>
      <c r="BN536" s="2">
        <v>0</v>
      </c>
      <c r="BO536" s="2" t="s">
        <v>3</v>
      </c>
      <c r="BP536" s="2">
        <v>0</v>
      </c>
      <c r="BQ536" s="2">
        <v>40</v>
      </c>
      <c r="BR536" s="2">
        <v>0</v>
      </c>
      <c r="BS536" s="2">
        <v>1</v>
      </c>
      <c r="BT536" s="2">
        <v>1</v>
      </c>
      <c r="BU536" s="2">
        <v>1</v>
      </c>
      <c r="BV536" s="2">
        <v>1</v>
      </c>
      <c r="BW536" s="2">
        <v>1</v>
      </c>
      <c r="BX536" s="2">
        <v>1</v>
      </c>
      <c r="BY536" s="2" t="s">
        <v>3</v>
      </c>
      <c r="BZ536" s="2">
        <v>114</v>
      </c>
      <c r="CA536" s="2">
        <v>67</v>
      </c>
      <c r="CB536" s="2" t="s">
        <v>3</v>
      </c>
      <c r="CC536" s="2"/>
      <c r="CD536" s="2"/>
      <c r="CE536" s="2">
        <v>30</v>
      </c>
      <c r="CF536" s="2">
        <v>0</v>
      </c>
      <c r="CG536" s="2">
        <v>0</v>
      </c>
      <c r="CH536" s="2"/>
      <c r="CI536" s="2"/>
      <c r="CJ536" s="2"/>
      <c r="CK536" s="2"/>
      <c r="CL536" s="2"/>
      <c r="CM536" s="2">
        <v>0</v>
      </c>
      <c r="CN536" s="2" t="s">
        <v>3</v>
      </c>
      <c r="CO536" s="2">
        <v>0</v>
      </c>
      <c r="CP536" s="2">
        <f t="shared" si="440"/>
        <v>0</v>
      </c>
      <c r="CQ536" s="2">
        <f t="shared" si="441"/>
        <v>396.62</v>
      </c>
      <c r="CR536" s="2">
        <f t="shared" si="471"/>
        <v>0</v>
      </c>
      <c r="CS536" s="2">
        <f t="shared" si="442"/>
        <v>0</v>
      </c>
      <c r="CT536" s="2">
        <f t="shared" si="443"/>
        <v>0</v>
      </c>
      <c r="CU536" s="2">
        <f t="shared" si="444"/>
        <v>0</v>
      </c>
      <c r="CV536" s="2">
        <f t="shared" si="445"/>
        <v>0</v>
      </c>
      <c r="CW536" s="2">
        <f t="shared" si="446"/>
        <v>0</v>
      </c>
      <c r="CX536" s="2">
        <f t="shared" si="447"/>
        <v>0</v>
      </c>
      <c r="CY536" s="2">
        <f>((S536*BZ536)/100)</f>
        <v>0</v>
      </c>
      <c r="CZ536" s="2">
        <f>((S536*CA536)/100)</f>
        <v>0</v>
      </c>
      <c r="DA536" s="2"/>
      <c r="DB536" s="2"/>
      <c r="DC536" s="2" t="s">
        <v>3</v>
      </c>
      <c r="DD536" s="2" t="s">
        <v>3</v>
      </c>
      <c r="DE536" s="2" t="s">
        <v>3</v>
      </c>
      <c r="DF536" s="2" t="s">
        <v>3</v>
      </c>
      <c r="DG536" s="2" t="s">
        <v>3</v>
      </c>
      <c r="DH536" s="2" t="s">
        <v>3</v>
      </c>
      <c r="DI536" s="2" t="s">
        <v>3</v>
      </c>
      <c r="DJ536" s="2" t="s">
        <v>3</v>
      </c>
      <c r="DK536" s="2" t="s">
        <v>3</v>
      </c>
      <c r="DL536" s="2" t="s">
        <v>3</v>
      </c>
      <c r="DM536" s="2" t="s">
        <v>3</v>
      </c>
      <c r="DN536" s="2">
        <v>0</v>
      </c>
      <c r="DO536" s="2">
        <v>0</v>
      </c>
      <c r="DP536" s="2">
        <v>1</v>
      </c>
      <c r="DQ536" s="2">
        <v>1</v>
      </c>
      <c r="DR536" s="2"/>
      <c r="DS536" s="2"/>
      <c r="DT536" s="2"/>
      <c r="DU536" s="2">
        <v>1010</v>
      </c>
      <c r="DV536" s="2" t="s">
        <v>497</v>
      </c>
      <c r="DW536" s="2" t="s">
        <v>497</v>
      </c>
      <c r="DX536" s="2">
        <v>1000</v>
      </c>
      <c r="DY536" s="2"/>
      <c r="DZ536" s="2" t="s">
        <v>3</v>
      </c>
      <c r="EA536" s="2" t="s">
        <v>3</v>
      </c>
      <c r="EB536" s="2" t="s">
        <v>3</v>
      </c>
      <c r="EC536" s="2" t="s">
        <v>3</v>
      </c>
      <c r="ED536" s="2"/>
      <c r="EE536" s="2">
        <v>49572438</v>
      </c>
      <c r="EF536" s="2">
        <v>40</v>
      </c>
      <c r="EG536" s="2" t="s">
        <v>466</v>
      </c>
      <c r="EH536" s="2">
        <v>0</v>
      </c>
      <c r="EI536" s="2" t="s">
        <v>3</v>
      </c>
      <c r="EJ536" s="2">
        <v>2</v>
      </c>
      <c r="EK536" s="2">
        <v>1518</v>
      </c>
      <c r="EL536" s="2" t="s">
        <v>503</v>
      </c>
      <c r="EM536" s="2" t="s">
        <v>504</v>
      </c>
      <c r="EN536" s="2"/>
      <c r="EO536" s="2" t="s">
        <v>3</v>
      </c>
      <c r="EP536" s="2"/>
      <c r="EQ536" s="2">
        <v>0</v>
      </c>
      <c r="ER536" s="2">
        <v>396.62</v>
      </c>
      <c r="ES536" s="2">
        <v>396.62</v>
      </c>
      <c r="ET536" s="2">
        <v>0</v>
      </c>
      <c r="EU536" s="2">
        <v>0</v>
      </c>
      <c r="EV536" s="2">
        <v>0</v>
      </c>
      <c r="EW536" s="2">
        <v>0</v>
      </c>
      <c r="EX536" s="2">
        <v>0</v>
      </c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>
        <v>0</v>
      </c>
      <c r="FR536" s="2">
        <f t="shared" si="448"/>
        <v>0</v>
      </c>
      <c r="FS536" s="2">
        <v>0</v>
      </c>
      <c r="FT536" s="2"/>
      <c r="FU536" s="2"/>
      <c r="FV536" s="2"/>
      <c r="FW536" s="2"/>
      <c r="FX536" s="2">
        <v>114</v>
      </c>
      <c r="FY536" s="2">
        <v>67</v>
      </c>
      <c r="FZ536" s="2"/>
      <c r="GA536" s="2" t="s">
        <v>3</v>
      </c>
      <c r="GB536" s="2"/>
      <c r="GC536" s="2"/>
      <c r="GD536" s="2">
        <v>0</v>
      </c>
      <c r="GE536" s="2"/>
      <c r="GF536" s="2">
        <v>-1941959797</v>
      </c>
      <c r="GG536" s="2">
        <v>2</v>
      </c>
      <c r="GH536" s="2">
        <v>1</v>
      </c>
      <c r="GI536" s="2">
        <v>-2</v>
      </c>
      <c r="GJ536" s="2">
        <v>0</v>
      </c>
      <c r="GK536" s="2">
        <f>ROUND(R536*(R12)/100,2)</f>
        <v>0</v>
      </c>
      <c r="GL536" s="2">
        <f t="shared" si="449"/>
        <v>0</v>
      </c>
      <c r="GM536" s="2">
        <f t="shared" si="450"/>
        <v>0</v>
      </c>
      <c r="GN536" s="2">
        <f t="shared" si="451"/>
        <v>0</v>
      </c>
      <c r="GO536" s="2">
        <f t="shared" si="452"/>
        <v>0</v>
      </c>
      <c r="GP536" s="2">
        <f t="shared" si="453"/>
        <v>0</v>
      </c>
      <c r="GQ536" s="2"/>
      <c r="GR536" s="2">
        <v>0</v>
      </c>
      <c r="GS536" s="2">
        <v>3</v>
      </c>
      <c r="GT536" s="2">
        <v>0</v>
      </c>
      <c r="GU536" s="2" t="s">
        <v>3</v>
      </c>
      <c r="GV536" s="2">
        <f t="shared" si="454"/>
        <v>0</v>
      </c>
      <c r="GW536" s="2">
        <v>1</v>
      </c>
      <c r="GX536" s="2">
        <f t="shared" si="455"/>
        <v>0</v>
      </c>
      <c r="GY536" s="2"/>
      <c r="GZ536" s="2"/>
      <c r="HA536" s="2">
        <v>0</v>
      </c>
      <c r="HB536" s="2">
        <v>0</v>
      </c>
      <c r="HC536" s="2">
        <f t="shared" si="456"/>
        <v>0</v>
      </c>
      <c r="HD536" s="2"/>
      <c r="HE536" s="2" t="s">
        <v>3</v>
      </c>
      <c r="HF536" s="2" t="s">
        <v>3</v>
      </c>
      <c r="HG536" s="2"/>
      <c r="HH536" s="2"/>
      <c r="HI536" s="2"/>
      <c r="HJ536" s="2"/>
      <c r="HK536" s="2"/>
      <c r="HL536" s="2"/>
      <c r="HM536" s="2" t="s">
        <v>3</v>
      </c>
      <c r="HN536" s="2" t="s">
        <v>3</v>
      </c>
      <c r="HO536" s="2" t="s">
        <v>3</v>
      </c>
      <c r="HP536" s="2" t="s">
        <v>3</v>
      </c>
      <c r="HQ536" s="2" t="s">
        <v>3</v>
      </c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>
        <v>0</v>
      </c>
      <c r="IL536" s="2"/>
      <c r="IM536" s="2"/>
      <c r="IN536" s="2"/>
      <c r="IO536" s="2"/>
      <c r="IP536" s="2"/>
      <c r="IQ536" s="2"/>
      <c r="IR536" s="2"/>
      <c r="IS536" s="2"/>
      <c r="IT536" s="2"/>
      <c r="IU536" s="2"/>
    </row>
    <row r="537" spans="1:255" x14ac:dyDescent="0.2">
      <c r="A537">
        <v>18</v>
      </c>
      <c r="B537">
        <v>1</v>
      </c>
      <c r="C537">
        <v>423</v>
      </c>
      <c r="E537" t="s">
        <v>513</v>
      </c>
      <c r="F537" t="s">
        <v>514</v>
      </c>
      <c r="G537" t="s">
        <v>515</v>
      </c>
      <c r="H537" t="s">
        <v>497</v>
      </c>
      <c r="I537">
        <f>I531*J537</f>
        <v>0</v>
      </c>
      <c r="J537">
        <v>0</v>
      </c>
      <c r="K537">
        <v>0</v>
      </c>
      <c r="O537">
        <f t="shared" si="426"/>
        <v>0</v>
      </c>
      <c r="P537">
        <f t="shared" si="427"/>
        <v>0</v>
      </c>
      <c r="Q537">
        <f t="shared" si="467"/>
        <v>0</v>
      </c>
      <c r="R537">
        <f t="shared" si="428"/>
        <v>0</v>
      </c>
      <c r="S537">
        <f t="shared" si="429"/>
        <v>0</v>
      </c>
      <c r="T537">
        <f t="shared" si="430"/>
        <v>0</v>
      </c>
      <c r="U537">
        <f t="shared" si="431"/>
        <v>0</v>
      </c>
      <c r="V537">
        <f t="shared" si="432"/>
        <v>0</v>
      </c>
      <c r="W537">
        <f t="shared" si="433"/>
        <v>0</v>
      </c>
      <c r="X537">
        <f t="shared" si="434"/>
        <v>0</v>
      </c>
      <c r="Y537">
        <f t="shared" si="435"/>
        <v>0</v>
      </c>
      <c r="AA537">
        <v>50444024</v>
      </c>
      <c r="AB537">
        <f t="shared" si="436"/>
        <v>396.62</v>
      </c>
      <c r="AC537">
        <f t="shared" si="437"/>
        <v>396.62</v>
      </c>
      <c r="AD537">
        <f t="shared" si="468"/>
        <v>0</v>
      </c>
      <c r="AE537">
        <f t="shared" si="469"/>
        <v>0</v>
      </c>
      <c r="AF537">
        <f t="shared" si="469"/>
        <v>0</v>
      </c>
      <c r="AG537">
        <f t="shared" si="438"/>
        <v>0</v>
      </c>
      <c r="AH537">
        <f t="shared" si="470"/>
        <v>0</v>
      </c>
      <c r="AI537">
        <f t="shared" si="470"/>
        <v>0</v>
      </c>
      <c r="AJ537">
        <f t="shared" si="439"/>
        <v>0</v>
      </c>
      <c r="AK537">
        <v>396.62</v>
      </c>
      <c r="AL537">
        <v>396.62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4.24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2</v>
      </c>
      <c r="BJ537" t="s">
        <v>516</v>
      </c>
      <c r="BM537">
        <v>1518</v>
      </c>
      <c r="BN537">
        <v>0</v>
      </c>
      <c r="BO537" t="s">
        <v>514</v>
      </c>
      <c r="BP537">
        <v>1</v>
      </c>
      <c r="BQ537">
        <v>40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30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440"/>
        <v>0</v>
      </c>
      <c r="CQ537">
        <f t="shared" si="441"/>
        <v>1681.67</v>
      </c>
      <c r="CR537">
        <f t="shared" si="471"/>
        <v>0</v>
      </c>
      <c r="CS537">
        <f t="shared" si="442"/>
        <v>0</v>
      </c>
      <c r="CT537">
        <f t="shared" si="443"/>
        <v>0</v>
      </c>
      <c r="CU537">
        <f t="shared" si="444"/>
        <v>0</v>
      </c>
      <c r="CV537">
        <f t="shared" si="445"/>
        <v>0</v>
      </c>
      <c r="CW537">
        <f t="shared" si="446"/>
        <v>0</v>
      </c>
      <c r="CX537">
        <f t="shared" si="447"/>
        <v>0</v>
      </c>
      <c r="CY537">
        <f>S537*(BZ537/100)</f>
        <v>0</v>
      </c>
      <c r="CZ537">
        <f>S537*(CA537/100)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114</v>
      </c>
      <c r="DO537">
        <v>67</v>
      </c>
      <c r="DP537">
        <v>1</v>
      </c>
      <c r="DQ537">
        <v>1</v>
      </c>
      <c r="DU537">
        <v>1010</v>
      </c>
      <c r="DV537" t="s">
        <v>497</v>
      </c>
      <c r="DW537" t="s">
        <v>497</v>
      </c>
      <c r="DX537">
        <v>1000</v>
      </c>
      <c r="DZ537" t="s">
        <v>3</v>
      </c>
      <c r="EA537" t="s">
        <v>3</v>
      </c>
      <c r="EB537" t="s">
        <v>3</v>
      </c>
      <c r="EC537" t="s">
        <v>3</v>
      </c>
      <c r="EE537">
        <v>49572438</v>
      </c>
      <c r="EF537">
        <v>40</v>
      </c>
      <c r="EG537" t="s">
        <v>466</v>
      </c>
      <c r="EH537">
        <v>0</v>
      </c>
      <c r="EI537" t="s">
        <v>3</v>
      </c>
      <c r="EJ537">
        <v>2</v>
      </c>
      <c r="EK537">
        <v>1518</v>
      </c>
      <c r="EL537" t="s">
        <v>503</v>
      </c>
      <c r="EM537" t="s">
        <v>504</v>
      </c>
      <c r="EO537" t="s">
        <v>3</v>
      </c>
      <c r="EQ537">
        <v>0</v>
      </c>
      <c r="ER537">
        <v>396.62</v>
      </c>
      <c r="ES537">
        <v>396.62</v>
      </c>
      <c r="ET537">
        <v>0</v>
      </c>
      <c r="EU537">
        <v>0</v>
      </c>
      <c r="EV537">
        <v>0</v>
      </c>
      <c r="EW537">
        <v>0</v>
      </c>
      <c r="EX537">
        <v>0</v>
      </c>
      <c r="FQ537">
        <v>0</v>
      </c>
      <c r="FR537">
        <f t="shared" si="448"/>
        <v>0</v>
      </c>
      <c r="FS537">
        <v>0</v>
      </c>
      <c r="FX537">
        <v>114</v>
      </c>
      <c r="FY537">
        <v>67</v>
      </c>
      <c r="GA537" t="s">
        <v>3</v>
      </c>
      <c r="GD537">
        <v>0</v>
      </c>
      <c r="GF537">
        <v>-1941959797</v>
      </c>
      <c r="GG537">
        <v>2</v>
      </c>
      <c r="GH537">
        <v>1</v>
      </c>
      <c r="GI537">
        <v>2</v>
      </c>
      <c r="GJ537">
        <v>0</v>
      </c>
      <c r="GK537">
        <f>ROUND(R537*(S12)/100,2)</f>
        <v>0</v>
      </c>
      <c r="GL537">
        <f t="shared" si="449"/>
        <v>0</v>
      </c>
      <c r="GM537">
        <f t="shared" si="450"/>
        <v>0</v>
      </c>
      <c r="GN537">
        <f t="shared" si="451"/>
        <v>0</v>
      </c>
      <c r="GO537">
        <f t="shared" si="452"/>
        <v>0</v>
      </c>
      <c r="GP537">
        <f t="shared" si="453"/>
        <v>0</v>
      </c>
      <c r="GR537">
        <v>0</v>
      </c>
      <c r="GS537">
        <v>3</v>
      </c>
      <c r="GT537">
        <v>0</v>
      </c>
      <c r="GU537" t="s">
        <v>3</v>
      </c>
      <c r="GV537">
        <f t="shared" si="454"/>
        <v>0</v>
      </c>
      <c r="GW537">
        <v>1</v>
      </c>
      <c r="GX537">
        <f t="shared" si="455"/>
        <v>0</v>
      </c>
      <c r="HA537">
        <v>0</v>
      </c>
      <c r="HB537">
        <v>0</v>
      </c>
      <c r="HC537">
        <f t="shared" si="456"/>
        <v>0</v>
      </c>
      <c r="HE537" t="s">
        <v>3</v>
      </c>
      <c r="HF537" t="s">
        <v>3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55" x14ac:dyDescent="0.2">
      <c r="A538" s="2">
        <v>17</v>
      </c>
      <c r="B538" s="2">
        <v>1</v>
      </c>
      <c r="C538" s="2">
        <f>ROW(SmtRes!A434)</f>
        <v>434</v>
      </c>
      <c r="D538" s="2">
        <f>ROW(EtalonRes!A436)</f>
        <v>436</v>
      </c>
      <c r="E538" s="2" t="s">
        <v>517</v>
      </c>
      <c r="F538" s="2" t="s">
        <v>518</v>
      </c>
      <c r="G538" s="2" t="s">
        <v>519</v>
      </c>
      <c r="H538" s="2" t="s">
        <v>127</v>
      </c>
      <c r="I538" s="2">
        <f>ROUND((24)/100,9)</f>
        <v>0.24</v>
      </c>
      <c r="J538" s="2">
        <v>0</v>
      </c>
      <c r="K538" s="2">
        <f>ROUND((24)/100,9)</f>
        <v>0.24</v>
      </c>
      <c r="L538" s="2"/>
      <c r="M538" s="2"/>
      <c r="N538" s="2"/>
      <c r="O538" s="2">
        <f t="shared" si="426"/>
        <v>29.99</v>
      </c>
      <c r="P538" s="2">
        <f t="shared" si="427"/>
        <v>13.96</v>
      </c>
      <c r="Q538" s="2">
        <f>(ROUND((ROUND((((ET538*1.25))*AV538*I538),2)*BB538),2)+ROUND((ROUND(((AE538-((EU538*1.25)))*AV538*I538),2)*BS538),2))</f>
        <v>0.79</v>
      </c>
      <c r="R538" s="2">
        <f t="shared" si="428"/>
        <v>0.09</v>
      </c>
      <c r="S538" s="2">
        <f t="shared" si="429"/>
        <v>15.24</v>
      </c>
      <c r="T538" s="2">
        <f t="shared" si="430"/>
        <v>0</v>
      </c>
      <c r="U538" s="2">
        <f t="shared" si="431"/>
        <v>1.2392399999999999</v>
      </c>
      <c r="V538" s="2">
        <f t="shared" si="432"/>
        <v>0</v>
      </c>
      <c r="W538" s="2">
        <f t="shared" si="433"/>
        <v>0</v>
      </c>
      <c r="X538" s="2">
        <f t="shared" si="434"/>
        <v>17.37</v>
      </c>
      <c r="Y538" s="2">
        <f t="shared" si="435"/>
        <v>10.210000000000001</v>
      </c>
      <c r="Z538" s="2"/>
      <c r="AA538" s="2">
        <v>50444023</v>
      </c>
      <c r="AB538" s="2">
        <f t="shared" si="436"/>
        <v>124.9395</v>
      </c>
      <c r="AC538" s="2">
        <f t="shared" si="437"/>
        <v>58.15</v>
      </c>
      <c r="AD538" s="2">
        <f>ROUND(((((ET538*1.25))-((EU538*1.25)))+AE538),6)</f>
        <v>3.2749999999999999</v>
      </c>
      <c r="AE538" s="2">
        <f>ROUND(((EU538*1.25)),6)</f>
        <v>0.375</v>
      </c>
      <c r="AF538" s="2">
        <f>ROUND(((EV538*1.15)),6)</f>
        <v>63.514499999999998</v>
      </c>
      <c r="AG538" s="2">
        <f t="shared" si="438"/>
        <v>0</v>
      </c>
      <c r="AH538" s="2">
        <f>((EW538*1.15))</f>
        <v>5.1635</v>
      </c>
      <c r="AI538" s="2">
        <f>((EX538*1.25))</f>
        <v>0</v>
      </c>
      <c r="AJ538" s="2">
        <f t="shared" si="439"/>
        <v>0</v>
      </c>
      <c r="AK538" s="2">
        <v>116</v>
      </c>
      <c r="AL538" s="2">
        <v>58.15</v>
      </c>
      <c r="AM538" s="2">
        <v>2.62</v>
      </c>
      <c r="AN538" s="2">
        <v>0.3</v>
      </c>
      <c r="AO538" s="2">
        <v>55.23</v>
      </c>
      <c r="AP538" s="2">
        <v>0</v>
      </c>
      <c r="AQ538" s="2">
        <v>4.49</v>
      </c>
      <c r="AR538" s="2">
        <v>0</v>
      </c>
      <c r="AS538" s="2">
        <v>0</v>
      </c>
      <c r="AT538" s="2">
        <v>114</v>
      </c>
      <c r="AU538" s="2">
        <v>67</v>
      </c>
      <c r="AV538" s="2">
        <v>1</v>
      </c>
      <c r="AW538" s="2">
        <v>1</v>
      </c>
      <c r="AX538" s="2"/>
      <c r="AY538" s="2"/>
      <c r="AZ538" s="2">
        <v>1</v>
      </c>
      <c r="BA538" s="2">
        <v>1</v>
      </c>
      <c r="BB538" s="2">
        <v>1</v>
      </c>
      <c r="BC538" s="2">
        <v>1</v>
      </c>
      <c r="BD538" s="2" t="s">
        <v>3</v>
      </c>
      <c r="BE538" s="2" t="s">
        <v>3</v>
      </c>
      <c r="BF538" s="2" t="s">
        <v>3</v>
      </c>
      <c r="BG538" s="2" t="s">
        <v>3</v>
      </c>
      <c r="BH538" s="2">
        <v>0</v>
      </c>
      <c r="BI538" s="2">
        <v>2</v>
      </c>
      <c r="BJ538" s="2" t="s">
        <v>520</v>
      </c>
      <c r="BK538" s="2"/>
      <c r="BL538" s="2"/>
      <c r="BM538" s="2">
        <v>331</v>
      </c>
      <c r="BN538" s="2">
        <v>0</v>
      </c>
      <c r="BO538" s="2" t="s">
        <v>3</v>
      </c>
      <c r="BP538" s="2">
        <v>0</v>
      </c>
      <c r="BQ538" s="2">
        <v>40</v>
      </c>
      <c r="BR538" s="2">
        <v>0</v>
      </c>
      <c r="BS538" s="2">
        <v>1</v>
      </c>
      <c r="BT538" s="2">
        <v>1</v>
      </c>
      <c r="BU538" s="2">
        <v>1</v>
      </c>
      <c r="BV538" s="2">
        <v>1</v>
      </c>
      <c r="BW538" s="2">
        <v>1</v>
      </c>
      <c r="BX538" s="2">
        <v>1</v>
      </c>
      <c r="BY538" s="2" t="s">
        <v>3</v>
      </c>
      <c r="BZ538" s="2">
        <v>114</v>
      </c>
      <c r="CA538" s="2">
        <v>67</v>
      </c>
      <c r="CB538" s="2" t="s">
        <v>3</v>
      </c>
      <c r="CC538" s="2"/>
      <c r="CD538" s="2"/>
      <c r="CE538" s="2">
        <v>30</v>
      </c>
      <c r="CF538" s="2">
        <v>0</v>
      </c>
      <c r="CG538" s="2">
        <v>0</v>
      </c>
      <c r="CH538" s="2"/>
      <c r="CI538" s="2"/>
      <c r="CJ538" s="2"/>
      <c r="CK538" s="2"/>
      <c r="CL538" s="2"/>
      <c r="CM538" s="2">
        <v>0</v>
      </c>
      <c r="CN538" s="2" t="s">
        <v>3</v>
      </c>
      <c r="CO538" s="2">
        <v>0</v>
      </c>
      <c r="CP538" s="2">
        <f t="shared" si="440"/>
        <v>29.990000000000002</v>
      </c>
      <c r="CQ538" s="2">
        <f t="shared" si="441"/>
        <v>58.15</v>
      </c>
      <c r="CR538" s="2">
        <f>(ROUND((ROUND((((ET538*1.25))*AV538*1),2)*BB538),2)+ROUND((ROUND(((AE538-((EU538*1.25)))*AV538*1),2)*BS538),2))</f>
        <v>3.28</v>
      </c>
      <c r="CS538" s="2">
        <f t="shared" si="442"/>
        <v>0.38</v>
      </c>
      <c r="CT538" s="2">
        <f t="shared" si="443"/>
        <v>63.51</v>
      </c>
      <c r="CU538" s="2">
        <f t="shared" si="444"/>
        <v>0</v>
      </c>
      <c r="CV538" s="2">
        <f t="shared" si="445"/>
        <v>5.1635</v>
      </c>
      <c r="CW538" s="2">
        <f t="shared" si="446"/>
        <v>0</v>
      </c>
      <c r="CX538" s="2">
        <f t="shared" si="447"/>
        <v>0</v>
      </c>
      <c r="CY538" s="2">
        <f>((S538*BZ538)/100)</f>
        <v>17.3736</v>
      </c>
      <c r="CZ538" s="2">
        <f>((S538*CA538)/100)</f>
        <v>10.210800000000001</v>
      </c>
      <c r="DA538" s="2"/>
      <c r="DB538" s="2"/>
      <c r="DC538" s="2" t="s">
        <v>3</v>
      </c>
      <c r="DD538" s="2" t="s">
        <v>3</v>
      </c>
      <c r="DE538" s="2" t="s">
        <v>184</v>
      </c>
      <c r="DF538" s="2" t="s">
        <v>184</v>
      </c>
      <c r="DG538" s="2" t="s">
        <v>185</v>
      </c>
      <c r="DH538" s="2" t="s">
        <v>3</v>
      </c>
      <c r="DI538" s="2" t="s">
        <v>185</v>
      </c>
      <c r="DJ538" s="2" t="s">
        <v>184</v>
      </c>
      <c r="DK538" s="2" t="s">
        <v>3</v>
      </c>
      <c r="DL538" s="2" t="s">
        <v>3</v>
      </c>
      <c r="DM538" s="2" t="s">
        <v>3</v>
      </c>
      <c r="DN538" s="2">
        <v>0</v>
      </c>
      <c r="DO538" s="2">
        <v>0</v>
      </c>
      <c r="DP538" s="2">
        <v>1</v>
      </c>
      <c r="DQ538" s="2">
        <v>1</v>
      </c>
      <c r="DR538" s="2"/>
      <c r="DS538" s="2"/>
      <c r="DT538" s="2"/>
      <c r="DU538" s="2">
        <v>1003</v>
      </c>
      <c r="DV538" s="2" t="s">
        <v>127</v>
      </c>
      <c r="DW538" s="2" t="s">
        <v>127</v>
      </c>
      <c r="DX538" s="2">
        <v>100</v>
      </c>
      <c r="DY538" s="2"/>
      <c r="DZ538" s="2" t="s">
        <v>3</v>
      </c>
      <c r="EA538" s="2" t="s">
        <v>3</v>
      </c>
      <c r="EB538" s="2" t="s">
        <v>3</v>
      </c>
      <c r="EC538" s="2" t="s">
        <v>3</v>
      </c>
      <c r="ED538" s="2"/>
      <c r="EE538" s="2">
        <v>49571251</v>
      </c>
      <c r="EF538" s="2">
        <v>40</v>
      </c>
      <c r="EG538" s="2" t="s">
        <v>466</v>
      </c>
      <c r="EH538" s="2">
        <v>0</v>
      </c>
      <c r="EI538" s="2" t="s">
        <v>3</v>
      </c>
      <c r="EJ538" s="2">
        <v>2</v>
      </c>
      <c r="EK538" s="2">
        <v>331</v>
      </c>
      <c r="EL538" s="2" t="s">
        <v>521</v>
      </c>
      <c r="EM538" s="2" t="s">
        <v>522</v>
      </c>
      <c r="EN538" s="2"/>
      <c r="EO538" s="2" t="s">
        <v>3</v>
      </c>
      <c r="EP538" s="2"/>
      <c r="EQ538" s="2">
        <v>131072</v>
      </c>
      <c r="ER538" s="2">
        <v>116</v>
      </c>
      <c r="ES538" s="2">
        <v>58.15</v>
      </c>
      <c r="ET538" s="2">
        <v>2.62</v>
      </c>
      <c r="EU538" s="2">
        <v>0.3</v>
      </c>
      <c r="EV538" s="2">
        <v>55.23</v>
      </c>
      <c r="EW538" s="2">
        <v>4.49</v>
      </c>
      <c r="EX538" s="2">
        <v>0</v>
      </c>
      <c r="EY538" s="2">
        <v>0</v>
      </c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>
        <v>0</v>
      </c>
      <c r="FR538" s="2">
        <f t="shared" si="448"/>
        <v>0</v>
      </c>
      <c r="FS538" s="2">
        <v>0</v>
      </c>
      <c r="FT538" s="2"/>
      <c r="FU538" s="2"/>
      <c r="FV538" s="2"/>
      <c r="FW538" s="2"/>
      <c r="FX538" s="2">
        <v>114</v>
      </c>
      <c r="FY538" s="2">
        <v>67</v>
      </c>
      <c r="FZ538" s="2"/>
      <c r="GA538" s="2" t="s">
        <v>3</v>
      </c>
      <c r="GB538" s="2"/>
      <c r="GC538" s="2"/>
      <c r="GD538" s="2">
        <v>0</v>
      </c>
      <c r="GE538" s="2"/>
      <c r="GF538" s="2">
        <v>1694084966</v>
      </c>
      <c r="GG538" s="2">
        <v>2</v>
      </c>
      <c r="GH538" s="2">
        <v>1</v>
      </c>
      <c r="GI538" s="2">
        <v>-2</v>
      </c>
      <c r="GJ538" s="2">
        <v>0</v>
      </c>
      <c r="GK538" s="2">
        <f>ROUND(R538*(R12)/100,2)</f>
        <v>0.16</v>
      </c>
      <c r="GL538" s="2">
        <f t="shared" si="449"/>
        <v>0</v>
      </c>
      <c r="GM538" s="2">
        <f t="shared" si="450"/>
        <v>57.73</v>
      </c>
      <c r="GN538" s="2">
        <f t="shared" si="451"/>
        <v>0</v>
      </c>
      <c r="GO538" s="2">
        <f t="shared" si="452"/>
        <v>57.73</v>
      </c>
      <c r="GP538" s="2">
        <f t="shared" si="453"/>
        <v>0</v>
      </c>
      <c r="GQ538" s="2"/>
      <c r="GR538" s="2">
        <v>0</v>
      </c>
      <c r="GS538" s="2">
        <v>3</v>
      </c>
      <c r="GT538" s="2">
        <v>0</v>
      </c>
      <c r="GU538" s="2" t="s">
        <v>3</v>
      </c>
      <c r="GV538" s="2">
        <f t="shared" si="454"/>
        <v>0</v>
      </c>
      <c r="GW538" s="2">
        <v>1</v>
      </c>
      <c r="GX538" s="2">
        <f t="shared" si="455"/>
        <v>0</v>
      </c>
      <c r="GY538" s="2"/>
      <c r="GZ538" s="2"/>
      <c r="HA538" s="2">
        <v>0</v>
      </c>
      <c r="HB538" s="2">
        <v>0</v>
      </c>
      <c r="HC538" s="2">
        <f t="shared" si="456"/>
        <v>0</v>
      </c>
      <c r="HD538" s="2"/>
      <c r="HE538" s="2" t="s">
        <v>3</v>
      </c>
      <c r="HF538" s="2" t="s">
        <v>3</v>
      </c>
      <c r="HG538" s="2"/>
      <c r="HH538" s="2"/>
      <c r="HI538" s="2"/>
      <c r="HJ538" s="2"/>
      <c r="HK538" s="2"/>
      <c r="HL538" s="2"/>
      <c r="HM538" s="2" t="s">
        <v>3</v>
      </c>
      <c r="HN538" s="2" t="s">
        <v>3</v>
      </c>
      <c r="HO538" s="2" t="s">
        <v>3</v>
      </c>
      <c r="HP538" s="2" t="s">
        <v>3</v>
      </c>
      <c r="HQ538" s="2" t="s">
        <v>3</v>
      </c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>
        <v>0</v>
      </c>
      <c r="IL538" s="2"/>
      <c r="IM538" s="2"/>
      <c r="IN538" s="2"/>
      <c r="IO538" s="2"/>
      <c r="IP538" s="2"/>
      <c r="IQ538" s="2"/>
      <c r="IR538" s="2"/>
      <c r="IS538" s="2"/>
      <c r="IT538" s="2"/>
      <c r="IU538" s="2"/>
    </row>
    <row r="539" spans="1:255" x14ac:dyDescent="0.2">
      <c r="A539">
        <v>17</v>
      </c>
      <c r="B539">
        <v>1</v>
      </c>
      <c r="C539">
        <f>ROW(SmtRes!A444)</f>
        <v>444</v>
      </c>
      <c r="D539">
        <f>ROW(EtalonRes!A446)</f>
        <v>446</v>
      </c>
      <c r="E539" t="s">
        <v>517</v>
      </c>
      <c r="F539" t="s">
        <v>518</v>
      </c>
      <c r="G539" t="s">
        <v>519</v>
      </c>
      <c r="H539" t="s">
        <v>127</v>
      </c>
      <c r="I539">
        <f>ROUND((24)/100,9)</f>
        <v>0.24</v>
      </c>
      <c r="J539">
        <v>0</v>
      </c>
      <c r="K539">
        <f>ROUND((24)/100,9)</f>
        <v>0.24</v>
      </c>
      <c r="O539">
        <f t="shared" si="426"/>
        <v>575.04999999999995</v>
      </c>
      <c r="P539">
        <f t="shared" si="427"/>
        <v>46.21</v>
      </c>
      <c r="Q539">
        <f>(ROUND((ROUND((((ET539*1.25))*AV539*I539),2)*BB539),2)+ROUND((ROUND(((AE539-((EU539*1.25)))*AV539*I539),2)*BS539),2))</f>
        <v>9.31</v>
      </c>
      <c r="R539">
        <f t="shared" si="428"/>
        <v>3.07</v>
      </c>
      <c r="S539">
        <f t="shared" si="429"/>
        <v>519.53</v>
      </c>
      <c r="T539">
        <f t="shared" si="430"/>
        <v>0</v>
      </c>
      <c r="U539">
        <f t="shared" si="431"/>
        <v>1.2392399999999999</v>
      </c>
      <c r="V539">
        <f t="shared" si="432"/>
        <v>0</v>
      </c>
      <c r="W539">
        <f t="shared" si="433"/>
        <v>0</v>
      </c>
      <c r="X539">
        <f t="shared" si="434"/>
        <v>410.43</v>
      </c>
      <c r="Y539">
        <f t="shared" si="435"/>
        <v>213.01</v>
      </c>
      <c r="AA539">
        <v>50444024</v>
      </c>
      <c r="AB539">
        <f t="shared" si="436"/>
        <v>124.9395</v>
      </c>
      <c r="AC539">
        <f t="shared" si="437"/>
        <v>58.15</v>
      </c>
      <c r="AD539">
        <f>ROUND(((((ET539*1.25))-((EU539*1.25)))+AE539),6)</f>
        <v>3.2749999999999999</v>
      </c>
      <c r="AE539">
        <f>ROUND(((EU539*1.25)),6)</f>
        <v>0.375</v>
      </c>
      <c r="AF539">
        <f>ROUND(((EV539*1.15)),6)</f>
        <v>63.514499999999998</v>
      </c>
      <c r="AG539">
        <f t="shared" si="438"/>
        <v>0</v>
      </c>
      <c r="AH539">
        <f>((EW539*1.15))</f>
        <v>5.1635</v>
      </c>
      <c r="AI539">
        <f>((EX539*1.25))</f>
        <v>0</v>
      </c>
      <c r="AJ539">
        <f t="shared" si="439"/>
        <v>0</v>
      </c>
      <c r="AK539">
        <v>116</v>
      </c>
      <c r="AL539">
        <v>58.15</v>
      </c>
      <c r="AM539">
        <v>2.62</v>
      </c>
      <c r="AN539">
        <v>0.3</v>
      </c>
      <c r="AO539">
        <v>55.23</v>
      </c>
      <c r="AP539">
        <v>0</v>
      </c>
      <c r="AQ539">
        <v>4.49</v>
      </c>
      <c r="AR539">
        <v>0</v>
      </c>
      <c r="AS539">
        <v>0</v>
      </c>
      <c r="AT539">
        <v>79</v>
      </c>
      <c r="AU539">
        <v>41</v>
      </c>
      <c r="AV539">
        <v>1</v>
      </c>
      <c r="AW539">
        <v>1</v>
      </c>
      <c r="AZ539">
        <v>1</v>
      </c>
      <c r="BA539">
        <v>34.090000000000003</v>
      </c>
      <c r="BB539">
        <v>11.79</v>
      </c>
      <c r="BC539">
        <v>3.31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2</v>
      </c>
      <c r="BJ539" t="s">
        <v>520</v>
      </c>
      <c r="BM539">
        <v>331</v>
      </c>
      <c r="BN539">
        <v>0</v>
      </c>
      <c r="BO539" t="s">
        <v>518</v>
      </c>
      <c r="BP539">
        <v>1</v>
      </c>
      <c r="BQ539">
        <v>40</v>
      </c>
      <c r="BR539">
        <v>0</v>
      </c>
      <c r="BS539">
        <v>34.090000000000003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79</v>
      </c>
      <c r="CA539">
        <v>41</v>
      </c>
      <c r="CB539" t="s">
        <v>3</v>
      </c>
      <c r="CE539">
        <v>30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440"/>
        <v>575.04999999999995</v>
      </c>
      <c r="CQ539">
        <f t="shared" si="441"/>
        <v>192.48</v>
      </c>
      <c r="CR539">
        <f>(ROUND((ROUND((((ET539*1.25))*AV539*1),2)*BB539),2)+ROUND((ROUND(((AE539-((EU539*1.25)))*AV539*1),2)*BS539),2))</f>
        <v>38.67</v>
      </c>
      <c r="CS539">
        <f t="shared" si="442"/>
        <v>12.95</v>
      </c>
      <c r="CT539">
        <f t="shared" si="443"/>
        <v>2165.06</v>
      </c>
      <c r="CU539">
        <f t="shared" si="444"/>
        <v>0</v>
      </c>
      <c r="CV539">
        <f t="shared" si="445"/>
        <v>5.1635</v>
      </c>
      <c r="CW539">
        <f t="shared" si="446"/>
        <v>0</v>
      </c>
      <c r="CX539">
        <f t="shared" si="447"/>
        <v>0</v>
      </c>
      <c r="CY539">
        <f>S539*(BZ539/100)</f>
        <v>410.42869999999999</v>
      </c>
      <c r="CZ539">
        <f>S539*(CA539/100)</f>
        <v>213.00729999999999</v>
      </c>
      <c r="DC539" t="s">
        <v>3</v>
      </c>
      <c r="DD539" t="s">
        <v>3</v>
      </c>
      <c r="DE539" t="s">
        <v>184</v>
      </c>
      <c r="DF539" t="s">
        <v>184</v>
      </c>
      <c r="DG539" t="s">
        <v>185</v>
      </c>
      <c r="DH539" t="s">
        <v>3</v>
      </c>
      <c r="DI539" t="s">
        <v>185</v>
      </c>
      <c r="DJ539" t="s">
        <v>184</v>
      </c>
      <c r="DK539" t="s">
        <v>3</v>
      </c>
      <c r="DL539" t="s">
        <v>3</v>
      </c>
      <c r="DM539" t="s">
        <v>3</v>
      </c>
      <c r="DN539">
        <v>114</v>
      </c>
      <c r="DO539">
        <v>67</v>
      </c>
      <c r="DP539">
        <v>1</v>
      </c>
      <c r="DQ539">
        <v>1</v>
      </c>
      <c r="DU539">
        <v>1003</v>
      </c>
      <c r="DV539" t="s">
        <v>127</v>
      </c>
      <c r="DW539" t="s">
        <v>127</v>
      </c>
      <c r="DX539">
        <v>100</v>
      </c>
      <c r="DZ539" t="s">
        <v>3</v>
      </c>
      <c r="EA539" t="s">
        <v>3</v>
      </c>
      <c r="EB539" t="s">
        <v>3</v>
      </c>
      <c r="EC539" t="s">
        <v>3</v>
      </c>
      <c r="EE539">
        <v>49571251</v>
      </c>
      <c r="EF539">
        <v>40</v>
      </c>
      <c r="EG539" t="s">
        <v>466</v>
      </c>
      <c r="EH539">
        <v>0</v>
      </c>
      <c r="EI539" t="s">
        <v>3</v>
      </c>
      <c r="EJ539">
        <v>2</v>
      </c>
      <c r="EK539">
        <v>331</v>
      </c>
      <c r="EL539" t="s">
        <v>521</v>
      </c>
      <c r="EM539" t="s">
        <v>522</v>
      </c>
      <c r="EO539" t="s">
        <v>3</v>
      </c>
      <c r="EQ539">
        <v>131072</v>
      </c>
      <c r="ER539">
        <v>116</v>
      </c>
      <c r="ES539">
        <v>58.15</v>
      </c>
      <c r="ET539">
        <v>2.62</v>
      </c>
      <c r="EU539">
        <v>0.3</v>
      </c>
      <c r="EV539">
        <v>55.23</v>
      </c>
      <c r="EW539">
        <v>4.49</v>
      </c>
      <c r="EX539">
        <v>0</v>
      </c>
      <c r="EY539">
        <v>0</v>
      </c>
      <c r="FQ539">
        <v>0</v>
      </c>
      <c r="FR539">
        <f t="shared" si="448"/>
        <v>0</v>
      </c>
      <c r="FS539">
        <v>0</v>
      </c>
      <c r="FX539">
        <v>114</v>
      </c>
      <c r="FY539">
        <v>67</v>
      </c>
      <c r="GA539" t="s">
        <v>3</v>
      </c>
      <c r="GD539">
        <v>0</v>
      </c>
      <c r="GF539">
        <v>1694084966</v>
      </c>
      <c r="GG539">
        <v>2</v>
      </c>
      <c r="GH539">
        <v>1</v>
      </c>
      <c r="GI539">
        <v>2</v>
      </c>
      <c r="GJ539">
        <v>0</v>
      </c>
      <c r="GK539">
        <f>ROUND(R539*(S12)/100,2)</f>
        <v>4.91</v>
      </c>
      <c r="GL539">
        <f t="shared" si="449"/>
        <v>0</v>
      </c>
      <c r="GM539">
        <f t="shared" si="450"/>
        <v>1203.4000000000001</v>
      </c>
      <c r="GN539">
        <f t="shared" si="451"/>
        <v>0</v>
      </c>
      <c r="GO539">
        <f t="shared" si="452"/>
        <v>1203.4000000000001</v>
      </c>
      <c r="GP539">
        <f t="shared" si="453"/>
        <v>0</v>
      </c>
      <c r="GR539">
        <v>0</v>
      </c>
      <c r="GS539">
        <v>3</v>
      </c>
      <c r="GT539">
        <v>0</v>
      </c>
      <c r="GU539" t="s">
        <v>3</v>
      </c>
      <c r="GV539">
        <f t="shared" si="454"/>
        <v>0</v>
      </c>
      <c r="GW539">
        <v>1</v>
      </c>
      <c r="GX539">
        <f t="shared" si="455"/>
        <v>0</v>
      </c>
      <c r="HA539">
        <v>0</v>
      </c>
      <c r="HB539">
        <v>0</v>
      </c>
      <c r="HC539">
        <f t="shared" si="456"/>
        <v>0</v>
      </c>
      <c r="HE539" t="s">
        <v>3</v>
      </c>
      <c r="HF539" t="s">
        <v>3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55" x14ac:dyDescent="0.2">
      <c r="A540" s="2">
        <v>18</v>
      </c>
      <c r="B540" s="2">
        <v>1</v>
      </c>
      <c r="C540" s="2">
        <v>434</v>
      </c>
      <c r="D540" s="2"/>
      <c r="E540" s="2" t="s">
        <v>523</v>
      </c>
      <c r="F540" s="2" t="s">
        <v>524</v>
      </c>
      <c r="G540" s="2" t="s">
        <v>832</v>
      </c>
      <c r="H540" s="2" t="s">
        <v>525</v>
      </c>
      <c r="I540" s="2">
        <f>I538*J540</f>
        <v>2.4719999999999999E-2</v>
      </c>
      <c r="J540" s="2">
        <v>0.10299999999999999</v>
      </c>
      <c r="K540" s="2">
        <v>0.10299999999999999</v>
      </c>
      <c r="L540" s="2"/>
      <c r="M540" s="2"/>
      <c r="N540" s="2"/>
      <c r="O540" s="2">
        <f t="shared" si="426"/>
        <v>239.97</v>
      </c>
      <c r="P540" s="2">
        <f t="shared" si="427"/>
        <v>239.97</v>
      </c>
      <c r="Q540" s="2">
        <f>(ROUND((ROUND(((ET540)*AV540*I540),2)*BB540),2)+ROUND((ROUND(((AE540-(EU540))*AV540*I540),2)*BS540),2))</f>
        <v>0</v>
      </c>
      <c r="R540" s="2">
        <f t="shared" si="428"/>
        <v>0</v>
      </c>
      <c r="S540" s="2">
        <f t="shared" si="429"/>
        <v>0</v>
      </c>
      <c r="T540" s="2">
        <f t="shared" si="430"/>
        <v>0</v>
      </c>
      <c r="U540" s="2">
        <f t="shared" si="431"/>
        <v>0</v>
      </c>
      <c r="V540" s="2">
        <f t="shared" si="432"/>
        <v>0</v>
      </c>
      <c r="W540" s="2">
        <f t="shared" si="433"/>
        <v>0</v>
      </c>
      <c r="X540" s="2">
        <f t="shared" si="434"/>
        <v>0</v>
      </c>
      <c r="Y540" s="2">
        <f t="shared" si="435"/>
        <v>0</v>
      </c>
      <c r="Z540" s="2"/>
      <c r="AA540" s="2">
        <v>50444023</v>
      </c>
      <c r="AB540" s="2">
        <f t="shared" si="436"/>
        <v>9707.41</v>
      </c>
      <c r="AC540" s="2">
        <f t="shared" si="437"/>
        <v>9707.41</v>
      </c>
      <c r="AD540" s="2">
        <f>ROUND((((ET540)-(EU540))+AE540),6)</f>
        <v>0</v>
      </c>
      <c r="AE540" s="2">
        <f>ROUND((EU540),6)</f>
        <v>0</v>
      </c>
      <c r="AF540" s="2">
        <f>ROUND((EV540),6)</f>
        <v>0</v>
      </c>
      <c r="AG540" s="2">
        <f t="shared" si="438"/>
        <v>0</v>
      </c>
      <c r="AH540" s="2">
        <f>(EW540)</f>
        <v>0</v>
      </c>
      <c r="AI540" s="2">
        <f>(EX540)</f>
        <v>0</v>
      </c>
      <c r="AJ540" s="2">
        <f t="shared" si="439"/>
        <v>0</v>
      </c>
      <c r="AK540" s="2">
        <v>9707.41</v>
      </c>
      <c r="AL540" s="2">
        <v>9707.41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114</v>
      </c>
      <c r="AU540" s="2">
        <v>67</v>
      </c>
      <c r="AV540" s="2">
        <v>1</v>
      </c>
      <c r="AW540" s="2">
        <v>1</v>
      </c>
      <c r="AX540" s="2"/>
      <c r="AY540" s="2"/>
      <c r="AZ540" s="2">
        <v>1</v>
      </c>
      <c r="BA540" s="2">
        <v>1</v>
      </c>
      <c r="BB540" s="2">
        <v>1</v>
      </c>
      <c r="BC540" s="2">
        <v>1</v>
      </c>
      <c r="BD540" s="2" t="s">
        <v>3</v>
      </c>
      <c r="BE540" s="2" t="s">
        <v>3</v>
      </c>
      <c r="BF540" s="2" t="s">
        <v>3</v>
      </c>
      <c r="BG540" s="2" t="s">
        <v>3</v>
      </c>
      <c r="BH540" s="2">
        <v>3</v>
      </c>
      <c r="BI540" s="2">
        <v>2</v>
      </c>
      <c r="BJ540" s="2" t="s">
        <v>526</v>
      </c>
      <c r="BK540" s="2"/>
      <c r="BL540" s="2"/>
      <c r="BM540" s="2">
        <v>331</v>
      </c>
      <c r="BN540" s="2">
        <v>0</v>
      </c>
      <c r="BO540" s="2" t="s">
        <v>3</v>
      </c>
      <c r="BP540" s="2">
        <v>0</v>
      </c>
      <c r="BQ540" s="2">
        <v>40</v>
      </c>
      <c r="BR540" s="2">
        <v>0</v>
      </c>
      <c r="BS540" s="2">
        <v>1</v>
      </c>
      <c r="BT540" s="2">
        <v>1</v>
      </c>
      <c r="BU540" s="2">
        <v>1</v>
      </c>
      <c r="BV540" s="2">
        <v>1</v>
      </c>
      <c r="BW540" s="2">
        <v>1</v>
      </c>
      <c r="BX540" s="2">
        <v>1</v>
      </c>
      <c r="BY540" s="2" t="s">
        <v>3</v>
      </c>
      <c r="BZ540" s="2">
        <v>114</v>
      </c>
      <c r="CA540" s="2">
        <v>67</v>
      </c>
      <c r="CB540" s="2" t="s">
        <v>3</v>
      </c>
      <c r="CC540" s="2"/>
      <c r="CD540" s="2"/>
      <c r="CE540" s="2">
        <v>30</v>
      </c>
      <c r="CF540" s="2">
        <v>0</v>
      </c>
      <c r="CG540" s="2">
        <v>0</v>
      </c>
      <c r="CH540" s="2"/>
      <c r="CI540" s="2"/>
      <c r="CJ540" s="2"/>
      <c r="CK540" s="2"/>
      <c r="CL540" s="2"/>
      <c r="CM540" s="2">
        <v>0</v>
      </c>
      <c r="CN540" s="2" t="s">
        <v>3</v>
      </c>
      <c r="CO540" s="2">
        <v>0</v>
      </c>
      <c r="CP540" s="2">
        <f t="shared" si="440"/>
        <v>239.97</v>
      </c>
      <c r="CQ540" s="2">
        <f t="shared" si="441"/>
        <v>9707.41</v>
      </c>
      <c r="CR540" s="2">
        <f>(ROUND((ROUND(((ET540)*AV540*1),2)*BB540),2)+ROUND((ROUND(((AE540-(EU540))*AV540*1),2)*BS540),2))</f>
        <v>0</v>
      </c>
      <c r="CS540" s="2">
        <f t="shared" si="442"/>
        <v>0</v>
      </c>
      <c r="CT540" s="2">
        <f t="shared" si="443"/>
        <v>0</v>
      </c>
      <c r="CU540" s="2">
        <f t="shared" si="444"/>
        <v>0</v>
      </c>
      <c r="CV540" s="2">
        <f t="shared" si="445"/>
        <v>0</v>
      </c>
      <c r="CW540" s="2">
        <f t="shared" si="446"/>
        <v>0</v>
      </c>
      <c r="CX540" s="2">
        <f t="shared" si="447"/>
        <v>0</v>
      </c>
      <c r="CY540" s="2">
        <f>((S540*BZ540)/100)</f>
        <v>0</v>
      </c>
      <c r="CZ540" s="2">
        <f>((S540*CA540)/100)</f>
        <v>0</v>
      </c>
      <c r="DA540" s="2"/>
      <c r="DB540" s="2"/>
      <c r="DC540" s="2" t="s">
        <v>3</v>
      </c>
      <c r="DD540" s="2" t="s">
        <v>3</v>
      </c>
      <c r="DE540" s="2" t="s">
        <v>3</v>
      </c>
      <c r="DF540" s="2" t="s">
        <v>3</v>
      </c>
      <c r="DG540" s="2" t="s">
        <v>3</v>
      </c>
      <c r="DH540" s="2" t="s">
        <v>3</v>
      </c>
      <c r="DI540" s="2" t="s">
        <v>3</v>
      </c>
      <c r="DJ540" s="2" t="s">
        <v>3</v>
      </c>
      <c r="DK540" s="2" t="s">
        <v>3</v>
      </c>
      <c r="DL540" s="2" t="s">
        <v>3</v>
      </c>
      <c r="DM540" s="2" t="s">
        <v>3</v>
      </c>
      <c r="DN540" s="2">
        <v>0</v>
      </c>
      <c r="DO540" s="2">
        <v>0</v>
      </c>
      <c r="DP540" s="2">
        <v>1</v>
      </c>
      <c r="DQ540" s="2">
        <v>1</v>
      </c>
      <c r="DR540" s="2"/>
      <c r="DS540" s="2"/>
      <c r="DT540" s="2"/>
      <c r="DU540" s="2">
        <v>1003</v>
      </c>
      <c r="DV540" s="2" t="s">
        <v>525</v>
      </c>
      <c r="DW540" s="2" t="s">
        <v>525</v>
      </c>
      <c r="DX540" s="2">
        <v>1000</v>
      </c>
      <c r="DY540" s="2"/>
      <c r="DZ540" s="2" t="s">
        <v>3</v>
      </c>
      <c r="EA540" s="2" t="s">
        <v>3</v>
      </c>
      <c r="EB540" s="2" t="s">
        <v>3</v>
      </c>
      <c r="EC540" s="2" t="s">
        <v>3</v>
      </c>
      <c r="ED540" s="2"/>
      <c r="EE540" s="2">
        <v>49571251</v>
      </c>
      <c r="EF540" s="2">
        <v>40</v>
      </c>
      <c r="EG540" s="2" t="s">
        <v>466</v>
      </c>
      <c r="EH540" s="2">
        <v>0</v>
      </c>
      <c r="EI540" s="2" t="s">
        <v>3</v>
      </c>
      <c r="EJ540" s="2">
        <v>2</v>
      </c>
      <c r="EK540" s="2">
        <v>331</v>
      </c>
      <c r="EL540" s="2" t="s">
        <v>521</v>
      </c>
      <c r="EM540" s="2" t="s">
        <v>522</v>
      </c>
      <c r="EN540" s="2"/>
      <c r="EO540" s="2" t="s">
        <v>3</v>
      </c>
      <c r="EP540" s="2"/>
      <c r="EQ540" s="2">
        <v>0</v>
      </c>
      <c r="ER540" s="2">
        <v>9707.41</v>
      </c>
      <c r="ES540" s="2">
        <v>9707.41</v>
      </c>
      <c r="ET540" s="2">
        <v>0</v>
      </c>
      <c r="EU540" s="2">
        <v>0</v>
      </c>
      <c r="EV540" s="2">
        <v>0</v>
      </c>
      <c r="EW540" s="2">
        <v>0</v>
      </c>
      <c r="EX540" s="2">
        <v>0</v>
      </c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>
        <v>0</v>
      </c>
      <c r="FR540" s="2">
        <f t="shared" si="448"/>
        <v>0</v>
      </c>
      <c r="FS540" s="2">
        <v>0</v>
      </c>
      <c r="FT540" s="2"/>
      <c r="FU540" s="2"/>
      <c r="FV540" s="2"/>
      <c r="FW540" s="2"/>
      <c r="FX540" s="2">
        <v>114</v>
      </c>
      <c r="FY540" s="2">
        <v>67</v>
      </c>
      <c r="FZ540" s="2"/>
      <c r="GA540" s="2" t="s">
        <v>3</v>
      </c>
      <c r="GB540" s="2"/>
      <c r="GC540" s="2"/>
      <c r="GD540" s="2">
        <v>0</v>
      </c>
      <c r="GE540" s="2"/>
      <c r="GF540" s="2">
        <v>905016706</v>
      </c>
      <c r="GG540" s="2">
        <v>2</v>
      </c>
      <c r="GH540" s="2">
        <v>1</v>
      </c>
      <c r="GI540" s="2">
        <v>-2</v>
      </c>
      <c r="GJ540" s="2">
        <v>0</v>
      </c>
      <c r="GK540" s="2">
        <f>ROUND(R540*(R12)/100,2)</f>
        <v>0</v>
      </c>
      <c r="GL540" s="2">
        <f t="shared" si="449"/>
        <v>0</v>
      </c>
      <c r="GM540" s="2">
        <f t="shared" si="450"/>
        <v>239.97</v>
      </c>
      <c r="GN540" s="2">
        <f t="shared" si="451"/>
        <v>0</v>
      </c>
      <c r="GO540" s="2">
        <f t="shared" si="452"/>
        <v>239.97</v>
      </c>
      <c r="GP540" s="2">
        <f t="shared" si="453"/>
        <v>0</v>
      </c>
      <c r="GQ540" s="2"/>
      <c r="GR540" s="2">
        <v>0</v>
      </c>
      <c r="GS540" s="2">
        <v>3</v>
      </c>
      <c r="GT540" s="2">
        <v>0</v>
      </c>
      <c r="GU540" s="2" t="s">
        <v>3</v>
      </c>
      <c r="GV540" s="2">
        <f t="shared" si="454"/>
        <v>0</v>
      </c>
      <c r="GW540" s="2">
        <v>1</v>
      </c>
      <c r="GX540" s="2">
        <f t="shared" si="455"/>
        <v>0</v>
      </c>
      <c r="GY540" s="2"/>
      <c r="GZ540" s="2"/>
      <c r="HA540" s="2">
        <v>0</v>
      </c>
      <c r="HB540" s="2">
        <v>0</v>
      </c>
      <c r="HC540" s="2">
        <f t="shared" si="456"/>
        <v>0</v>
      </c>
      <c r="HD540" s="2"/>
      <c r="HE540" s="2" t="s">
        <v>3</v>
      </c>
      <c r="HF540" s="2" t="s">
        <v>3</v>
      </c>
      <c r="HG540" s="2"/>
      <c r="HH540" s="2"/>
      <c r="HI540" s="2"/>
      <c r="HJ540" s="2"/>
      <c r="HK540" s="2"/>
      <c r="HL540" s="2"/>
      <c r="HM540" s="2" t="s">
        <v>3</v>
      </c>
      <c r="HN540" s="2" t="s">
        <v>3</v>
      </c>
      <c r="HO540" s="2" t="s">
        <v>3</v>
      </c>
      <c r="HP540" s="2" t="s">
        <v>3</v>
      </c>
      <c r="HQ540" s="2" t="s">
        <v>3</v>
      </c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>
        <v>0</v>
      </c>
      <c r="IL540" s="2"/>
      <c r="IM540" s="2"/>
      <c r="IN540" s="2"/>
      <c r="IO540" s="2"/>
      <c r="IP540" s="2"/>
      <c r="IQ540" s="2"/>
      <c r="IR540" s="2"/>
      <c r="IS540" s="2"/>
      <c r="IT540" s="2"/>
      <c r="IU540" s="2"/>
    </row>
    <row r="541" spans="1:255" x14ac:dyDescent="0.2">
      <c r="A541">
        <v>18</v>
      </c>
      <c r="B541">
        <v>1</v>
      </c>
      <c r="C541">
        <v>444</v>
      </c>
      <c r="E541" t="s">
        <v>523</v>
      </c>
      <c r="F541" t="s">
        <v>524</v>
      </c>
      <c r="G541" t="s">
        <v>832</v>
      </c>
      <c r="H541" t="s">
        <v>525</v>
      </c>
      <c r="I541">
        <f>I539*J541</f>
        <v>2.4719999999999999E-2</v>
      </c>
      <c r="J541">
        <v>0.10299999999999999</v>
      </c>
      <c r="K541">
        <v>0.10299999999999999</v>
      </c>
      <c r="O541">
        <f t="shared" si="426"/>
        <v>1348.63</v>
      </c>
      <c r="P541">
        <f t="shared" si="427"/>
        <v>1348.63</v>
      </c>
      <c r="Q541">
        <f>(ROUND((ROUND(((ET541)*AV541*I541),2)*BB541),2)+ROUND((ROUND(((AE541-(EU541))*AV541*I541),2)*BS541),2))</f>
        <v>0</v>
      </c>
      <c r="R541">
        <f t="shared" si="428"/>
        <v>0</v>
      </c>
      <c r="S541">
        <f t="shared" si="429"/>
        <v>0</v>
      </c>
      <c r="T541">
        <f t="shared" si="430"/>
        <v>0</v>
      </c>
      <c r="U541">
        <f t="shared" si="431"/>
        <v>0</v>
      </c>
      <c r="V541">
        <f t="shared" si="432"/>
        <v>0</v>
      </c>
      <c r="W541">
        <f t="shared" si="433"/>
        <v>0</v>
      </c>
      <c r="X541">
        <f t="shared" si="434"/>
        <v>0</v>
      </c>
      <c r="Y541">
        <f t="shared" si="435"/>
        <v>0</v>
      </c>
      <c r="AA541">
        <v>50444024</v>
      </c>
      <c r="AB541">
        <f t="shared" si="436"/>
        <v>9707.41</v>
      </c>
      <c r="AC541">
        <f t="shared" si="437"/>
        <v>9707.41</v>
      </c>
      <c r="AD541">
        <f>ROUND((((ET541)-(EU541))+AE541),6)</f>
        <v>0</v>
      </c>
      <c r="AE541">
        <f>ROUND((EU541),6)</f>
        <v>0</v>
      </c>
      <c r="AF541">
        <f>ROUND((EV541),6)</f>
        <v>0</v>
      </c>
      <c r="AG541">
        <f t="shared" si="438"/>
        <v>0</v>
      </c>
      <c r="AH541">
        <f>(EW541)</f>
        <v>0</v>
      </c>
      <c r="AI541">
        <f>(EX541)</f>
        <v>0</v>
      </c>
      <c r="AJ541">
        <f t="shared" si="439"/>
        <v>0</v>
      </c>
      <c r="AK541">
        <v>9707.41</v>
      </c>
      <c r="AL541">
        <v>9707.41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</v>
      </c>
      <c r="BC541">
        <v>5.62</v>
      </c>
      <c r="BD541" t="s">
        <v>3</v>
      </c>
      <c r="BE541" t="s">
        <v>3</v>
      </c>
      <c r="BF541" t="s">
        <v>3</v>
      </c>
      <c r="BG541" t="s">
        <v>3</v>
      </c>
      <c r="BH541">
        <v>3</v>
      </c>
      <c r="BI541">
        <v>2</v>
      </c>
      <c r="BJ541" t="s">
        <v>526</v>
      </c>
      <c r="BM541">
        <v>331</v>
      </c>
      <c r="BN541">
        <v>0</v>
      </c>
      <c r="BO541" t="s">
        <v>524</v>
      </c>
      <c r="BP541">
        <v>1</v>
      </c>
      <c r="BQ541">
        <v>40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30</v>
      </c>
      <c r="CF541">
        <v>0</v>
      </c>
      <c r="CG541">
        <v>0</v>
      </c>
      <c r="CM541">
        <v>0</v>
      </c>
      <c r="CN541" t="s">
        <v>3</v>
      </c>
      <c r="CO541">
        <v>0</v>
      </c>
      <c r="CP541">
        <f t="shared" si="440"/>
        <v>1348.63</v>
      </c>
      <c r="CQ541">
        <f t="shared" si="441"/>
        <v>54555.64</v>
      </c>
      <c r="CR541">
        <f>(ROUND((ROUND(((ET541)*AV541*1),2)*BB541),2)+ROUND((ROUND(((AE541-(EU541))*AV541*1),2)*BS541),2))</f>
        <v>0</v>
      </c>
      <c r="CS541">
        <f t="shared" si="442"/>
        <v>0</v>
      </c>
      <c r="CT541">
        <f t="shared" si="443"/>
        <v>0</v>
      </c>
      <c r="CU541">
        <f t="shared" si="444"/>
        <v>0</v>
      </c>
      <c r="CV541">
        <f t="shared" si="445"/>
        <v>0</v>
      </c>
      <c r="CW541">
        <f t="shared" si="446"/>
        <v>0</v>
      </c>
      <c r="CX541">
        <f t="shared" si="447"/>
        <v>0</v>
      </c>
      <c r="CY541">
        <f>S541*(BZ541/100)</f>
        <v>0</v>
      </c>
      <c r="CZ541">
        <f>S541*(CA541/100)</f>
        <v>0</v>
      </c>
      <c r="DC541" t="s">
        <v>3</v>
      </c>
      <c r="DD541" t="s">
        <v>3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114</v>
      </c>
      <c r="DO541">
        <v>67</v>
      </c>
      <c r="DP541">
        <v>1</v>
      </c>
      <c r="DQ541">
        <v>1</v>
      </c>
      <c r="DU541">
        <v>1003</v>
      </c>
      <c r="DV541" t="s">
        <v>525</v>
      </c>
      <c r="DW541" t="s">
        <v>525</v>
      </c>
      <c r="DX541">
        <v>1000</v>
      </c>
      <c r="DZ541" t="s">
        <v>3</v>
      </c>
      <c r="EA541" t="s">
        <v>3</v>
      </c>
      <c r="EB541" t="s">
        <v>3</v>
      </c>
      <c r="EC541" t="s">
        <v>3</v>
      </c>
      <c r="EE541">
        <v>49571251</v>
      </c>
      <c r="EF541">
        <v>40</v>
      </c>
      <c r="EG541" t="s">
        <v>466</v>
      </c>
      <c r="EH541">
        <v>0</v>
      </c>
      <c r="EI541" t="s">
        <v>3</v>
      </c>
      <c r="EJ541">
        <v>2</v>
      </c>
      <c r="EK541">
        <v>331</v>
      </c>
      <c r="EL541" t="s">
        <v>521</v>
      </c>
      <c r="EM541" t="s">
        <v>522</v>
      </c>
      <c r="EO541" t="s">
        <v>3</v>
      </c>
      <c r="EQ541">
        <v>0</v>
      </c>
      <c r="ER541">
        <v>9707.41</v>
      </c>
      <c r="ES541">
        <v>9707.41</v>
      </c>
      <c r="ET541">
        <v>0</v>
      </c>
      <c r="EU541">
        <v>0</v>
      </c>
      <c r="EV541">
        <v>0</v>
      </c>
      <c r="EW541">
        <v>0</v>
      </c>
      <c r="EX541">
        <v>0</v>
      </c>
      <c r="FQ541">
        <v>0</v>
      </c>
      <c r="FR541">
        <f t="shared" si="448"/>
        <v>0</v>
      </c>
      <c r="FS541">
        <v>0</v>
      </c>
      <c r="FX541">
        <v>114</v>
      </c>
      <c r="FY541">
        <v>67</v>
      </c>
      <c r="GA541" t="s">
        <v>3</v>
      </c>
      <c r="GD541">
        <v>0</v>
      </c>
      <c r="GF541">
        <v>905016706</v>
      </c>
      <c r="GG541">
        <v>2</v>
      </c>
      <c r="GH541">
        <v>1</v>
      </c>
      <c r="GI541">
        <v>2</v>
      </c>
      <c r="GJ541">
        <v>0</v>
      </c>
      <c r="GK541">
        <f>ROUND(R541*(S12)/100,2)</f>
        <v>0</v>
      </c>
      <c r="GL541">
        <f t="shared" si="449"/>
        <v>0</v>
      </c>
      <c r="GM541">
        <f t="shared" si="450"/>
        <v>1348.63</v>
      </c>
      <c r="GN541">
        <f t="shared" si="451"/>
        <v>0</v>
      </c>
      <c r="GO541">
        <f t="shared" si="452"/>
        <v>1348.63</v>
      </c>
      <c r="GP541">
        <f t="shared" si="453"/>
        <v>0</v>
      </c>
      <c r="GR541">
        <v>0</v>
      </c>
      <c r="GS541">
        <v>3</v>
      </c>
      <c r="GT541">
        <v>0</v>
      </c>
      <c r="GU541" t="s">
        <v>3</v>
      </c>
      <c r="GV541">
        <f t="shared" si="454"/>
        <v>0</v>
      </c>
      <c r="GW541">
        <v>1</v>
      </c>
      <c r="GX541">
        <f t="shared" si="455"/>
        <v>0</v>
      </c>
      <c r="HA541">
        <v>0</v>
      </c>
      <c r="HB541">
        <v>0</v>
      </c>
      <c r="HC541">
        <f t="shared" si="456"/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IK541">
        <v>0</v>
      </c>
    </row>
    <row r="543" spans="1:255" x14ac:dyDescent="0.2">
      <c r="A543" s="3">
        <v>51</v>
      </c>
      <c r="B543" s="3">
        <f>B510</f>
        <v>1</v>
      </c>
      <c r="C543" s="3">
        <f>A510</f>
        <v>4</v>
      </c>
      <c r="D543" s="3">
        <f>ROW(A510)</f>
        <v>510</v>
      </c>
      <c r="E543" s="3"/>
      <c r="F543" s="3" t="str">
        <f>IF(F510&lt;&gt;"",F510,"")</f>
        <v>Новый раздел</v>
      </c>
      <c r="G543" s="3" t="str">
        <f>IF(G510&lt;&gt;"",G510,"")</f>
        <v>Установка светильников и электроустановочных изделий</v>
      </c>
      <c r="H543" s="3">
        <v>0</v>
      </c>
      <c r="I543" s="3"/>
      <c r="J543" s="3"/>
      <c r="K543" s="3"/>
      <c r="L543" s="3"/>
      <c r="M543" s="3"/>
      <c r="N543" s="3"/>
      <c r="O543" s="3">
        <f t="shared" ref="O543:T543" si="472">ROUND(AB543,2)</f>
        <v>1490.67</v>
      </c>
      <c r="P543" s="3">
        <f t="shared" si="472"/>
        <v>1377.01</v>
      </c>
      <c r="Q543" s="3">
        <f t="shared" si="472"/>
        <v>13.45</v>
      </c>
      <c r="R543" s="3">
        <f t="shared" si="472"/>
        <v>2.2000000000000002</v>
      </c>
      <c r="S543" s="3">
        <f t="shared" si="472"/>
        <v>100.21</v>
      </c>
      <c r="T543" s="3">
        <f t="shared" si="472"/>
        <v>0</v>
      </c>
      <c r="U543" s="3">
        <f>AH543</f>
        <v>7.8356399999999988</v>
      </c>
      <c r="V543" s="3">
        <f>AI543</f>
        <v>0</v>
      </c>
      <c r="W543" s="3">
        <f>ROUND(AJ543,2)</f>
        <v>0</v>
      </c>
      <c r="X543" s="3">
        <f>ROUND(AK543,2)</f>
        <v>114.23</v>
      </c>
      <c r="Y543" s="3">
        <f>ROUND(AL543,2)</f>
        <v>67.14</v>
      </c>
      <c r="Z543" s="3"/>
      <c r="AA543" s="3"/>
      <c r="AB543" s="3">
        <f>ROUND(SUMIF(AA514:AA541,"=50444023",O514:O541),2)</f>
        <v>1490.67</v>
      </c>
      <c r="AC543" s="3">
        <f>ROUND(SUMIF(AA514:AA541,"=50444023",P514:P541),2)</f>
        <v>1377.01</v>
      </c>
      <c r="AD543" s="3">
        <f>ROUND(SUMIF(AA514:AA541,"=50444023",Q514:Q541),2)</f>
        <v>13.45</v>
      </c>
      <c r="AE543" s="3">
        <f>ROUND(SUMIF(AA514:AA541,"=50444023",R514:R541),2)</f>
        <v>2.2000000000000002</v>
      </c>
      <c r="AF543" s="3">
        <f>ROUND(SUMIF(AA514:AA541,"=50444023",S514:S541),2)</f>
        <v>100.21</v>
      </c>
      <c r="AG543" s="3">
        <f>ROUND(SUMIF(AA514:AA541,"=50444023",T514:T541),2)</f>
        <v>0</v>
      </c>
      <c r="AH543" s="3">
        <f>SUMIF(AA514:AA541,"=50444023",U514:U541)</f>
        <v>7.8356399999999988</v>
      </c>
      <c r="AI543" s="3">
        <f>SUMIF(AA514:AA541,"=50444023",V514:V541)</f>
        <v>0</v>
      </c>
      <c r="AJ543" s="3">
        <f>ROUND(SUMIF(AA514:AA541,"=50444023",W514:W541),2)</f>
        <v>0</v>
      </c>
      <c r="AK543" s="3">
        <f>ROUND(SUMIF(AA514:AA541,"=50444023",X514:X541),2)</f>
        <v>114.23</v>
      </c>
      <c r="AL543" s="3">
        <f>ROUND(SUMIF(AA514:AA541,"=50444023",Y514:Y541),2)</f>
        <v>67.14</v>
      </c>
      <c r="AM543" s="3"/>
      <c r="AN543" s="3"/>
      <c r="AO543" s="3">
        <f t="shared" ref="AO543:BD543" si="473">ROUND(BX543,2)</f>
        <v>0</v>
      </c>
      <c r="AP543" s="3">
        <f t="shared" si="473"/>
        <v>0</v>
      </c>
      <c r="AQ543" s="3">
        <f t="shared" si="473"/>
        <v>0</v>
      </c>
      <c r="AR543" s="3">
        <f t="shared" si="473"/>
        <v>1675.89</v>
      </c>
      <c r="AS543" s="3">
        <f t="shared" si="473"/>
        <v>0</v>
      </c>
      <c r="AT543" s="3">
        <f t="shared" si="473"/>
        <v>1675.89</v>
      </c>
      <c r="AU543" s="3">
        <f t="shared" si="473"/>
        <v>0</v>
      </c>
      <c r="AV543" s="3">
        <f t="shared" si="473"/>
        <v>1377.01</v>
      </c>
      <c r="AW543" s="3">
        <f t="shared" si="473"/>
        <v>1377.01</v>
      </c>
      <c r="AX543" s="3">
        <f t="shared" si="473"/>
        <v>0</v>
      </c>
      <c r="AY543" s="3">
        <f t="shared" si="473"/>
        <v>1377.01</v>
      </c>
      <c r="AZ543" s="3">
        <f t="shared" si="473"/>
        <v>0</v>
      </c>
      <c r="BA543" s="3">
        <f t="shared" si="473"/>
        <v>0</v>
      </c>
      <c r="BB543" s="3">
        <f t="shared" si="473"/>
        <v>0</v>
      </c>
      <c r="BC543" s="3">
        <f t="shared" si="473"/>
        <v>0</v>
      </c>
      <c r="BD543" s="3">
        <f t="shared" si="473"/>
        <v>0</v>
      </c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>
        <f>ROUND(SUMIF(AA514:AA541,"=50444023",FQ514:FQ541),2)</f>
        <v>0</v>
      </c>
      <c r="BY543" s="3">
        <f>ROUND(SUMIF(AA514:AA541,"=50444023",FR514:FR541),2)</f>
        <v>0</v>
      </c>
      <c r="BZ543" s="3">
        <f>ROUND(SUMIF(AA514:AA541,"=50444023",GL514:GL541),2)</f>
        <v>0</v>
      </c>
      <c r="CA543" s="3">
        <f>ROUND(SUMIF(AA514:AA541,"=50444023",GM514:GM541),2)</f>
        <v>1675.89</v>
      </c>
      <c r="CB543" s="3">
        <f>ROUND(SUMIF(AA514:AA541,"=50444023",GN514:GN541),2)</f>
        <v>0</v>
      </c>
      <c r="CC543" s="3">
        <f>ROUND(SUMIF(AA514:AA541,"=50444023",GO514:GO541),2)</f>
        <v>1675.89</v>
      </c>
      <c r="CD543" s="3">
        <f>ROUND(SUMIF(AA514:AA541,"=50444023",GP514:GP541),2)</f>
        <v>0</v>
      </c>
      <c r="CE543" s="3">
        <f>AC543-BX543</f>
        <v>1377.01</v>
      </c>
      <c r="CF543" s="3">
        <f>AC543-BY543</f>
        <v>1377.01</v>
      </c>
      <c r="CG543" s="3">
        <f>BX543-BZ543</f>
        <v>0</v>
      </c>
      <c r="CH543" s="3">
        <f>AC543-BX543-BY543+BZ543</f>
        <v>1377.01</v>
      </c>
      <c r="CI543" s="3">
        <f>BY543-BZ543</f>
        <v>0</v>
      </c>
      <c r="CJ543" s="3">
        <f>ROUND(SUMIF(AA514:AA541,"=50444023",GX514:GX541),2)</f>
        <v>0</v>
      </c>
      <c r="CK543" s="3">
        <f>ROUND(SUMIF(AA514:AA541,"=50444023",GY514:GY541),2)</f>
        <v>0</v>
      </c>
      <c r="CL543" s="3">
        <f>ROUND(SUMIF(AA514:AA541,"=50444023",GZ514:GZ541),2)</f>
        <v>0</v>
      </c>
      <c r="CM543" s="3">
        <f>ROUND(SUMIF(AA514:AA541,"=50444023",HD514:HD541),2)</f>
        <v>0</v>
      </c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4">
        <f t="shared" ref="DG543:DL543" si="474">ROUND(DT543,2)</f>
        <v>14893.37</v>
      </c>
      <c r="DH543" s="4">
        <f t="shared" si="474"/>
        <v>11298.72</v>
      </c>
      <c r="DI543" s="4">
        <f t="shared" si="474"/>
        <v>178.48</v>
      </c>
      <c r="DJ543" s="4">
        <f t="shared" si="474"/>
        <v>75</v>
      </c>
      <c r="DK543" s="4">
        <f t="shared" si="474"/>
        <v>3416.17</v>
      </c>
      <c r="DL543" s="4">
        <f t="shared" si="474"/>
        <v>0</v>
      </c>
      <c r="DM543" s="4">
        <f>DZ543</f>
        <v>7.8356399999999988</v>
      </c>
      <c r="DN543" s="4">
        <f>EA543</f>
        <v>0</v>
      </c>
      <c r="DO543" s="4">
        <f>ROUND(EB543,2)</f>
        <v>0</v>
      </c>
      <c r="DP543" s="4">
        <f>ROUND(EC543,2)</f>
        <v>2698.78</v>
      </c>
      <c r="DQ543" s="4">
        <f>ROUND(ED543,2)</f>
        <v>1400.63</v>
      </c>
      <c r="DR543" s="4"/>
      <c r="DS543" s="4"/>
      <c r="DT543" s="4">
        <f>ROUND(SUMIF(AA514:AA541,"=50444024",O514:O541),2)</f>
        <v>14893.37</v>
      </c>
      <c r="DU543" s="4">
        <f>ROUND(SUMIF(AA514:AA541,"=50444024",P514:P541),2)</f>
        <v>11298.72</v>
      </c>
      <c r="DV543" s="4">
        <f>ROUND(SUMIF(AA514:AA541,"=50444024",Q514:Q541),2)</f>
        <v>178.48</v>
      </c>
      <c r="DW543" s="4">
        <f>ROUND(SUMIF(AA514:AA541,"=50444024",R514:R541),2)</f>
        <v>75</v>
      </c>
      <c r="DX543" s="4">
        <f>ROUND(SUMIF(AA514:AA541,"=50444024",S514:S541),2)</f>
        <v>3416.17</v>
      </c>
      <c r="DY543" s="4">
        <f>ROUND(SUMIF(AA514:AA541,"=50444024",T514:T541),2)</f>
        <v>0</v>
      </c>
      <c r="DZ543" s="4">
        <f>SUMIF(AA514:AA541,"=50444024",U514:U541)</f>
        <v>7.8356399999999988</v>
      </c>
      <c r="EA543" s="4">
        <f>SUMIF(AA514:AA541,"=50444024",V514:V541)</f>
        <v>0</v>
      </c>
      <c r="EB543" s="4">
        <f>ROUND(SUMIF(AA514:AA541,"=50444024",W514:W541),2)</f>
        <v>0</v>
      </c>
      <c r="EC543" s="4">
        <f>ROUND(SUMIF(AA514:AA541,"=50444024",X514:X541),2)</f>
        <v>2698.78</v>
      </c>
      <c r="ED543" s="4">
        <f>ROUND(SUMIF(AA514:AA541,"=50444024",Y514:Y541),2)</f>
        <v>1400.63</v>
      </c>
      <c r="EE543" s="4"/>
      <c r="EF543" s="4"/>
      <c r="EG543" s="4">
        <f t="shared" ref="EG543:EV543" si="475">ROUND(FP543,2)</f>
        <v>0</v>
      </c>
      <c r="EH543" s="4">
        <f t="shared" si="475"/>
        <v>0</v>
      </c>
      <c r="EI543" s="4">
        <f t="shared" si="475"/>
        <v>0</v>
      </c>
      <c r="EJ543" s="4">
        <f t="shared" si="475"/>
        <v>19112.77</v>
      </c>
      <c r="EK543" s="4">
        <f t="shared" si="475"/>
        <v>0</v>
      </c>
      <c r="EL543" s="4">
        <f t="shared" si="475"/>
        <v>19112.77</v>
      </c>
      <c r="EM543" s="4">
        <f t="shared" si="475"/>
        <v>0</v>
      </c>
      <c r="EN543" s="4">
        <f t="shared" si="475"/>
        <v>11298.72</v>
      </c>
      <c r="EO543" s="4">
        <f t="shared" si="475"/>
        <v>11298.72</v>
      </c>
      <c r="EP543" s="4">
        <f t="shared" si="475"/>
        <v>0</v>
      </c>
      <c r="EQ543" s="4">
        <f t="shared" si="475"/>
        <v>11298.72</v>
      </c>
      <c r="ER543" s="4">
        <f t="shared" si="475"/>
        <v>0</v>
      </c>
      <c r="ES543" s="4">
        <f t="shared" si="475"/>
        <v>0</v>
      </c>
      <c r="ET543" s="4">
        <f t="shared" si="475"/>
        <v>0</v>
      </c>
      <c r="EU543" s="4">
        <f t="shared" si="475"/>
        <v>0</v>
      </c>
      <c r="EV543" s="4">
        <f t="shared" si="475"/>
        <v>0</v>
      </c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>
        <f>ROUND(SUMIF(AA514:AA541,"=50444024",FQ514:FQ541),2)</f>
        <v>0</v>
      </c>
      <c r="FQ543" s="4">
        <f>ROUND(SUMIF(AA514:AA541,"=50444024",FR514:FR541),2)</f>
        <v>0</v>
      </c>
      <c r="FR543" s="4">
        <f>ROUND(SUMIF(AA514:AA541,"=50444024",GL514:GL541),2)</f>
        <v>0</v>
      </c>
      <c r="FS543" s="4">
        <f>ROUND(SUMIF(AA514:AA541,"=50444024",GM514:GM541),2)</f>
        <v>19112.77</v>
      </c>
      <c r="FT543" s="4">
        <f>ROUND(SUMIF(AA514:AA541,"=50444024",GN514:GN541),2)</f>
        <v>0</v>
      </c>
      <c r="FU543" s="4">
        <f>ROUND(SUMIF(AA514:AA541,"=50444024",GO514:GO541),2)</f>
        <v>19112.77</v>
      </c>
      <c r="FV543" s="4">
        <f>ROUND(SUMIF(AA514:AA541,"=50444024",GP514:GP541),2)</f>
        <v>0</v>
      </c>
      <c r="FW543" s="4">
        <f>DU543-FP543</f>
        <v>11298.72</v>
      </c>
      <c r="FX543" s="4">
        <f>DU543-FQ543</f>
        <v>11298.72</v>
      </c>
      <c r="FY543" s="4">
        <f>FP543-FR543</f>
        <v>0</v>
      </c>
      <c r="FZ543" s="4">
        <f>DU543-FP543-FQ543+FR543</f>
        <v>11298.72</v>
      </c>
      <c r="GA543" s="4">
        <f>FQ543-FR543</f>
        <v>0</v>
      </c>
      <c r="GB543" s="4">
        <f>ROUND(SUMIF(AA514:AA541,"=50444024",GX514:GX541),2)</f>
        <v>0</v>
      </c>
      <c r="GC543" s="4">
        <f>ROUND(SUMIF(AA514:AA541,"=50444024",GY514:GY541),2)</f>
        <v>0</v>
      </c>
      <c r="GD543" s="4">
        <f>ROUND(SUMIF(AA514:AA541,"=50444024",GZ514:GZ541),2)</f>
        <v>0</v>
      </c>
      <c r="GE543" s="4">
        <f>ROUND(SUMIF(AA514:AA541,"=50444024",HD514:HD541),2)</f>
        <v>0</v>
      </c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>
        <v>0</v>
      </c>
    </row>
    <row r="545" spans="1:28" x14ac:dyDescent="0.2">
      <c r="A545" s="5">
        <v>50</v>
      </c>
      <c r="B545" s="5">
        <v>0</v>
      </c>
      <c r="C545" s="5">
        <v>0</v>
      </c>
      <c r="D545" s="5">
        <v>1</v>
      </c>
      <c r="E545" s="5">
        <v>201</v>
      </c>
      <c r="F545" s="5">
        <f>ROUND(Source!O543,O545)</f>
        <v>1490.67</v>
      </c>
      <c r="G545" s="5" t="s">
        <v>69</v>
      </c>
      <c r="H545" s="5" t="s">
        <v>70</v>
      </c>
      <c r="I545" s="5"/>
      <c r="J545" s="5"/>
      <c r="K545" s="5">
        <v>201</v>
      </c>
      <c r="L545" s="5">
        <v>1</v>
      </c>
      <c r="M545" s="5">
        <v>3</v>
      </c>
      <c r="N545" s="5" t="s">
        <v>3</v>
      </c>
      <c r="O545" s="5">
        <v>2</v>
      </c>
      <c r="P545" s="5">
        <f>ROUND(Source!DG543,O545)</f>
        <v>14893.37</v>
      </c>
      <c r="Q545" s="5"/>
      <c r="R545" s="5"/>
      <c r="S545" s="5"/>
      <c r="T545" s="5"/>
      <c r="U545" s="5"/>
      <c r="V545" s="5"/>
      <c r="W545" s="5">
        <v>1490.67</v>
      </c>
      <c r="X545" s="5">
        <v>1</v>
      </c>
      <c r="Y545" s="5">
        <v>1490.67</v>
      </c>
      <c r="Z545" s="5">
        <v>14893.37</v>
      </c>
      <c r="AA545" s="5">
        <v>1</v>
      </c>
      <c r="AB545" s="5">
        <v>14893.37</v>
      </c>
    </row>
    <row r="546" spans="1:28" x14ac:dyDescent="0.2">
      <c r="A546" s="5">
        <v>50</v>
      </c>
      <c r="B546" s="5">
        <v>0</v>
      </c>
      <c r="C546" s="5">
        <v>0</v>
      </c>
      <c r="D546" s="5">
        <v>1</v>
      </c>
      <c r="E546" s="5">
        <v>202</v>
      </c>
      <c r="F546" s="5">
        <f>ROUND(Source!P543,O546)</f>
        <v>1377.01</v>
      </c>
      <c r="G546" s="5" t="s">
        <v>71</v>
      </c>
      <c r="H546" s="5" t="s">
        <v>72</v>
      </c>
      <c r="I546" s="5"/>
      <c r="J546" s="5"/>
      <c r="K546" s="5">
        <v>202</v>
      </c>
      <c r="L546" s="5">
        <v>2</v>
      </c>
      <c r="M546" s="5">
        <v>3</v>
      </c>
      <c r="N546" s="5" t="s">
        <v>3</v>
      </c>
      <c r="O546" s="5">
        <v>2</v>
      </c>
      <c r="P546" s="5">
        <f>ROUND(Source!DH543,O546)</f>
        <v>11298.72</v>
      </c>
      <c r="Q546" s="5"/>
      <c r="R546" s="5"/>
      <c r="S546" s="5"/>
      <c r="T546" s="5"/>
      <c r="U546" s="5"/>
      <c r="V546" s="5"/>
      <c r="W546" s="5">
        <v>1377.01</v>
      </c>
      <c r="X546" s="5">
        <v>1</v>
      </c>
      <c r="Y546" s="5">
        <v>1377.01</v>
      </c>
      <c r="Z546" s="5">
        <v>11298.72</v>
      </c>
      <c r="AA546" s="5">
        <v>1</v>
      </c>
      <c r="AB546" s="5">
        <v>11298.72</v>
      </c>
    </row>
    <row r="547" spans="1:28" x14ac:dyDescent="0.2">
      <c r="A547" s="5">
        <v>50</v>
      </c>
      <c r="B547" s="5">
        <v>0</v>
      </c>
      <c r="C547" s="5">
        <v>0</v>
      </c>
      <c r="D547" s="5">
        <v>1</v>
      </c>
      <c r="E547" s="5">
        <v>222</v>
      </c>
      <c r="F547" s="5">
        <f>ROUND(Source!AO543,O547)</f>
        <v>0</v>
      </c>
      <c r="G547" s="5" t="s">
        <v>73</v>
      </c>
      <c r="H547" s="5" t="s">
        <v>74</v>
      </c>
      <c r="I547" s="5"/>
      <c r="J547" s="5"/>
      <c r="K547" s="5">
        <v>222</v>
      </c>
      <c r="L547" s="5">
        <v>3</v>
      </c>
      <c r="M547" s="5">
        <v>3</v>
      </c>
      <c r="N547" s="5" t="s">
        <v>3</v>
      </c>
      <c r="O547" s="5">
        <v>2</v>
      </c>
      <c r="P547" s="5">
        <f>ROUND(Source!EG543,O547)</f>
        <v>0</v>
      </c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>
        <v>0</v>
      </c>
      <c r="AA547" s="5">
        <v>1</v>
      </c>
      <c r="AB547" s="5">
        <v>0</v>
      </c>
    </row>
    <row r="548" spans="1:28" x14ac:dyDescent="0.2">
      <c r="A548" s="5">
        <v>50</v>
      </c>
      <c r="B548" s="5">
        <v>0</v>
      </c>
      <c r="C548" s="5">
        <v>0</v>
      </c>
      <c r="D548" s="5">
        <v>1</v>
      </c>
      <c r="E548" s="5">
        <v>225</v>
      </c>
      <c r="F548" s="5">
        <f>ROUND(Source!AV543,O548)</f>
        <v>1377.01</v>
      </c>
      <c r="G548" s="5" t="s">
        <v>75</v>
      </c>
      <c r="H548" s="5" t="s">
        <v>76</v>
      </c>
      <c r="I548" s="5"/>
      <c r="J548" s="5"/>
      <c r="K548" s="5">
        <v>225</v>
      </c>
      <c r="L548" s="5">
        <v>4</v>
      </c>
      <c r="M548" s="5">
        <v>3</v>
      </c>
      <c r="N548" s="5" t="s">
        <v>3</v>
      </c>
      <c r="O548" s="5">
        <v>2</v>
      </c>
      <c r="P548" s="5">
        <f>ROUND(Source!EN543,O548)</f>
        <v>11298.72</v>
      </c>
      <c r="Q548" s="5"/>
      <c r="R548" s="5"/>
      <c r="S548" s="5"/>
      <c r="T548" s="5"/>
      <c r="U548" s="5"/>
      <c r="V548" s="5"/>
      <c r="W548" s="5">
        <v>1377.01</v>
      </c>
      <c r="X548" s="5">
        <v>1</v>
      </c>
      <c r="Y548" s="5">
        <v>1377.01</v>
      </c>
      <c r="Z548" s="5">
        <v>11298.72</v>
      </c>
      <c r="AA548" s="5">
        <v>1</v>
      </c>
      <c r="AB548" s="5">
        <v>11298.72</v>
      </c>
    </row>
    <row r="549" spans="1:28" x14ac:dyDescent="0.2">
      <c r="A549" s="5">
        <v>50</v>
      </c>
      <c r="B549" s="5">
        <v>0</v>
      </c>
      <c r="C549" s="5">
        <v>0</v>
      </c>
      <c r="D549" s="5">
        <v>1</v>
      </c>
      <c r="E549" s="5">
        <v>226</v>
      </c>
      <c r="F549" s="5">
        <f>ROUND(Source!AW543,O549)</f>
        <v>1377.01</v>
      </c>
      <c r="G549" s="5" t="s">
        <v>77</v>
      </c>
      <c r="H549" s="5" t="s">
        <v>78</v>
      </c>
      <c r="I549" s="5"/>
      <c r="J549" s="5"/>
      <c r="K549" s="5">
        <v>226</v>
      </c>
      <c r="L549" s="5">
        <v>5</v>
      </c>
      <c r="M549" s="5">
        <v>3</v>
      </c>
      <c r="N549" s="5" t="s">
        <v>3</v>
      </c>
      <c r="O549" s="5">
        <v>2</v>
      </c>
      <c r="P549" s="5">
        <f>ROUND(Source!EO543,O549)</f>
        <v>11298.72</v>
      </c>
      <c r="Q549" s="5"/>
      <c r="R549" s="5"/>
      <c r="S549" s="5"/>
      <c r="T549" s="5"/>
      <c r="U549" s="5"/>
      <c r="V549" s="5"/>
      <c r="W549" s="5">
        <v>1377.01</v>
      </c>
      <c r="X549" s="5">
        <v>1</v>
      </c>
      <c r="Y549" s="5">
        <v>1377.01</v>
      </c>
      <c r="Z549" s="5">
        <v>11298.72</v>
      </c>
      <c r="AA549" s="5">
        <v>1</v>
      </c>
      <c r="AB549" s="5">
        <v>11298.72</v>
      </c>
    </row>
    <row r="550" spans="1:28" x14ac:dyDescent="0.2">
      <c r="A550" s="5">
        <v>50</v>
      </c>
      <c r="B550" s="5">
        <v>0</v>
      </c>
      <c r="C550" s="5">
        <v>0</v>
      </c>
      <c r="D550" s="5">
        <v>1</v>
      </c>
      <c r="E550" s="5">
        <v>227</v>
      </c>
      <c r="F550" s="5">
        <f>ROUND(Source!AX543,O550)</f>
        <v>0</v>
      </c>
      <c r="G550" s="5" t="s">
        <v>79</v>
      </c>
      <c r="H550" s="5" t="s">
        <v>80</v>
      </c>
      <c r="I550" s="5"/>
      <c r="J550" s="5"/>
      <c r="K550" s="5">
        <v>227</v>
      </c>
      <c r="L550" s="5">
        <v>6</v>
      </c>
      <c r="M550" s="5">
        <v>3</v>
      </c>
      <c r="N550" s="5" t="s">
        <v>3</v>
      </c>
      <c r="O550" s="5">
        <v>2</v>
      </c>
      <c r="P550" s="5">
        <f>ROUND(Source!EP543,O550)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8" x14ac:dyDescent="0.2">
      <c r="A551" s="5">
        <v>50</v>
      </c>
      <c r="B551" s="5">
        <v>0</v>
      </c>
      <c r="C551" s="5">
        <v>0</v>
      </c>
      <c r="D551" s="5">
        <v>1</v>
      </c>
      <c r="E551" s="5">
        <v>228</v>
      </c>
      <c r="F551" s="5">
        <f>ROUND(Source!AY543,O551)</f>
        <v>1377.01</v>
      </c>
      <c r="G551" s="5" t="s">
        <v>81</v>
      </c>
      <c r="H551" s="5" t="s">
        <v>82</v>
      </c>
      <c r="I551" s="5"/>
      <c r="J551" s="5"/>
      <c r="K551" s="5">
        <v>228</v>
      </c>
      <c r="L551" s="5">
        <v>7</v>
      </c>
      <c r="M551" s="5">
        <v>3</v>
      </c>
      <c r="N551" s="5" t="s">
        <v>3</v>
      </c>
      <c r="O551" s="5">
        <v>2</v>
      </c>
      <c r="P551" s="5">
        <f>ROUND(Source!EQ543,O551)</f>
        <v>11298.72</v>
      </c>
      <c r="Q551" s="5"/>
      <c r="R551" s="5"/>
      <c r="S551" s="5"/>
      <c r="T551" s="5"/>
      <c r="U551" s="5"/>
      <c r="V551" s="5"/>
      <c r="W551" s="5">
        <v>1377.01</v>
      </c>
      <c r="X551" s="5">
        <v>1</v>
      </c>
      <c r="Y551" s="5">
        <v>1377.01</v>
      </c>
      <c r="Z551" s="5">
        <v>11298.72</v>
      </c>
      <c r="AA551" s="5">
        <v>1</v>
      </c>
      <c r="AB551" s="5">
        <v>11298.72</v>
      </c>
    </row>
    <row r="552" spans="1:28" x14ac:dyDescent="0.2">
      <c r="A552" s="5">
        <v>50</v>
      </c>
      <c r="B552" s="5">
        <v>0</v>
      </c>
      <c r="C552" s="5">
        <v>0</v>
      </c>
      <c r="D552" s="5">
        <v>1</v>
      </c>
      <c r="E552" s="5">
        <v>216</v>
      </c>
      <c r="F552" s="5">
        <f>ROUND(Source!AP543,O552)</f>
        <v>0</v>
      </c>
      <c r="G552" s="5" t="s">
        <v>83</v>
      </c>
      <c r="H552" s="5" t="s">
        <v>84</v>
      </c>
      <c r="I552" s="5"/>
      <c r="J552" s="5"/>
      <c r="K552" s="5">
        <v>216</v>
      </c>
      <c r="L552" s="5">
        <v>8</v>
      </c>
      <c r="M552" s="5">
        <v>3</v>
      </c>
      <c r="N552" s="5" t="s">
        <v>3</v>
      </c>
      <c r="O552" s="5">
        <v>2</v>
      </c>
      <c r="P552" s="5">
        <f>ROUND(Source!EH543,O552)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8" x14ac:dyDescent="0.2">
      <c r="A553" s="5">
        <v>50</v>
      </c>
      <c r="B553" s="5">
        <v>0</v>
      </c>
      <c r="C553" s="5">
        <v>0</v>
      </c>
      <c r="D553" s="5">
        <v>1</v>
      </c>
      <c r="E553" s="5">
        <v>223</v>
      </c>
      <c r="F553" s="5">
        <f>ROUND(Source!AQ543,O553)</f>
        <v>0</v>
      </c>
      <c r="G553" s="5" t="s">
        <v>85</v>
      </c>
      <c r="H553" s="5" t="s">
        <v>86</v>
      </c>
      <c r="I553" s="5"/>
      <c r="J553" s="5"/>
      <c r="K553" s="5">
        <v>223</v>
      </c>
      <c r="L553" s="5">
        <v>9</v>
      </c>
      <c r="M553" s="5">
        <v>3</v>
      </c>
      <c r="N553" s="5" t="s">
        <v>3</v>
      </c>
      <c r="O553" s="5">
        <v>2</v>
      </c>
      <c r="P553" s="5">
        <f>ROUND(Source!EI543,O553)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8" x14ac:dyDescent="0.2">
      <c r="A554" s="5">
        <v>50</v>
      </c>
      <c r="B554" s="5">
        <v>0</v>
      </c>
      <c r="C554" s="5">
        <v>0</v>
      </c>
      <c r="D554" s="5">
        <v>1</v>
      </c>
      <c r="E554" s="5">
        <v>229</v>
      </c>
      <c r="F554" s="5">
        <f>ROUND(Source!AZ543,O554)</f>
        <v>0</v>
      </c>
      <c r="G554" s="5" t="s">
        <v>87</v>
      </c>
      <c r="H554" s="5" t="s">
        <v>88</v>
      </c>
      <c r="I554" s="5"/>
      <c r="J554" s="5"/>
      <c r="K554" s="5">
        <v>229</v>
      </c>
      <c r="L554" s="5">
        <v>10</v>
      </c>
      <c r="M554" s="5">
        <v>3</v>
      </c>
      <c r="N554" s="5" t="s">
        <v>3</v>
      </c>
      <c r="O554" s="5">
        <v>2</v>
      </c>
      <c r="P554" s="5">
        <f>ROUND(Source!ER543,O554)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8" x14ac:dyDescent="0.2">
      <c r="A555" s="5">
        <v>50</v>
      </c>
      <c r="B555" s="5">
        <v>0</v>
      </c>
      <c r="C555" s="5">
        <v>0</v>
      </c>
      <c r="D555" s="5">
        <v>1</v>
      </c>
      <c r="E555" s="5">
        <v>203</v>
      </c>
      <c r="F555" s="5">
        <f>ROUND(Source!Q543,O555)</f>
        <v>13.45</v>
      </c>
      <c r="G555" s="5" t="s">
        <v>89</v>
      </c>
      <c r="H555" s="5" t="s">
        <v>90</v>
      </c>
      <c r="I555" s="5"/>
      <c r="J555" s="5"/>
      <c r="K555" s="5">
        <v>203</v>
      </c>
      <c r="L555" s="5">
        <v>11</v>
      </c>
      <c r="M555" s="5">
        <v>3</v>
      </c>
      <c r="N555" s="5" t="s">
        <v>3</v>
      </c>
      <c r="O555" s="5">
        <v>2</v>
      </c>
      <c r="P555" s="5">
        <f>ROUND(Source!DI543,O555)</f>
        <v>178.48</v>
      </c>
      <c r="Q555" s="5"/>
      <c r="R555" s="5"/>
      <c r="S555" s="5"/>
      <c r="T555" s="5"/>
      <c r="U555" s="5"/>
      <c r="V555" s="5"/>
      <c r="W555" s="5">
        <v>13.45</v>
      </c>
      <c r="X555" s="5">
        <v>1</v>
      </c>
      <c r="Y555" s="5">
        <v>13.45</v>
      </c>
      <c r="Z555" s="5">
        <v>178.48</v>
      </c>
      <c r="AA555" s="5">
        <v>1</v>
      </c>
      <c r="AB555" s="5">
        <v>178.48</v>
      </c>
    </row>
    <row r="556" spans="1:28" x14ac:dyDescent="0.2">
      <c r="A556" s="5">
        <v>50</v>
      </c>
      <c r="B556" s="5">
        <v>0</v>
      </c>
      <c r="C556" s="5">
        <v>0</v>
      </c>
      <c r="D556" s="5">
        <v>1</v>
      </c>
      <c r="E556" s="5">
        <v>231</v>
      </c>
      <c r="F556" s="5">
        <f>ROUND(Source!BB543,O556)</f>
        <v>0</v>
      </c>
      <c r="G556" s="5" t="s">
        <v>91</v>
      </c>
      <c r="H556" s="5" t="s">
        <v>92</v>
      </c>
      <c r="I556" s="5"/>
      <c r="J556" s="5"/>
      <c r="K556" s="5">
        <v>231</v>
      </c>
      <c r="L556" s="5">
        <v>12</v>
      </c>
      <c r="M556" s="5">
        <v>3</v>
      </c>
      <c r="N556" s="5" t="s">
        <v>3</v>
      </c>
      <c r="O556" s="5">
        <v>2</v>
      </c>
      <c r="P556" s="5">
        <f>ROUND(Source!ET543,O556)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8" x14ac:dyDescent="0.2">
      <c r="A557" s="5">
        <v>50</v>
      </c>
      <c r="B557" s="5">
        <v>0</v>
      </c>
      <c r="C557" s="5">
        <v>0</v>
      </c>
      <c r="D557" s="5">
        <v>1</v>
      </c>
      <c r="E557" s="5">
        <v>204</v>
      </c>
      <c r="F557" s="5">
        <f>ROUND(Source!R543,O557)</f>
        <v>2.2000000000000002</v>
      </c>
      <c r="G557" s="5" t="s">
        <v>93</v>
      </c>
      <c r="H557" s="5" t="s">
        <v>94</v>
      </c>
      <c r="I557" s="5"/>
      <c r="J557" s="5"/>
      <c r="K557" s="5">
        <v>204</v>
      </c>
      <c r="L557" s="5">
        <v>13</v>
      </c>
      <c r="M557" s="5">
        <v>3</v>
      </c>
      <c r="N557" s="5" t="s">
        <v>3</v>
      </c>
      <c r="O557" s="5">
        <v>2</v>
      </c>
      <c r="P557" s="5">
        <f>ROUND(Source!DJ543,O557)</f>
        <v>75</v>
      </c>
      <c r="Q557" s="5"/>
      <c r="R557" s="5"/>
      <c r="S557" s="5"/>
      <c r="T557" s="5"/>
      <c r="U557" s="5"/>
      <c r="V557" s="5"/>
      <c r="W557" s="5">
        <v>2.2000000000000002</v>
      </c>
      <c r="X557" s="5">
        <v>1</v>
      </c>
      <c r="Y557" s="5">
        <v>2.2000000000000002</v>
      </c>
      <c r="Z557" s="5">
        <v>75</v>
      </c>
      <c r="AA557" s="5">
        <v>1</v>
      </c>
      <c r="AB557" s="5">
        <v>75</v>
      </c>
    </row>
    <row r="558" spans="1:28" x14ac:dyDescent="0.2">
      <c r="A558" s="5">
        <v>50</v>
      </c>
      <c r="B558" s="5">
        <v>0</v>
      </c>
      <c r="C558" s="5">
        <v>0</v>
      </c>
      <c r="D558" s="5">
        <v>1</v>
      </c>
      <c r="E558" s="5">
        <v>205</v>
      </c>
      <c r="F558" s="5">
        <f>ROUND(Source!S543,O558)</f>
        <v>100.21</v>
      </c>
      <c r="G558" s="5" t="s">
        <v>95</v>
      </c>
      <c r="H558" s="5" t="s">
        <v>96</v>
      </c>
      <c r="I558" s="5"/>
      <c r="J558" s="5"/>
      <c r="K558" s="5">
        <v>205</v>
      </c>
      <c r="L558" s="5">
        <v>14</v>
      </c>
      <c r="M558" s="5">
        <v>3</v>
      </c>
      <c r="N558" s="5" t="s">
        <v>3</v>
      </c>
      <c r="O558" s="5">
        <v>2</v>
      </c>
      <c r="P558" s="5">
        <f>ROUND(Source!DK543,O558)</f>
        <v>3416.17</v>
      </c>
      <c r="Q558" s="5"/>
      <c r="R558" s="5"/>
      <c r="S558" s="5"/>
      <c r="T558" s="5"/>
      <c r="U558" s="5"/>
      <c r="V558" s="5"/>
      <c r="W558" s="5">
        <v>100.21</v>
      </c>
      <c r="X558" s="5">
        <v>1</v>
      </c>
      <c r="Y558" s="5">
        <v>100.21</v>
      </c>
      <c r="Z558" s="5">
        <v>3416.17</v>
      </c>
      <c r="AA558" s="5">
        <v>1</v>
      </c>
      <c r="AB558" s="5">
        <v>3416.17</v>
      </c>
    </row>
    <row r="559" spans="1:28" x14ac:dyDescent="0.2">
      <c r="A559" s="5">
        <v>50</v>
      </c>
      <c r="B559" s="5">
        <v>0</v>
      </c>
      <c r="C559" s="5">
        <v>0</v>
      </c>
      <c r="D559" s="5">
        <v>1</v>
      </c>
      <c r="E559" s="5">
        <v>232</v>
      </c>
      <c r="F559" s="5">
        <f>ROUND(Source!BC543,O559)</f>
        <v>0</v>
      </c>
      <c r="G559" s="5" t="s">
        <v>97</v>
      </c>
      <c r="H559" s="5" t="s">
        <v>98</v>
      </c>
      <c r="I559" s="5"/>
      <c r="J559" s="5"/>
      <c r="K559" s="5">
        <v>232</v>
      </c>
      <c r="L559" s="5">
        <v>15</v>
      </c>
      <c r="M559" s="5">
        <v>3</v>
      </c>
      <c r="N559" s="5" t="s">
        <v>3</v>
      </c>
      <c r="O559" s="5">
        <v>2</v>
      </c>
      <c r="P559" s="5">
        <f>ROUND(Source!EU543,O559)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8" x14ac:dyDescent="0.2">
      <c r="A560" s="5">
        <v>50</v>
      </c>
      <c r="B560" s="5">
        <v>0</v>
      </c>
      <c r="C560" s="5">
        <v>0</v>
      </c>
      <c r="D560" s="5">
        <v>1</v>
      </c>
      <c r="E560" s="5">
        <v>214</v>
      </c>
      <c r="F560" s="5">
        <f>ROUND(Source!AS543,O560)</f>
        <v>0</v>
      </c>
      <c r="G560" s="5" t="s">
        <v>99</v>
      </c>
      <c r="H560" s="5" t="s">
        <v>100</v>
      </c>
      <c r="I560" s="5"/>
      <c r="J560" s="5"/>
      <c r="K560" s="5">
        <v>214</v>
      </c>
      <c r="L560" s="5">
        <v>16</v>
      </c>
      <c r="M560" s="5">
        <v>3</v>
      </c>
      <c r="N560" s="5" t="s">
        <v>3</v>
      </c>
      <c r="O560" s="5">
        <v>2</v>
      </c>
      <c r="P560" s="5">
        <f>ROUND(Source!EK543,O560)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06" x14ac:dyDescent="0.2">
      <c r="A561" s="5">
        <v>50</v>
      </c>
      <c r="B561" s="5">
        <v>0</v>
      </c>
      <c r="C561" s="5">
        <v>0</v>
      </c>
      <c r="D561" s="5">
        <v>1</v>
      </c>
      <c r="E561" s="5">
        <v>215</v>
      </c>
      <c r="F561" s="5">
        <f>ROUND(Source!AT543,O561)</f>
        <v>1675.89</v>
      </c>
      <c r="G561" s="5" t="s">
        <v>101</v>
      </c>
      <c r="H561" s="5" t="s">
        <v>102</v>
      </c>
      <c r="I561" s="5"/>
      <c r="J561" s="5"/>
      <c r="K561" s="5">
        <v>215</v>
      </c>
      <c r="L561" s="5">
        <v>17</v>
      </c>
      <c r="M561" s="5">
        <v>3</v>
      </c>
      <c r="N561" s="5" t="s">
        <v>3</v>
      </c>
      <c r="O561" s="5">
        <v>2</v>
      </c>
      <c r="P561" s="5">
        <f>ROUND(Source!EL543,O561)</f>
        <v>19112.77</v>
      </c>
      <c r="Q561" s="5"/>
      <c r="R561" s="5"/>
      <c r="S561" s="5"/>
      <c r="T561" s="5"/>
      <c r="U561" s="5"/>
      <c r="V561" s="5"/>
      <c r="W561" s="5">
        <v>1675.89</v>
      </c>
      <c r="X561" s="5">
        <v>1</v>
      </c>
      <c r="Y561" s="5">
        <v>1675.89</v>
      </c>
      <c r="Z561" s="5">
        <v>19112.77</v>
      </c>
      <c r="AA561" s="5">
        <v>1</v>
      </c>
      <c r="AB561" s="5">
        <v>19112.77</v>
      </c>
    </row>
    <row r="562" spans="1:206" x14ac:dyDescent="0.2">
      <c r="A562" s="5">
        <v>50</v>
      </c>
      <c r="B562" s="5">
        <v>0</v>
      </c>
      <c r="C562" s="5">
        <v>0</v>
      </c>
      <c r="D562" s="5">
        <v>1</v>
      </c>
      <c r="E562" s="5">
        <v>217</v>
      </c>
      <c r="F562" s="5">
        <f>ROUND(Source!AU543,O562)</f>
        <v>0</v>
      </c>
      <c r="G562" s="5" t="s">
        <v>103</v>
      </c>
      <c r="H562" s="5" t="s">
        <v>104</v>
      </c>
      <c r="I562" s="5"/>
      <c r="J562" s="5"/>
      <c r="K562" s="5">
        <v>217</v>
      </c>
      <c r="L562" s="5">
        <v>18</v>
      </c>
      <c r="M562" s="5">
        <v>3</v>
      </c>
      <c r="N562" s="5" t="s">
        <v>3</v>
      </c>
      <c r="O562" s="5">
        <v>2</v>
      </c>
      <c r="P562" s="5">
        <f>ROUND(Source!EM543,O562)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06" x14ac:dyDescent="0.2">
      <c r="A563" s="5">
        <v>50</v>
      </c>
      <c r="B563" s="5">
        <v>0</v>
      </c>
      <c r="C563" s="5">
        <v>0</v>
      </c>
      <c r="D563" s="5">
        <v>1</v>
      </c>
      <c r="E563" s="5">
        <v>230</v>
      </c>
      <c r="F563" s="5">
        <f>ROUND(Source!BA543,O563)</f>
        <v>0</v>
      </c>
      <c r="G563" s="5" t="s">
        <v>105</v>
      </c>
      <c r="H563" s="5" t="s">
        <v>106</v>
      </c>
      <c r="I563" s="5"/>
      <c r="J563" s="5"/>
      <c r="K563" s="5">
        <v>230</v>
      </c>
      <c r="L563" s="5">
        <v>19</v>
      </c>
      <c r="M563" s="5">
        <v>3</v>
      </c>
      <c r="N563" s="5" t="s">
        <v>3</v>
      </c>
      <c r="O563" s="5">
        <v>2</v>
      </c>
      <c r="P563" s="5">
        <f>ROUND(Source!ES543,O563)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06" x14ac:dyDescent="0.2">
      <c r="A564" s="5">
        <v>50</v>
      </c>
      <c r="B564" s="5">
        <v>0</v>
      </c>
      <c r="C564" s="5">
        <v>0</v>
      </c>
      <c r="D564" s="5">
        <v>1</v>
      </c>
      <c r="E564" s="5">
        <v>206</v>
      </c>
      <c r="F564" s="5">
        <f>ROUND(Source!T543,O564)</f>
        <v>0</v>
      </c>
      <c r="G564" s="5" t="s">
        <v>107</v>
      </c>
      <c r="H564" s="5" t="s">
        <v>108</v>
      </c>
      <c r="I564" s="5"/>
      <c r="J564" s="5"/>
      <c r="K564" s="5">
        <v>206</v>
      </c>
      <c r="L564" s="5">
        <v>20</v>
      </c>
      <c r="M564" s="5">
        <v>3</v>
      </c>
      <c r="N564" s="5" t="s">
        <v>3</v>
      </c>
      <c r="O564" s="5">
        <v>2</v>
      </c>
      <c r="P564" s="5">
        <f>ROUND(Source!DL543,O564)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06" x14ac:dyDescent="0.2">
      <c r="A565" s="5">
        <v>50</v>
      </c>
      <c r="B565" s="5">
        <v>0</v>
      </c>
      <c r="C565" s="5">
        <v>0</v>
      </c>
      <c r="D565" s="5">
        <v>1</v>
      </c>
      <c r="E565" s="5">
        <v>207</v>
      </c>
      <c r="F565" s="5">
        <f>Source!U543</f>
        <v>7.8356399999999988</v>
      </c>
      <c r="G565" s="5" t="s">
        <v>109</v>
      </c>
      <c r="H565" s="5" t="s">
        <v>110</v>
      </c>
      <c r="I565" s="5"/>
      <c r="J565" s="5"/>
      <c r="K565" s="5">
        <v>207</v>
      </c>
      <c r="L565" s="5">
        <v>21</v>
      </c>
      <c r="M565" s="5">
        <v>3</v>
      </c>
      <c r="N565" s="5" t="s">
        <v>3</v>
      </c>
      <c r="O565" s="5">
        <v>-1</v>
      </c>
      <c r="P565" s="5">
        <f>Source!DM543</f>
        <v>7.8356399999999988</v>
      </c>
      <c r="Q565" s="5"/>
      <c r="R565" s="5"/>
      <c r="S565" s="5"/>
      <c r="T565" s="5"/>
      <c r="U565" s="5"/>
      <c r="V565" s="5"/>
      <c r="W565" s="5">
        <v>7.8356399999999988</v>
      </c>
      <c r="X565" s="5">
        <v>1</v>
      </c>
      <c r="Y565" s="5">
        <v>7.8356399999999988</v>
      </c>
      <c r="Z565" s="5">
        <v>7.8356399999999988</v>
      </c>
      <c r="AA565" s="5">
        <v>1</v>
      </c>
      <c r="AB565" s="5">
        <v>7.8356399999999988</v>
      </c>
    </row>
    <row r="566" spans="1:206" x14ac:dyDescent="0.2">
      <c r="A566" s="5">
        <v>50</v>
      </c>
      <c r="B566" s="5">
        <v>0</v>
      </c>
      <c r="C566" s="5">
        <v>0</v>
      </c>
      <c r="D566" s="5">
        <v>1</v>
      </c>
      <c r="E566" s="5">
        <v>208</v>
      </c>
      <c r="F566" s="5">
        <f>Source!V543</f>
        <v>0</v>
      </c>
      <c r="G566" s="5" t="s">
        <v>111</v>
      </c>
      <c r="H566" s="5" t="s">
        <v>112</v>
      </c>
      <c r="I566" s="5"/>
      <c r="J566" s="5"/>
      <c r="K566" s="5">
        <v>208</v>
      </c>
      <c r="L566" s="5">
        <v>22</v>
      </c>
      <c r="M566" s="5">
        <v>3</v>
      </c>
      <c r="N566" s="5" t="s">
        <v>3</v>
      </c>
      <c r="O566" s="5">
        <v>-1</v>
      </c>
      <c r="P566" s="5">
        <f>Source!DN543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06" x14ac:dyDescent="0.2">
      <c r="A567" s="5">
        <v>50</v>
      </c>
      <c r="B567" s="5">
        <v>0</v>
      </c>
      <c r="C567" s="5">
        <v>0</v>
      </c>
      <c r="D567" s="5">
        <v>1</v>
      </c>
      <c r="E567" s="5">
        <v>209</v>
      </c>
      <c r="F567" s="5">
        <f>ROUND(Source!W543,O567)</f>
        <v>0</v>
      </c>
      <c r="G567" s="5" t="s">
        <v>113</v>
      </c>
      <c r="H567" s="5" t="s">
        <v>114</v>
      </c>
      <c r="I567" s="5"/>
      <c r="J567" s="5"/>
      <c r="K567" s="5">
        <v>209</v>
      </c>
      <c r="L567" s="5">
        <v>23</v>
      </c>
      <c r="M567" s="5">
        <v>3</v>
      </c>
      <c r="N567" s="5" t="s">
        <v>3</v>
      </c>
      <c r="O567" s="5">
        <v>2</v>
      </c>
      <c r="P567" s="5">
        <f>ROUND(Source!DO543,O567)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06" x14ac:dyDescent="0.2">
      <c r="A568" s="5">
        <v>50</v>
      </c>
      <c r="B568" s="5">
        <v>0</v>
      </c>
      <c r="C568" s="5">
        <v>0</v>
      </c>
      <c r="D568" s="5">
        <v>1</v>
      </c>
      <c r="E568" s="5">
        <v>233</v>
      </c>
      <c r="F568" s="5">
        <f>ROUND(Source!BD543,O568)</f>
        <v>0</v>
      </c>
      <c r="G568" s="5" t="s">
        <v>115</v>
      </c>
      <c r="H568" s="5" t="s">
        <v>116</v>
      </c>
      <c r="I568" s="5"/>
      <c r="J568" s="5"/>
      <c r="K568" s="5">
        <v>233</v>
      </c>
      <c r="L568" s="5">
        <v>24</v>
      </c>
      <c r="M568" s="5">
        <v>3</v>
      </c>
      <c r="N568" s="5" t="s">
        <v>3</v>
      </c>
      <c r="O568" s="5">
        <v>2</v>
      </c>
      <c r="P568" s="5">
        <f>ROUND(Source!EV543,O568)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06" x14ac:dyDescent="0.2">
      <c r="A569" s="5">
        <v>50</v>
      </c>
      <c r="B569" s="5">
        <v>0</v>
      </c>
      <c r="C569" s="5">
        <v>0</v>
      </c>
      <c r="D569" s="5">
        <v>1</v>
      </c>
      <c r="E569" s="5">
        <v>210</v>
      </c>
      <c r="F569" s="5">
        <f>ROUND(Source!X543,O569)</f>
        <v>114.23</v>
      </c>
      <c r="G569" s="5" t="s">
        <v>117</v>
      </c>
      <c r="H569" s="5" t="s">
        <v>118</v>
      </c>
      <c r="I569" s="5"/>
      <c r="J569" s="5"/>
      <c r="K569" s="5">
        <v>210</v>
      </c>
      <c r="L569" s="5">
        <v>25</v>
      </c>
      <c r="M569" s="5">
        <v>3</v>
      </c>
      <c r="N569" s="5" t="s">
        <v>3</v>
      </c>
      <c r="O569" s="5">
        <v>2</v>
      </c>
      <c r="P569" s="5">
        <f>ROUND(Source!DP543,O569)</f>
        <v>2698.78</v>
      </c>
      <c r="Q569" s="5"/>
      <c r="R569" s="5"/>
      <c r="S569" s="5"/>
      <c r="T569" s="5"/>
      <c r="U569" s="5"/>
      <c r="V569" s="5"/>
      <c r="W569" s="5">
        <v>114.23</v>
      </c>
      <c r="X569" s="5">
        <v>1</v>
      </c>
      <c r="Y569" s="5">
        <v>114.23</v>
      </c>
      <c r="Z569" s="5">
        <v>2698.78</v>
      </c>
      <c r="AA569" s="5">
        <v>1</v>
      </c>
      <c r="AB569" s="5">
        <v>2698.78</v>
      </c>
    </row>
    <row r="570" spans="1:206" x14ac:dyDescent="0.2">
      <c r="A570" s="5">
        <v>50</v>
      </c>
      <c r="B570" s="5">
        <v>0</v>
      </c>
      <c r="C570" s="5">
        <v>0</v>
      </c>
      <c r="D570" s="5">
        <v>1</v>
      </c>
      <c r="E570" s="5">
        <v>211</v>
      </c>
      <c r="F570" s="5">
        <f>ROUND(Source!Y543,O570)</f>
        <v>67.14</v>
      </c>
      <c r="G570" s="5" t="s">
        <v>119</v>
      </c>
      <c r="H570" s="5" t="s">
        <v>120</v>
      </c>
      <c r="I570" s="5"/>
      <c r="J570" s="5"/>
      <c r="K570" s="5">
        <v>211</v>
      </c>
      <c r="L570" s="5">
        <v>26</v>
      </c>
      <c r="M570" s="5">
        <v>3</v>
      </c>
      <c r="N570" s="5" t="s">
        <v>3</v>
      </c>
      <c r="O570" s="5">
        <v>2</v>
      </c>
      <c r="P570" s="5">
        <f>ROUND(Source!DQ543,O570)</f>
        <v>1400.63</v>
      </c>
      <c r="Q570" s="5"/>
      <c r="R570" s="5"/>
      <c r="S570" s="5"/>
      <c r="T570" s="5"/>
      <c r="U570" s="5"/>
      <c r="V570" s="5"/>
      <c r="W570" s="5">
        <v>67.14</v>
      </c>
      <c r="X570" s="5">
        <v>1</v>
      </c>
      <c r="Y570" s="5">
        <v>67.14</v>
      </c>
      <c r="Z570" s="5">
        <v>1400.63</v>
      </c>
      <c r="AA570" s="5">
        <v>1</v>
      </c>
      <c r="AB570" s="5">
        <v>1400.63</v>
      </c>
    </row>
    <row r="571" spans="1:206" x14ac:dyDescent="0.2">
      <c r="A571" s="5">
        <v>50</v>
      </c>
      <c r="B571" s="5">
        <v>0</v>
      </c>
      <c r="C571" s="5">
        <v>0</v>
      </c>
      <c r="D571" s="5">
        <v>1</v>
      </c>
      <c r="E571" s="5">
        <v>224</v>
      </c>
      <c r="F571" s="5">
        <f>ROUND(Source!AR543,O571)</f>
        <v>1675.89</v>
      </c>
      <c r="G571" s="5" t="s">
        <v>121</v>
      </c>
      <c r="H571" s="5" t="s">
        <v>122</v>
      </c>
      <c r="I571" s="5"/>
      <c r="J571" s="5"/>
      <c r="K571" s="5">
        <v>224</v>
      </c>
      <c r="L571" s="5">
        <v>27</v>
      </c>
      <c r="M571" s="5">
        <v>3</v>
      </c>
      <c r="N571" s="5" t="s">
        <v>3</v>
      </c>
      <c r="O571" s="5">
        <v>2</v>
      </c>
      <c r="P571" s="5">
        <f>ROUND(Source!EJ543,O571)</f>
        <v>19112.77</v>
      </c>
      <c r="Q571" s="5"/>
      <c r="R571" s="5"/>
      <c r="S571" s="5"/>
      <c r="T571" s="5"/>
      <c r="U571" s="5"/>
      <c r="V571" s="5"/>
      <c r="W571" s="5">
        <v>1675.89</v>
      </c>
      <c r="X571" s="5">
        <v>1</v>
      </c>
      <c r="Y571" s="5">
        <v>1675.89</v>
      </c>
      <c r="Z571" s="5">
        <v>19112.77</v>
      </c>
      <c r="AA571" s="5">
        <v>1</v>
      </c>
      <c r="AB571" s="5">
        <v>19112.77</v>
      </c>
    </row>
    <row r="573" spans="1:206" x14ac:dyDescent="0.2">
      <c r="A573" s="3">
        <v>51</v>
      </c>
      <c r="B573" s="3">
        <f>B20</f>
        <v>1</v>
      </c>
      <c r="C573" s="3">
        <f>A20</f>
        <v>3</v>
      </c>
      <c r="D573" s="3">
        <f>ROW(A20)</f>
        <v>20</v>
      </c>
      <c r="E573" s="3"/>
      <c r="F573" s="3" t="str">
        <f>IF(F20&lt;&gt;"",F20,"")</f>
        <v/>
      </c>
      <c r="G573" s="3" t="str">
        <f>IF(G20&lt;&gt;"",G20,"")</f>
        <v>Новая локальная смета</v>
      </c>
      <c r="H573" s="3">
        <v>0</v>
      </c>
      <c r="I573" s="3"/>
      <c r="J573" s="3"/>
      <c r="K573" s="3"/>
      <c r="L573" s="3"/>
      <c r="M573" s="3"/>
      <c r="N573" s="3"/>
      <c r="O573" s="3">
        <f t="shared" ref="O573:T573" si="476">ROUND(O51+O94+O137+O364+O429+O480+O543+AB573,2)</f>
        <v>14131.89</v>
      </c>
      <c r="P573" s="3">
        <f t="shared" si="476"/>
        <v>11894.27</v>
      </c>
      <c r="Q573" s="3">
        <f t="shared" si="476"/>
        <v>255.31</v>
      </c>
      <c r="R573" s="3">
        <f t="shared" si="476"/>
        <v>23.23</v>
      </c>
      <c r="S573" s="3">
        <f t="shared" si="476"/>
        <v>1982.31</v>
      </c>
      <c r="T573" s="3">
        <f t="shared" si="476"/>
        <v>0</v>
      </c>
      <c r="U573" s="3">
        <f>U51+U94+U137+U364+U429+U480+U543+AH573</f>
        <v>168.04517065600001</v>
      </c>
      <c r="V573" s="3">
        <f>V51+V94+V137+V364+V429+V480+V543+AI573</f>
        <v>0</v>
      </c>
      <c r="W573" s="3">
        <f>ROUND(W51+W94+W137+W364+W429+W480+W543+AJ573,2)</f>
        <v>0</v>
      </c>
      <c r="X573" s="3">
        <f>ROUND(X51+X94+X137+X364+X429+X480+X543+AK573,2)</f>
        <v>1910.16</v>
      </c>
      <c r="Y573" s="3">
        <f>ROUND(Y51+Y94+Y137+Y364+Y429+Y480+Y543+AL573,2)</f>
        <v>1277.49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>
        <f t="shared" ref="AO573:BD573" si="477">ROUND(AO51+AO94+AO137+AO364+AO429+AO480+AO543+BX573,2)</f>
        <v>0</v>
      </c>
      <c r="AP573" s="3">
        <f t="shared" si="477"/>
        <v>0</v>
      </c>
      <c r="AQ573" s="3">
        <f t="shared" si="477"/>
        <v>0</v>
      </c>
      <c r="AR573" s="3">
        <f t="shared" si="477"/>
        <v>17360.22</v>
      </c>
      <c r="AS573" s="3">
        <f t="shared" si="477"/>
        <v>15576.97</v>
      </c>
      <c r="AT573" s="3">
        <f t="shared" si="477"/>
        <v>1675.89</v>
      </c>
      <c r="AU573" s="3">
        <f t="shared" si="477"/>
        <v>107.36</v>
      </c>
      <c r="AV573" s="3">
        <f t="shared" si="477"/>
        <v>11894.27</v>
      </c>
      <c r="AW573" s="3">
        <f t="shared" si="477"/>
        <v>11894.27</v>
      </c>
      <c r="AX573" s="3">
        <f t="shared" si="477"/>
        <v>0</v>
      </c>
      <c r="AY573" s="3">
        <f t="shared" si="477"/>
        <v>11894.27</v>
      </c>
      <c r="AZ573" s="3">
        <f t="shared" si="477"/>
        <v>0</v>
      </c>
      <c r="BA573" s="3">
        <f t="shared" si="477"/>
        <v>0</v>
      </c>
      <c r="BB573" s="3">
        <f t="shared" si="477"/>
        <v>0</v>
      </c>
      <c r="BC573" s="3">
        <f t="shared" si="477"/>
        <v>0</v>
      </c>
      <c r="BD573" s="3">
        <f t="shared" si="477"/>
        <v>0</v>
      </c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4">
        <f t="shared" ref="DG573:DL573" si="478">ROUND(DG51+DG94+DG137+DG364+DG429+DG480+DG543+DT573,2)</f>
        <v>238420.36</v>
      </c>
      <c r="DH573" s="4">
        <f t="shared" si="478"/>
        <v>166156.26999999999</v>
      </c>
      <c r="DI573" s="4">
        <f t="shared" si="478"/>
        <v>4687.12</v>
      </c>
      <c r="DJ573" s="4">
        <f t="shared" si="478"/>
        <v>791.89</v>
      </c>
      <c r="DK573" s="4">
        <f t="shared" si="478"/>
        <v>67576.97</v>
      </c>
      <c r="DL573" s="4">
        <f t="shared" si="478"/>
        <v>0</v>
      </c>
      <c r="DM573" s="4">
        <f>DM51+DM94+DM137+DM364+DM429+DM480+DM543+DZ573</f>
        <v>168.04517065600001</v>
      </c>
      <c r="DN573" s="4">
        <f>DN51+DN94+DN137+DN364+DN429+DN480+DN543+EA573</f>
        <v>0</v>
      </c>
      <c r="DO573" s="4">
        <f>ROUND(DO51+DO94+DO137+DO364+DO429+DO480+DO543+EB573,2)</f>
        <v>0</v>
      </c>
      <c r="DP573" s="4">
        <f>ROUND(DP51+DP94+DP137+DP364+DP429+DP480+DP543+EC573,2)</f>
        <v>53856.06</v>
      </c>
      <c r="DQ573" s="4">
        <f>ROUND(DQ51+DQ94+DQ137+DQ364+DQ429+DQ480+DQ543+ED573,2)</f>
        <v>27706.560000000001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>
        <f t="shared" ref="EG573:EV573" si="479">ROUND(EG51+EG94+EG137+EG364+EG429+EG480+EG543+FP573,2)</f>
        <v>0</v>
      </c>
      <c r="EH573" s="4">
        <f t="shared" si="479"/>
        <v>0</v>
      </c>
      <c r="EI573" s="4">
        <f t="shared" si="479"/>
        <v>0</v>
      </c>
      <c r="EJ573" s="4">
        <f t="shared" si="479"/>
        <v>321249.99</v>
      </c>
      <c r="EK573" s="4">
        <f t="shared" si="479"/>
        <v>207056.16</v>
      </c>
      <c r="EL573" s="4">
        <f t="shared" si="479"/>
        <v>111457.8</v>
      </c>
      <c r="EM573" s="4">
        <f t="shared" si="479"/>
        <v>2736.03</v>
      </c>
      <c r="EN573" s="4">
        <f t="shared" si="479"/>
        <v>166156.26999999999</v>
      </c>
      <c r="EO573" s="4">
        <f t="shared" si="479"/>
        <v>166156.26999999999</v>
      </c>
      <c r="EP573" s="4">
        <f t="shared" si="479"/>
        <v>0</v>
      </c>
      <c r="EQ573" s="4">
        <f t="shared" si="479"/>
        <v>166156.26999999999</v>
      </c>
      <c r="ER573" s="4">
        <f t="shared" si="479"/>
        <v>0</v>
      </c>
      <c r="ES573" s="4">
        <f t="shared" si="479"/>
        <v>0</v>
      </c>
      <c r="ET573" s="4">
        <f t="shared" si="479"/>
        <v>0</v>
      </c>
      <c r="EU573" s="4">
        <f t="shared" si="479"/>
        <v>0</v>
      </c>
      <c r="EV573" s="4">
        <f t="shared" si="479"/>
        <v>0</v>
      </c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>
        <v>0</v>
      </c>
    </row>
    <row r="575" spans="1:206" x14ac:dyDescent="0.2">
      <c r="A575" s="5">
        <v>50</v>
      </c>
      <c r="B575" s="5">
        <v>0</v>
      </c>
      <c r="C575" s="5">
        <v>0</v>
      </c>
      <c r="D575" s="5">
        <v>1</v>
      </c>
      <c r="E575" s="5">
        <v>201</v>
      </c>
      <c r="F575" s="5">
        <f>ROUND(Source!O573,O575)</f>
        <v>14131.89</v>
      </c>
      <c r="G575" s="5" t="s">
        <v>69</v>
      </c>
      <c r="H575" s="5" t="s">
        <v>70</v>
      </c>
      <c r="I575" s="5"/>
      <c r="J575" s="5"/>
      <c r="K575" s="5">
        <v>201</v>
      </c>
      <c r="L575" s="5">
        <v>1</v>
      </c>
      <c r="M575" s="5">
        <v>3</v>
      </c>
      <c r="N575" s="5" t="s">
        <v>3</v>
      </c>
      <c r="O575" s="5">
        <v>2</v>
      </c>
      <c r="P575" s="5">
        <f>ROUND(Source!DG573,O575)</f>
        <v>238420.36</v>
      </c>
      <c r="Q575" s="5"/>
      <c r="R575" s="5"/>
      <c r="S575" s="5"/>
      <c r="T575" s="5"/>
      <c r="U575" s="5"/>
      <c r="V575" s="5"/>
      <c r="W575" s="5">
        <v>14131.89</v>
      </c>
      <c r="X575" s="5">
        <v>1</v>
      </c>
      <c r="Y575" s="5">
        <v>14131.89</v>
      </c>
      <c r="Z575" s="5">
        <v>238420.36</v>
      </c>
      <c r="AA575" s="5">
        <v>1</v>
      </c>
      <c r="AB575" s="5">
        <v>238420.36</v>
      </c>
    </row>
    <row r="576" spans="1:206" x14ac:dyDescent="0.2">
      <c r="A576" s="5">
        <v>50</v>
      </c>
      <c r="B576" s="5">
        <v>0</v>
      </c>
      <c r="C576" s="5">
        <v>0</v>
      </c>
      <c r="D576" s="5">
        <v>1</v>
      </c>
      <c r="E576" s="5">
        <v>202</v>
      </c>
      <c r="F576" s="5">
        <f>ROUND(Source!P573,O576)</f>
        <v>11894.27</v>
      </c>
      <c r="G576" s="5" t="s">
        <v>71</v>
      </c>
      <c r="H576" s="5" t="s">
        <v>72</v>
      </c>
      <c r="I576" s="5"/>
      <c r="J576" s="5"/>
      <c r="K576" s="5">
        <v>202</v>
      </c>
      <c r="L576" s="5">
        <v>2</v>
      </c>
      <c r="M576" s="5">
        <v>3</v>
      </c>
      <c r="N576" s="5" t="s">
        <v>3</v>
      </c>
      <c r="O576" s="5">
        <v>2</v>
      </c>
      <c r="P576" s="5">
        <f>ROUND(Source!DH573,O576)</f>
        <v>166156.26999999999</v>
      </c>
      <c r="Q576" s="5"/>
      <c r="R576" s="5"/>
      <c r="S576" s="5"/>
      <c r="T576" s="5"/>
      <c r="U576" s="5"/>
      <c r="V576" s="5"/>
      <c r="W576" s="5">
        <v>11894.27</v>
      </c>
      <c r="X576" s="5">
        <v>1</v>
      </c>
      <c r="Y576" s="5">
        <v>11894.27</v>
      </c>
      <c r="Z576" s="5">
        <v>166156.26999999999</v>
      </c>
      <c r="AA576" s="5">
        <v>1</v>
      </c>
      <c r="AB576" s="5">
        <v>166156.26999999999</v>
      </c>
    </row>
    <row r="577" spans="1:28" x14ac:dyDescent="0.2">
      <c r="A577" s="5">
        <v>50</v>
      </c>
      <c r="B577" s="5">
        <v>0</v>
      </c>
      <c r="C577" s="5">
        <v>0</v>
      </c>
      <c r="D577" s="5">
        <v>1</v>
      </c>
      <c r="E577" s="5">
        <v>222</v>
      </c>
      <c r="F577" s="5">
        <f>ROUND(Source!AO573,O577)</f>
        <v>0</v>
      </c>
      <c r="G577" s="5" t="s">
        <v>73</v>
      </c>
      <c r="H577" s="5" t="s">
        <v>74</v>
      </c>
      <c r="I577" s="5"/>
      <c r="J577" s="5"/>
      <c r="K577" s="5">
        <v>222</v>
      </c>
      <c r="L577" s="5">
        <v>3</v>
      </c>
      <c r="M577" s="5">
        <v>3</v>
      </c>
      <c r="N577" s="5" t="s">
        <v>3</v>
      </c>
      <c r="O577" s="5">
        <v>2</v>
      </c>
      <c r="P577" s="5">
        <f>ROUND(Source!EG573,O577)</f>
        <v>0</v>
      </c>
      <c r="Q577" s="5"/>
      <c r="R577" s="5"/>
      <c r="S577" s="5"/>
      <c r="T577" s="5"/>
      <c r="U577" s="5"/>
      <c r="V577" s="5"/>
      <c r="W577" s="5">
        <v>0</v>
      </c>
      <c r="X577" s="5">
        <v>1</v>
      </c>
      <c r="Y577" s="5">
        <v>0</v>
      </c>
      <c r="Z577" s="5">
        <v>0</v>
      </c>
      <c r="AA577" s="5">
        <v>1</v>
      </c>
      <c r="AB577" s="5">
        <v>0</v>
      </c>
    </row>
    <row r="578" spans="1:28" x14ac:dyDescent="0.2">
      <c r="A578" s="5">
        <v>50</v>
      </c>
      <c r="B578" s="5">
        <v>0</v>
      </c>
      <c r="C578" s="5">
        <v>0</v>
      </c>
      <c r="D578" s="5">
        <v>1</v>
      </c>
      <c r="E578" s="5">
        <v>225</v>
      </c>
      <c r="F578" s="5">
        <f>ROUND(Source!AV573,O578)</f>
        <v>11894.27</v>
      </c>
      <c r="G578" s="5" t="s">
        <v>75</v>
      </c>
      <c r="H578" s="5" t="s">
        <v>76</v>
      </c>
      <c r="I578" s="5"/>
      <c r="J578" s="5"/>
      <c r="K578" s="5">
        <v>225</v>
      </c>
      <c r="L578" s="5">
        <v>4</v>
      </c>
      <c r="M578" s="5">
        <v>3</v>
      </c>
      <c r="N578" s="5" t="s">
        <v>3</v>
      </c>
      <c r="O578" s="5">
        <v>2</v>
      </c>
      <c r="P578" s="5">
        <f>ROUND(Source!EN573,O578)</f>
        <v>166156.26999999999</v>
      </c>
      <c r="Q578" s="5"/>
      <c r="R578" s="5"/>
      <c r="S578" s="5"/>
      <c r="T578" s="5"/>
      <c r="U578" s="5"/>
      <c r="V578" s="5"/>
      <c r="W578" s="5">
        <v>11894.27</v>
      </c>
      <c r="X578" s="5">
        <v>1</v>
      </c>
      <c r="Y578" s="5">
        <v>11894.27</v>
      </c>
      <c r="Z578" s="5">
        <v>166156.26999999999</v>
      </c>
      <c r="AA578" s="5">
        <v>1</v>
      </c>
      <c r="AB578" s="5">
        <v>166156.26999999999</v>
      </c>
    </row>
    <row r="579" spans="1:28" x14ac:dyDescent="0.2">
      <c r="A579" s="5">
        <v>50</v>
      </c>
      <c r="B579" s="5">
        <v>0</v>
      </c>
      <c r="C579" s="5">
        <v>0</v>
      </c>
      <c r="D579" s="5">
        <v>1</v>
      </c>
      <c r="E579" s="5">
        <v>226</v>
      </c>
      <c r="F579" s="5">
        <f>ROUND(Source!AW573,O579)</f>
        <v>11894.27</v>
      </c>
      <c r="G579" s="5" t="s">
        <v>77</v>
      </c>
      <c r="H579" s="5" t="s">
        <v>78</v>
      </c>
      <c r="I579" s="5"/>
      <c r="J579" s="5"/>
      <c r="K579" s="5">
        <v>226</v>
      </c>
      <c r="L579" s="5">
        <v>5</v>
      </c>
      <c r="M579" s="5">
        <v>3</v>
      </c>
      <c r="N579" s="5" t="s">
        <v>3</v>
      </c>
      <c r="O579" s="5">
        <v>2</v>
      </c>
      <c r="P579" s="5">
        <f>ROUND(Source!EO573,O579)</f>
        <v>166156.26999999999</v>
      </c>
      <c r="Q579" s="5"/>
      <c r="R579" s="5"/>
      <c r="S579" s="5"/>
      <c r="T579" s="5"/>
      <c r="U579" s="5"/>
      <c r="V579" s="5"/>
      <c r="W579" s="5">
        <v>11894.27</v>
      </c>
      <c r="X579" s="5">
        <v>1</v>
      </c>
      <c r="Y579" s="5">
        <v>11894.27</v>
      </c>
      <c r="Z579" s="5">
        <v>166156.26999999999</v>
      </c>
      <c r="AA579" s="5">
        <v>1</v>
      </c>
      <c r="AB579" s="5">
        <v>166156.26999999999</v>
      </c>
    </row>
    <row r="580" spans="1:28" x14ac:dyDescent="0.2">
      <c r="A580" s="5">
        <v>50</v>
      </c>
      <c r="B580" s="5">
        <v>0</v>
      </c>
      <c r="C580" s="5">
        <v>0</v>
      </c>
      <c r="D580" s="5">
        <v>1</v>
      </c>
      <c r="E580" s="5">
        <v>227</v>
      </c>
      <c r="F580" s="5">
        <f>ROUND(Source!AX573,O580)</f>
        <v>0</v>
      </c>
      <c r="G580" s="5" t="s">
        <v>79</v>
      </c>
      <c r="H580" s="5" t="s">
        <v>80</v>
      </c>
      <c r="I580" s="5"/>
      <c r="J580" s="5"/>
      <c r="K580" s="5">
        <v>227</v>
      </c>
      <c r="L580" s="5">
        <v>6</v>
      </c>
      <c r="M580" s="5">
        <v>3</v>
      </c>
      <c r="N580" s="5" t="s">
        <v>3</v>
      </c>
      <c r="O580" s="5">
        <v>2</v>
      </c>
      <c r="P580" s="5">
        <f>ROUND(Source!EP573,O580)</f>
        <v>0</v>
      </c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>
        <v>0</v>
      </c>
      <c r="AA580" s="5">
        <v>1</v>
      </c>
      <c r="AB580" s="5">
        <v>0</v>
      </c>
    </row>
    <row r="581" spans="1:28" x14ac:dyDescent="0.2">
      <c r="A581" s="5">
        <v>50</v>
      </c>
      <c r="B581" s="5">
        <v>0</v>
      </c>
      <c r="C581" s="5">
        <v>0</v>
      </c>
      <c r="D581" s="5">
        <v>1</v>
      </c>
      <c r="E581" s="5">
        <v>228</v>
      </c>
      <c r="F581" s="5">
        <f>ROUND(Source!AY573,O581)</f>
        <v>11894.27</v>
      </c>
      <c r="G581" s="5" t="s">
        <v>81</v>
      </c>
      <c r="H581" s="5" t="s">
        <v>82</v>
      </c>
      <c r="I581" s="5"/>
      <c r="J581" s="5"/>
      <c r="K581" s="5">
        <v>228</v>
      </c>
      <c r="L581" s="5">
        <v>7</v>
      </c>
      <c r="M581" s="5">
        <v>3</v>
      </c>
      <c r="N581" s="5" t="s">
        <v>3</v>
      </c>
      <c r="O581" s="5">
        <v>2</v>
      </c>
      <c r="P581" s="5">
        <f>ROUND(Source!EQ573,O581)</f>
        <v>166156.26999999999</v>
      </c>
      <c r="Q581" s="5"/>
      <c r="R581" s="5"/>
      <c r="S581" s="5"/>
      <c r="T581" s="5"/>
      <c r="U581" s="5"/>
      <c r="V581" s="5"/>
      <c r="W581" s="5">
        <v>11894.27</v>
      </c>
      <c r="X581" s="5">
        <v>1</v>
      </c>
      <c r="Y581" s="5">
        <v>11894.27</v>
      </c>
      <c r="Z581" s="5">
        <v>166156.26999999999</v>
      </c>
      <c r="AA581" s="5">
        <v>1</v>
      </c>
      <c r="AB581" s="5">
        <v>166156.26999999999</v>
      </c>
    </row>
    <row r="582" spans="1:28" x14ac:dyDescent="0.2">
      <c r="A582" s="5">
        <v>50</v>
      </c>
      <c r="B582" s="5">
        <v>0</v>
      </c>
      <c r="C582" s="5">
        <v>0</v>
      </c>
      <c r="D582" s="5">
        <v>1</v>
      </c>
      <c r="E582" s="5">
        <v>216</v>
      </c>
      <c r="F582" s="5">
        <f>ROUND(Source!AP573,O582)</f>
        <v>0</v>
      </c>
      <c r="G582" s="5" t="s">
        <v>83</v>
      </c>
      <c r="H582" s="5" t="s">
        <v>84</v>
      </c>
      <c r="I582" s="5"/>
      <c r="J582" s="5"/>
      <c r="K582" s="5">
        <v>216</v>
      </c>
      <c r="L582" s="5">
        <v>8</v>
      </c>
      <c r="M582" s="5">
        <v>3</v>
      </c>
      <c r="N582" s="5" t="s">
        <v>3</v>
      </c>
      <c r="O582" s="5">
        <v>2</v>
      </c>
      <c r="P582" s="5">
        <f>ROUND(Source!EH573,O582)</f>
        <v>0</v>
      </c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>
        <v>0</v>
      </c>
      <c r="AA582" s="5">
        <v>1</v>
      </c>
      <c r="AB582" s="5">
        <v>0</v>
      </c>
    </row>
    <row r="583" spans="1:28" x14ac:dyDescent="0.2">
      <c r="A583" s="5">
        <v>50</v>
      </c>
      <c r="B583" s="5">
        <v>0</v>
      </c>
      <c r="C583" s="5">
        <v>0</v>
      </c>
      <c r="D583" s="5">
        <v>1</v>
      </c>
      <c r="E583" s="5">
        <v>223</v>
      </c>
      <c r="F583" s="5">
        <f>ROUND(Source!AQ573,O583)</f>
        <v>0</v>
      </c>
      <c r="G583" s="5" t="s">
        <v>85</v>
      </c>
      <c r="H583" s="5" t="s">
        <v>86</v>
      </c>
      <c r="I583" s="5"/>
      <c r="J583" s="5"/>
      <c r="K583" s="5">
        <v>223</v>
      </c>
      <c r="L583" s="5">
        <v>9</v>
      </c>
      <c r="M583" s="5">
        <v>3</v>
      </c>
      <c r="N583" s="5" t="s">
        <v>3</v>
      </c>
      <c r="O583" s="5">
        <v>2</v>
      </c>
      <c r="P583" s="5">
        <f>ROUND(Source!EI573,O583)</f>
        <v>0</v>
      </c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>
        <v>0</v>
      </c>
      <c r="AA583" s="5">
        <v>1</v>
      </c>
      <c r="AB583" s="5">
        <v>0</v>
      </c>
    </row>
    <row r="584" spans="1:28" x14ac:dyDescent="0.2">
      <c r="A584" s="5">
        <v>50</v>
      </c>
      <c r="B584" s="5">
        <v>0</v>
      </c>
      <c r="C584" s="5">
        <v>0</v>
      </c>
      <c r="D584" s="5">
        <v>1</v>
      </c>
      <c r="E584" s="5">
        <v>229</v>
      </c>
      <c r="F584" s="5">
        <f>ROUND(Source!AZ573,O584)</f>
        <v>0</v>
      </c>
      <c r="G584" s="5" t="s">
        <v>87</v>
      </c>
      <c r="H584" s="5" t="s">
        <v>88</v>
      </c>
      <c r="I584" s="5"/>
      <c r="J584" s="5"/>
      <c r="K584" s="5">
        <v>229</v>
      </c>
      <c r="L584" s="5">
        <v>10</v>
      </c>
      <c r="M584" s="5">
        <v>3</v>
      </c>
      <c r="N584" s="5" t="s">
        <v>3</v>
      </c>
      <c r="O584" s="5">
        <v>2</v>
      </c>
      <c r="P584" s="5">
        <f>ROUND(Source!ER573,O584)</f>
        <v>0</v>
      </c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>
        <v>0</v>
      </c>
      <c r="AA584" s="5">
        <v>1</v>
      </c>
      <c r="AB584" s="5">
        <v>0</v>
      </c>
    </row>
    <row r="585" spans="1:28" x14ac:dyDescent="0.2">
      <c r="A585" s="5">
        <v>50</v>
      </c>
      <c r="B585" s="5">
        <v>0</v>
      </c>
      <c r="C585" s="5">
        <v>0</v>
      </c>
      <c r="D585" s="5">
        <v>1</v>
      </c>
      <c r="E585" s="5">
        <v>203</v>
      </c>
      <c r="F585" s="5">
        <f>ROUND(Source!Q573,O585)</f>
        <v>255.31</v>
      </c>
      <c r="G585" s="5" t="s">
        <v>89</v>
      </c>
      <c r="H585" s="5" t="s">
        <v>90</v>
      </c>
      <c r="I585" s="5"/>
      <c r="J585" s="5"/>
      <c r="K585" s="5">
        <v>203</v>
      </c>
      <c r="L585" s="5">
        <v>11</v>
      </c>
      <c r="M585" s="5">
        <v>3</v>
      </c>
      <c r="N585" s="5" t="s">
        <v>3</v>
      </c>
      <c r="O585" s="5">
        <v>2</v>
      </c>
      <c r="P585" s="5">
        <f>ROUND(Source!DI573,O585)</f>
        <v>4687.12</v>
      </c>
      <c r="Q585" s="5"/>
      <c r="R585" s="5"/>
      <c r="S585" s="5"/>
      <c r="T585" s="5"/>
      <c r="U585" s="5"/>
      <c r="V585" s="5"/>
      <c r="W585" s="5">
        <v>255.31</v>
      </c>
      <c r="X585" s="5">
        <v>1</v>
      </c>
      <c r="Y585" s="5">
        <v>255.31</v>
      </c>
      <c r="Z585" s="5">
        <v>4687.12</v>
      </c>
      <c r="AA585" s="5">
        <v>1</v>
      </c>
      <c r="AB585" s="5">
        <v>4687.12</v>
      </c>
    </row>
    <row r="586" spans="1:28" x14ac:dyDescent="0.2">
      <c r="A586" s="5">
        <v>50</v>
      </c>
      <c r="B586" s="5">
        <v>0</v>
      </c>
      <c r="C586" s="5">
        <v>0</v>
      </c>
      <c r="D586" s="5">
        <v>1</v>
      </c>
      <c r="E586" s="5">
        <v>231</v>
      </c>
      <c r="F586" s="5">
        <f>ROUND(Source!BB573,O586)</f>
        <v>0</v>
      </c>
      <c r="G586" s="5" t="s">
        <v>91</v>
      </c>
      <c r="H586" s="5" t="s">
        <v>92</v>
      </c>
      <c r="I586" s="5"/>
      <c r="J586" s="5"/>
      <c r="K586" s="5">
        <v>231</v>
      </c>
      <c r="L586" s="5">
        <v>12</v>
      </c>
      <c r="M586" s="5">
        <v>3</v>
      </c>
      <c r="N586" s="5" t="s">
        <v>3</v>
      </c>
      <c r="O586" s="5">
        <v>2</v>
      </c>
      <c r="P586" s="5">
        <f>ROUND(Source!ET573,O586)</f>
        <v>0</v>
      </c>
      <c r="Q586" s="5"/>
      <c r="R586" s="5"/>
      <c r="S586" s="5"/>
      <c r="T586" s="5"/>
      <c r="U586" s="5"/>
      <c r="V586" s="5"/>
      <c r="W586" s="5">
        <v>0</v>
      </c>
      <c r="X586" s="5">
        <v>1</v>
      </c>
      <c r="Y586" s="5">
        <v>0</v>
      </c>
      <c r="Z586" s="5">
        <v>0</v>
      </c>
      <c r="AA586" s="5">
        <v>1</v>
      </c>
      <c r="AB586" s="5">
        <v>0</v>
      </c>
    </row>
    <row r="587" spans="1:28" x14ac:dyDescent="0.2">
      <c r="A587" s="5">
        <v>50</v>
      </c>
      <c r="B587" s="5">
        <v>0</v>
      </c>
      <c r="C587" s="5">
        <v>0</v>
      </c>
      <c r="D587" s="5">
        <v>1</v>
      </c>
      <c r="E587" s="5">
        <v>204</v>
      </c>
      <c r="F587" s="5">
        <f>ROUND(Source!R573,O587)</f>
        <v>23.23</v>
      </c>
      <c r="G587" s="5" t="s">
        <v>93</v>
      </c>
      <c r="H587" s="5" t="s">
        <v>94</v>
      </c>
      <c r="I587" s="5"/>
      <c r="J587" s="5"/>
      <c r="K587" s="5">
        <v>204</v>
      </c>
      <c r="L587" s="5">
        <v>13</v>
      </c>
      <c r="M587" s="5">
        <v>3</v>
      </c>
      <c r="N587" s="5" t="s">
        <v>3</v>
      </c>
      <c r="O587" s="5">
        <v>2</v>
      </c>
      <c r="P587" s="5">
        <f>ROUND(Source!DJ573,O587)</f>
        <v>791.89</v>
      </c>
      <c r="Q587" s="5"/>
      <c r="R587" s="5"/>
      <c r="S587" s="5"/>
      <c r="T587" s="5"/>
      <c r="U587" s="5"/>
      <c r="V587" s="5"/>
      <c r="W587" s="5">
        <v>23.23</v>
      </c>
      <c r="X587" s="5">
        <v>1</v>
      </c>
      <c r="Y587" s="5">
        <v>23.23</v>
      </c>
      <c r="Z587" s="5">
        <v>791.89</v>
      </c>
      <c r="AA587" s="5">
        <v>1</v>
      </c>
      <c r="AB587" s="5">
        <v>791.89</v>
      </c>
    </row>
    <row r="588" spans="1:28" x14ac:dyDescent="0.2">
      <c r="A588" s="5">
        <v>50</v>
      </c>
      <c r="B588" s="5">
        <v>0</v>
      </c>
      <c r="C588" s="5">
        <v>0</v>
      </c>
      <c r="D588" s="5">
        <v>1</v>
      </c>
      <c r="E588" s="5">
        <v>205</v>
      </c>
      <c r="F588" s="5">
        <f>ROUND(Source!S573,O588)</f>
        <v>1982.31</v>
      </c>
      <c r="G588" s="5" t="s">
        <v>95</v>
      </c>
      <c r="H588" s="5" t="s">
        <v>96</v>
      </c>
      <c r="I588" s="5"/>
      <c r="J588" s="5"/>
      <c r="K588" s="5">
        <v>205</v>
      </c>
      <c r="L588" s="5">
        <v>14</v>
      </c>
      <c r="M588" s="5">
        <v>3</v>
      </c>
      <c r="N588" s="5" t="s">
        <v>3</v>
      </c>
      <c r="O588" s="5">
        <v>2</v>
      </c>
      <c r="P588" s="5">
        <f>ROUND(Source!DK573,O588)</f>
        <v>67576.97</v>
      </c>
      <c r="Q588" s="5"/>
      <c r="R588" s="5"/>
      <c r="S588" s="5"/>
      <c r="T588" s="5"/>
      <c r="U588" s="5"/>
      <c r="V588" s="5"/>
      <c r="W588" s="5">
        <v>1982.31</v>
      </c>
      <c r="X588" s="5">
        <v>1</v>
      </c>
      <c r="Y588" s="5">
        <v>1982.31</v>
      </c>
      <c r="Z588" s="5">
        <v>67576.97</v>
      </c>
      <c r="AA588" s="5">
        <v>1</v>
      </c>
      <c r="AB588" s="5">
        <v>67576.97</v>
      </c>
    </row>
    <row r="589" spans="1:28" x14ac:dyDescent="0.2">
      <c r="A589" s="5">
        <v>50</v>
      </c>
      <c r="B589" s="5">
        <v>0</v>
      </c>
      <c r="C589" s="5">
        <v>0</v>
      </c>
      <c r="D589" s="5">
        <v>1</v>
      </c>
      <c r="E589" s="5">
        <v>232</v>
      </c>
      <c r="F589" s="5">
        <f>ROUND(Source!BC573,O589)</f>
        <v>0</v>
      </c>
      <c r="G589" s="5" t="s">
        <v>97</v>
      </c>
      <c r="H589" s="5" t="s">
        <v>98</v>
      </c>
      <c r="I589" s="5"/>
      <c r="J589" s="5"/>
      <c r="K589" s="5">
        <v>232</v>
      </c>
      <c r="L589" s="5">
        <v>15</v>
      </c>
      <c r="M589" s="5">
        <v>3</v>
      </c>
      <c r="N589" s="5" t="s">
        <v>3</v>
      </c>
      <c r="O589" s="5">
        <v>2</v>
      </c>
      <c r="P589" s="5">
        <f>ROUND(Source!EU573,O589)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8" x14ac:dyDescent="0.2">
      <c r="A590" s="5">
        <v>50</v>
      </c>
      <c r="B590" s="5">
        <v>0</v>
      </c>
      <c r="C590" s="5">
        <v>0</v>
      </c>
      <c r="D590" s="5">
        <v>1</v>
      </c>
      <c r="E590" s="5">
        <v>214</v>
      </c>
      <c r="F590" s="5">
        <f>ROUND(Source!AS573,O590)</f>
        <v>15576.97</v>
      </c>
      <c r="G590" s="5" t="s">
        <v>99</v>
      </c>
      <c r="H590" s="5" t="s">
        <v>100</v>
      </c>
      <c r="I590" s="5"/>
      <c r="J590" s="5"/>
      <c r="K590" s="5">
        <v>214</v>
      </c>
      <c r="L590" s="5">
        <v>16</v>
      </c>
      <c r="M590" s="5">
        <v>3</v>
      </c>
      <c r="N590" s="5" t="s">
        <v>3</v>
      </c>
      <c r="O590" s="5">
        <v>2</v>
      </c>
      <c r="P590" s="5">
        <f>ROUND(Source!EK573,O590)</f>
        <v>207056.16</v>
      </c>
      <c r="Q590" s="5"/>
      <c r="R590" s="5"/>
      <c r="S590" s="5"/>
      <c r="T590" s="5"/>
      <c r="U590" s="5"/>
      <c r="V590" s="5"/>
      <c r="W590" s="5">
        <v>15576.97</v>
      </c>
      <c r="X590" s="5">
        <v>1</v>
      </c>
      <c r="Y590" s="5">
        <v>15576.97</v>
      </c>
      <c r="Z590" s="5">
        <v>207056.16</v>
      </c>
      <c r="AA590" s="5">
        <v>1</v>
      </c>
      <c r="AB590" s="5">
        <v>207056.16</v>
      </c>
    </row>
    <row r="591" spans="1:28" x14ac:dyDescent="0.2">
      <c r="A591" s="5">
        <v>50</v>
      </c>
      <c r="B591" s="5">
        <v>0</v>
      </c>
      <c r="C591" s="5">
        <v>0</v>
      </c>
      <c r="D591" s="5">
        <v>1</v>
      </c>
      <c r="E591" s="5">
        <v>215</v>
      </c>
      <c r="F591" s="5">
        <f>ROUND(Source!AT573,O591)</f>
        <v>1675.89</v>
      </c>
      <c r="G591" s="5" t="s">
        <v>101</v>
      </c>
      <c r="H591" s="5" t="s">
        <v>102</v>
      </c>
      <c r="I591" s="5"/>
      <c r="J591" s="5"/>
      <c r="K591" s="5">
        <v>215</v>
      </c>
      <c r="L591" s="5">
        <v>17</v>
      </c>
      <c r="M591" s="5">
        <v>3</v>
      </c>
      <c r="N591" s="5" t="s">
        <v>3</v>
      </c>
      <c r="O591" s="5">
        <v>2</v>
      </c>
      <c r="P591" s="5">
        <f>ROUND(Source!EL573,O591)</f>
        <v>111457.8</v>
      </c>
      <c r="Q591" s="5"/>
      <c r="R591" s="5"/>
      <c r="S591" s="5"/>
      <c r="T591" s="5"/>
      <c r="U591" s="5"/>
      <c r="V591" s="5"/>
      <c r="W591" s="5">
        <v>1675.89</v>
      </c>
      <c r="X591" s="5">
        <v>1</v>
      </c>
      <c r="Y591" s="5">
        <v>1675.89</v>
      </c>
      <c r="Z591" s="5">
        <v>111457.8</v>
      </c>
      <c r="AA591" s="5">
        <v>1</v>
      </c>
      <c r="AB591" s="5">
        <v>111457.8</v>
      </c>
    </row>
    <row r="592" spans="1:28" x14ac:dyDescent="0.2">
      <c r="A592" s="5">
        <v>50</v>
      </c>
      <c r="B592" s="5">
        <v>0</v>
      </c>
      <c r="C592" s="5">
        <v>0</v>
      </c>
      <c r="D592" s="5">
        <v>1</v>
      </c>
      <c r="E592" s="5">
        <v>217</v>
      </c>
      <c r="F592" s="5">
        <f>ROUND(Source!AU573,O592)</f>
        <v>107.36</v>
      </c>
      <c r="G592" s="5" t="s">
        <v>103</v>
      </c>
      <c r="H592" s="5" t="s">
        <v>104</v>
      </c>
      <c r="I592" s="5"/>
      <c r="J592" s="5"/>
      <c r="K592" s="5">
        <v>217</v>
      </c>
      <c r="L592" s="5">
        <v>18</v>
      </c>
      <c r="M592" s="5">
        <v>3</v>
      </c>
      <c r="N592" s="5" t="s">
        <v>3</v>
      </c>
      <c r="O592" s="5">
        <v>2</v>
      </c>
      <c r="P592" s="5">
        <f>ROUND(Source!EM573,O592)</f>
        <v>2736.03</v>
      </c>
      <c r="Q592" s="5"/>
      <c r="R592" s="5"/>
      <c r="S592" s="5"/>
      <c r="T592" s="5"/>
      <c r="U592" s="5"/>
      <c r="V592" s="5"/>
      <c r="W592" s="5">
        <v>107.36</v>
      </c>
      <c r="X592" s="5">
        <v>1</v>
      </c>
      <c r="Y592" s="5">
        <v>107.36</v>
      </c>
      <c r="Z592" s="5">
        <v>2736.03</v>
      </c>
      <c r="AA592" s="5">
        <v>1</v>
      </c>
      <c r="AB592" s="5">
        <v>2736.03</v>
      </c>
    </row>
    <row r="593" spans="1:206" x14ac:dyDescent="0.2">
      <c r="A593" s="5">
        <v>50</v>
      </c>
      <c r="B593" s="5">
        <v>0</v>
      </c>
      <c r="C593" s="5">
        <v>0</v>
      </c>
      <c r="D593" s="5">
        <v>1</v>
      </c>
      <c r="E593" s="5">
        <v>230</v>
      </c>
      <c r="F593" s="5">
        <f>ROUND(Source!BA573,O593)</f>
        <v>0</v>
      </c>
      <c r="G593" s="5" t="s">
        <v>105</v>
      </c>
      <c r="H593" s="5" t="s">
        <v>106</v>
      </c>
      <c r="I593" s="5"/>
      <c r="J593" s="5"/>
      <c r="K593" s="5">
        <v>230</v>
      </c>
      <c r="L593" s="5">
        <v>19</v>
      </c>
      <c r="M593" s="5">
        <v>3</v>
      </c>
      <c r="N593" s="5" t="s">
        <v>3</v>
      </c>
      <c r="O593" s="5">
        <v>2</v>
      </c>
      <c r="P593" s="5">
        <f>ROUND(Source!ES573,O593)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06" x14ac:dyDescent="0.2">
      <c r="A594" s="5">
        <v>50</v>
      </c>
      <c r="B594" s="5">
        <v>0</v>
      </c>
      <c r="C594" s="5">
        <v>0</v>
      </c>
      <c r="D594" s="5">
        <v>1</v>
      </c>
      <c r="E594" s="5">
        <v>206</v>
      </c>
      <c r="F594" s="5">
        <f>ROUND(Source!T573,O594)</f>
        <v>0</v>
      </c>
      <c r="G594" s="5" t="s">
        <v>107</v>
      </c>
      <c r="H594" s="5" t="s">
        <v>108</v>
      </c>
      <c r="I594" s="5"/>
      <c r="J594" s="5"/>
      <c r="K594" s="5">
        <v>206</v>
      </c>
      <c r="L594" s="5">
        <v>20</v>
      </c>
      <c r="M594" s="5">
        <v>3</v>
      </c>
      <c r="N594" s="5" t="s">
        <v>3</v>
      </c>
      <c r="O594" s="5">
        <v>2</v>
      </c>
      <c r="P594" s="5">
        <f>ROUND(Source!DL573,O594)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06" x14ac:dyDescent="0.2">
      <c r="A595" s="5">
        <v>50</v>
      </c>
      <c r="B595" s="5">
        <v>0</v>
      </c>
      <c r="C595" s="5">
        <v>0</v>
      </c>
      <c r="D595" s="5">
        <v>1</v>
      </c>
      <c r="E595" s="5">
        <v>207</v>
      </c>
      <c r="F595" s="5">
        <f>Source!U573</f>
        <v>168.04517065600001</v>
      </c>
      <c r="G595" s="5" t="s">
        <v>109</v>
      </c>
      <c r="H595" s="5" t="s">
        <v>110</v>
      </c>
      <c r="I595" s="5"/>
      <c r="J595" s="5"/>
      <c r="K595" s="5">
        <v>207</v>
      </c>
      <c r="L595" s="5">
        <v>21</v>
      </c>
      <c r="M595" s="5">
        <v>3</v>
      </c>
      <c r="N595" s="5" t="s">
        <v>3</v>
      </c>
      <c r="O595" s="5">
        <v>-1</v>
      </c>
      <c r="P595" s="5">
        <f>Source!DM573</f>
        <v>168.04517065600001</v>
      </c>
      <c r="Q595" s="5"/>
      <c r="R595" s="5"/>
      <c r="S595" s="5"/>
      <c r="T595" s="5"/>
      <c r="U595" s="5"/>
      <c r="V595" s="5"/>
      <c r="W595" s="5">
        <v>168.04517065599995</v>
      </c>
      <c r="X595" s="5">
        <v>1</v>
      </c>
      <c r="Y595" s="5">
        <v>168.04517065599995</v>
      </c>
      <c r="Z595" s="5">
        <v>168.04517065599995</v>
      </c>
      <c r="AA595" s="5">
        <v>1</v>
      </c>
      <c r="AB595" s="5">
        <v>168.04517065599995</v>
      </c>
    </row>
    <row r="596" spans="1:206" x14ac:dyDescent="0.2">
      <c r="A596" s="5">
        <v>50</v>
      </c>
      <c r="B596" s="5">
        <v>0</v>
      </c>
      <c r="C596" s="5">
        <v>0</v>
      </c>
      <c r="D596" s="5">
        <v>1</v>
      </c>
      <c r="E596" s="5">
        <v>208</v>
      </c>
      <c r="F596" s="5">
        <f>Source!V573</f>
        <v>0</v>
      </c>
      <c r="G596" s="5" t="s">
        <v>111</v>
      </c>
      <c r="H596" s="5" t="s">
        <v>112</v>
      </c>
      <c r="I596" s="5"/>
      <c r="J596" s="5"/>
      <c r="K596" s="5">
        <v>208</v>
      </c>
      <c r="L596" s="5">
        <v>22</v>
      </c>
      <c r="M596" s="5">
        <v>3</v>
      </c>
      <c r="N596" s="5" t="s">
        <v>3</v>
      </c>
      <c r="O596" s="5">
        <v>-1</v>
      </c>
      <c r="P596" s="5">
        <f>Source!DN573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06" x14ac:dyDescent="0.2">
      <c r="A597" s="5">
        <v>50</v>
      </c>
      <c r="B597" s="5">
        <v>0</v>
      </c>
      <c r="C597" s="5">
        <v>0</v>
      </c>
      <c r="D597" s="5">
        <v>1</v>
      </c>
      <c r="E597" s="5">
        <v>209</v>
      </c>
      <c r="F597" s="5">
        <f>ROUND(Source!W573,O597)</f>
        <v>0</v>
      </c>
      <c r="G597" s="5" t="s">
        <v>113</v>
      </c>
      <c r="H597" s="5" t="s">
        <v>114</v>
      </c>
      <c r="I597" s="5"/>
      <c r="J597" s="5"/>
      <c r="K597" s="5">
        <v>209</v>
      </c>
      <c r="L597" s="5">
        <v>23</v>
      </c>
      <c r="M597" s="5">
        <v>3</v>
      </c>
      <c r="N597" s="5" t="s">
        <v>3</v>
      </c>
      <c r="O597" s="5">
        <v>2</v>
      </c>
      <c r="P597" s="5">
        <f>ROUND(Source!DO573,O597)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06" x14ac:dyDescent="0.2">
      <c r="A598" s="5">
        <v>50</v>
      </c>
      <c r="B598" s="5">
        <v>0</v>
      </c>
      <c r="C598" s="5">
        <v>0</v>
      </c>
      <c r="D598" s="5">
        <v>1</v>
      </c>
      <c r="E598" s="5">
        <v>233</v>
      </c>
      <c r="F598" s="5">
        <f>ROUND(Source!BD573,O598)</f>
        <v>0</v>
      </c>
      <c r="G598" s="5" t="s">
        <v>115</v>
      </c>
      <c r="H598" s="5" t="s">
        <v>116</v>
      </c>
      <c r="I598" s="5"/>
      <c r="J598" s="5"/>
      <c r="K598" s="5">
        <v>233</v>
      </c>
      <c r="L598" s="5">
        <v>24</v>
      </c>
      <c r="M598" s="5">
        <v>3</v>
      </c>
      <c r="N598" s="5" t="s">
        <v>3</v>
      </c>
      <c r="O598" s="5">
        <v>2</v>
      </c>
      <c r="P598" s="5">
        <f>ROUND(Source!EV573,O598)</f>
        <v>0</v>
      </c>
      <c r="Q598" s="5"/>
      <c r="R598" s="5"/>
      <c r="S598" s="5"/>
      <c r="T598" s="5"/>
      <c r="U598" s="5"/>
      <c r="V598" s="5"/>
      <c r="W598" s="5">
        <v>0</v>
      </c>
      <c r="X598" s="5">
        <v>1</v>
      </c>
      <c r="Y598" s="5">
        <v>0</v>
      </c>
      <c r="Z598" s="5">
        <v>0</v>
      </c>
      <c r="AA598" s="5">
        <v>1</v>
      </c>
      <c r="AB598" s="5">
        <v>0</v>
      </c>
    </row>
    <row r="599" spans="1:206" x14ac:dyDescent="0.2">
      <c r="A599" s="5">
        <v>50</v>
      </c>
      <c r="B599" s="5">
        <v>0</v>
      </c>
      <c r="C599" s="5">
        <v>0</v>
      </c>
      <c r="D599" s="5">
        <v>1</v>
      </c>
      <c r="E599" s="5">
        <v>210</v>
      </c>
      <c r="F599" s="5">
        <f>ROUND(Source!X573,O599)</f>
        <v>1910.16</v>
      </c>
      <c r="G599" s="5" t="s">
        <v>117</v>
      </c>
      <c r="H599" s="5" t="s">
        <v>118</v>
      </c>
      <c r="I599" s="5"/>
      <c r="J599" s="5"/>
      <c r="K599" s="5">
        <v>210</v>
      </c>
      <c r="L599" s="5">
        <v>25</v>
      </c>
      <c r="M599" s="5">
        <v>3</v>
      </c>
      <c r="N599" s="5" t="s">
        <v>3</v>
      </c>
      <c r="O599" s="5">
        <v>2</v>
      </c>
      <c r="P599" s="5">
        <f>ROUND(Source!DP573,O599)</f>
        <v>53856.06</v>
      </c>
      <c r="Q599" s="5"/>
      <c r="R599" s="5"/>
      <c r="S599" s="5"/>
      <c r="T599" s="5"/>
      <c r="U599" s="5"/>
      <c r="V599" s="5"/>
      <c r="W599" s="5">
        <v>1910.16</v>
      </c>
      <c r="X599" s="5">
        <v>1</v>
      </c>
      <c r="Y599" s="5">
        <v>1910.16</v>
      </c>
      <c r="Z599" s="5">
        <v>53856.06</v>
      </c>
      <c r="AA599" s="5">
        <v>1</v>
      </c>
      <c r="AB599" s="5">
        <v>53856.06</v>
      </c>
    </row>
    <row r="600" spans="1:206" x14ac:dyDescent="0.2">
      <c r="A600" s="5">
        <v>50</v>
      </c>
      <c r="B600" s="5">
        <v>0</v>
      </c>
      <c r="C600" s="5">
        <v>0</v>
      </c>
      <c r="D600" s="5">
        <v>1</v>
      </c>
      <c r="E600" s="5">
        <v>211</v>
      </c>
      <c r="F600" s="5">
        <f>ROUND(Source!Y573,O600)</f>
        <v>1277.49</v>
      </c>
      <c r="G600" s="5" t="s">
        <v>119</v>
      </c>
      <c r="H600" s="5" t="s">
        <v>120</v>
      </c>
      <c r="I600" s="5"/>
      <c r="J600" s="5"/>
      <c r="K600" s="5">
        <v>211</v>
      </c>
      <c r="L600" s="5">
        <v>26</v>
      </c>
      <c r="M600" s="5">
        <v>3</v>
      </c>
      <c r="N600" s="5" t="s">
        <v>3</v>
      </c>
      <c r="O600" s="5">
        <v>2</v>
      </c>
      <c r="P600" s="5">
        <f>ROUND(Source!DQ573,O600)</f>
        <v>27706.560000000001</v>
      </c>
      <c r="Q600" s="5"/>
      <c r="R600" s="5"/>
      <c r="S600" s="5"/>
      <c r="T600" s="5"/>
      <c r="U600" s="5"/>
      <c r="V600" s="5"/>
      <c r="W600" s="5">
        <v>1277.49</v>
      </c>
      <c r="X600" s="5">
        <v>1</v>
      </c>
      <c r="Y600" s="5">
        <v>1277.49</v>
      </c>
      <c r="Z600" s="5">
        <v>27706.560000000001</v>
      </c>
      <c r="AA600" s="5">
        <v>1</v>
      </c>
      <c r="AB600" s="5">
        <v>27706.560000000001</v>
      </c>
    </row>
    <row r="601" spans="1:206" x14ac:dyDescent="0.2">
      <c r="A601" s="5">
        <v>50</v>
      </c>
      <c r="B601" s="5">
        <v>0</v>
      </c>
      <c r="C601" s="5">
        <v>0</v>
      </c>
      <c r="D601" s="5">
        <v>1</v>
      </c>
      <c r="E601" s="5">
        <v>224</v>
      </c>
      <c r="F601" s="5">
        <f>ROUND(Source!AR573,O601)</f>
        <v>17360.22</v>
      </c>
      <c r="G601" s="5" t="s">
        <v>121</v>
      </c>
      <c r="H601" s="5" t="s">
        <v>122</v>
      </c>
      <c r="I601" s="5"/>
      <c r="J601" s="5"/>
      <c r="K601" s="5">
        <v>224</v>
      </c>
      <c r="L601" s="5">
        <v>27</v>
      </c>
      <c r="M601" s="5">
        <v>3</v>
      </c>
      <c r="N601" s="5" t="s">
        <v>3</v>
      </c>
      <c r="O601" s="5">
        <v>2</v>
      </c>
      <c r="P601" s="5">
        <f>ROUND(Source!EJ573,O601)</f>
        <v>321249.99</v>
      </c>
      <c r="Q601" s="5"/>
      <c r="R601" s="5"/>
      <c r="S601" s="5"/>
      <c r="T601" s="5"/>
      <c r="U601" s="5"/>
      <c r="V601" s="5"/>
      <c r="W601" s="5">
        <v>17360.22</v>
      </c>
      <c r="X601" s="5">
        <v>1</v>
      </c>
      <c r="Y601" s="5">
        <v>17360.22</v>
      </c>
      <c r="Z601" s="5">
        <v>321249.99</v>
      </c>
      <c r="AA601" s="5">
        <v>1</v>
      </c>
      <c r="AB601" s="5">
        <v>321249.99</v>
      </c>
    </row>
    <row r="602" spans="1:206" x14ac:dyDescent="0.2">
      <c r="A602" s="5">
        <v>50</v>
      </c>
      <c r="B602" s="5">
        <v>1</v>
      </c>
      <c r="C602" s="5">
        <v>0</v>
      </c>
      <c r="D602" s="5">
        <v>2</v>
      </c>
      <c r="E602" s="5">
        <v>0</v>
      </c>
      <c r="F602" s="5">
        <f>ROUND(F601,O602)</f>
        <v>17360.22</v>
      </c>
      <c r="G602" s="5" t="s">
        <v>527</v>
      </c>
      <c r="H602" s="5" t="s">
        <v>528</v>
      </c>
      <c r="I602" s="5"/>
      <c r="J602" s="5"/>
      <c r="K602" s="5">
        <v>212</v>
      </c>
      <c r="L602" s="5">
        <v>28</v>
      </c>
      <c r="M602" s="5">
        <v>0</v>
      </c>
      <c r="N602" s="5" t="s">
        <v>3</v>
      </c>
      <c r="O602" s="5">
        <v>2</v>
      </c>
      <c r="P602" s="5">
        <f>ROUND(P601,O602)</f>
        <v>321249.99</v>
      </c>
      <c r="Q602" s="5"/>
      <c r="R602" s="5"/>
      <c r="S602" s="5"/>
      <c r="T602" s="5"/>
      <c r="U602" s="5"/>
      <c r="V602" s="5"/>
      <c r="W602" s="5">
        <v>17360.22</v>
      </c>
      <c r="X602" s="5">
        <v>1</v>
      </c>
      <c r="Y602" s="5">
        <v>17360.22</v>
      </c>
      <c r="Z602" s="5">
        <v>321249.99</v>
      </c>
      <c r="AA602" s="5">
        <v>1</v>
      </c>
      <c r="AB602" s="5">
        <v>321249.99</v>
      </c>
    </row>
    <row r="603" spans="1:206" x14ac:dyDescent="0.2">
      <c r="A603" s="5">
        <v>50</v>
      </c>
      <c r="B603" s="5">
        <v>1</v>
      </c>
      <c r="C603" s="5">
        <v>0</v>
      </c>
      <c r="D603" s="5">
        <v>2</v>
      </c>
      <c r="E603" s="5">
        <v>0</v>
      </c>
      <c r="F603" s="5">
        <f>ROUND(F602*0.2,O603)</f>
        <v>3472.04</v>
      </c>
      <c r="G603" s="5" t="s">
        <v>529</v>
      </c>
      <c r="H603" s="5" t="s">
        <v>530</v>
      </c>
      <c r="I603" s="5"/>
      <c r="J603" s="5"/>
      <c r="K603" s="5">
        <v>212</v>
      </c>
      <c r="L603" s="5">
        <v>29</v>
      </c>
      <c r="M603" s="5">
        <v>0</v>
      </c>
      <c r="N603" s="5" t="s">
        <v>3</v>
      </c>
      <c r="O603" s="5">
        <v>2</v>
      </c>
      <c r="P603" s="5">
        <f>ROUND(P602*0.2,O603)</f>
        <v>64250</v>
      </c>
      <c r="Q603" s="5"/>
      <c r="R603" s="5"/>
      <c r="S603" s="5"/>
      <c r="T603" s="5"/>
      <c r="U603" s="5"/>
      <c r="V603" s="5"/>
      <c r="W603" s="5">
        <v>3472.04</v>
      </c>
      <c r="X603" s="5">
        <v>1</v>
      </c>
      <c r="Y603" s="5">
        <v>3472.04</v>
      </c>
      <c r="Z603" s="5">
        <v>64250</v>
      </c>
      <c r="AA603" s="5">
        <v>1</v>
      </c>
      <c r="AB603" s="5">
        <v>64250</v>
      </c>
    </row>
    <row r="604" spans="1:206" x14ac:dyDescent="0.2">
      <c r="A604" s="5">
        <v>50</v>
      </c>
      <c r="B604" s="5">
        <v>1</v>
      </c>
      <c r="C604" s="5">
        <v>0</v>
      </c>
      <c r="D604" s="5">
        <v>2</v>
      </c>
      <c r="E604" s="5">
        <v>213</v>
      </c>
      <c r="F604" s="5">
        <f>ROUND(F602+F603,O604)</f>
        <v>20832.259999999998</v>
      </c>
      <c r="G604" s="5" t="s">
        <v>531</v>
      </c>
      <c r="H604" s="5" t="s">
        <v>121</v>
      </c>
      <c r="I604" s="5"/>
      <c r="J604" s="5"/>
      <c r="K604" s="5">
        <v>212</v>
      </c>
      <c r="L604" s="5">
        <v>30</v>
      </c>
      <c r="M604" s="5">
        <v>0</v>
      </c>
      <c r="N604" s="5" t="s">
        <v>3</v>
      </c>
      <c r="O604" s="5">
        <v>2</v>
      </c>
      <c r="P604" s="5">
        <f>ROUND(P602+P603,O604)</f>
        <v>385499.99</v>
      </c>
      <c r="Q604" s="5"/>
      <c r="R604" s="5"/>
      <c r="S604" s="5"/>
      <c r="T604" s="5"/>
      <c r="U604" s="5"/>
      <c r="V604" s="5"/>
      <c r="W604" s="5">
        <v>20832.259999999998</v>
      </c>
      <c r="X604" s="5">
        <v>1</v>
      </c>
      <c r="Y604" s="5">
        <v>20832.259999999998</v>
      </c>
      <c r="Z604" s="5">
        <v>385499.99</v>
      </c>
      <c r="AA604" s="5">
        <v>1</v>
      </c>
      <c r="AB604" s="5">
        <v>385499.99</v>
      </c>
    </row>
    <row r="606" spans="1:206" x14ac:dyDescent="0.2">
      <c r="A606" s="3">
        <v>51</v>
      </c>
      <c r="B606" s="3">
        <f>B12</f>
        <v>642</v>
      </c>
      <c r="C606" s="3">
        <f>A12</f>
        <v>1</v>
      </c>
      <c r="D606" s="3">
        <f>ROW(A12)</f>
        <v>12</v>
      </c>
      <c r="E606" s="3"/>
      <c r="F606" s="3" t="str">
        <f>IF(F12&lt;&gt;"",F12,"")</f>
        <v>Новый объект_(Копия)</v>
      </c>
      <c r="G606" s="3" t="str">
        <f>IF(G12&lt;&gt;"",G12,"")</f>
        <v>1я Северная линия, 1с15 Ремонт санузлов ГОТОВО</v>
      </c>
      <c r="H606" s="3">
        <v>0</v>
      </c>
      <c r="I606" s="3"/>
      <c r="J606" s="3"/>
      <c r="K606" s="3"/>
      <c r="L606" s="3"/>
      <c r="M606" s="3"/>
      <c r="N606" s="3"/>
      <c r="O606" s="3">
        <f t="shared" ref="O606:T606" si="480">ROUND(O573,2)</f>
        <v>14131.89</v>
      </c>
      <c r="P606" s="3">
        <f t="shared" si="480"/>
        <v>11894.27</v>
      </c>
      <c r="Q606" s="3">
        <f t="shared" si="480"/>
        <v>255.31</v>
      </c>
      <c r="R606" s="3">
        <f t="shared" si="480"/>
        <v>23.23</v>
      </c>
      <c r="S606" s="3">
        <f t="shared" si="480"/>
        <v>1982.31</v>
      </c>
      <c r="T606" s="3">
        <f t="shared" si="480"/>
        <v>0</v>
      </c>
      <c r="U606" s="3">
        <f>U573</f>
        <v>168.04517065600001</v>
      </c>
      <c r="V606" s="3">
        <f>V573</f>
        <v>0</v>
      </c>
      <c r="W606" s="3">
        <f>ROUND(W573,2)</f>
        <v>0</v>
      </c>
      <c r="X606" s="3">
        <f>ROUND(X573,2)</f>
        <v>1910.16</v>
      </c>
      <c r="Y606" s="3">
        <f>ROUND(Y573,2)</f>
        <v>1277.49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>
        <f t="shared" ref="AO606:BD606" si="481">ROUND(AO573,2)</f>
        <v>0</v>
      </c>
      <c r="AP606" s="3">
        <f t="shared" si="481"/>
        <v>0</v>
      </c>
      <c r="AQ606" s="3">
        <f t="shared" si="481"/>
        <v>0</v>
      </c>
      <c r="AR606" s="3">
        <f t="shared" si="481"/>
        <v>17360.22</v>
      </c>
      <c r="AS606" s="3">
        <f t="shared" si="481"/>
        <v>15576.97</v>
      </c>
      <c r="AT606" s="3">
        <f t="shared" si="481"/>
        <v>1675.89</v>
      </c>
      <c r="AU606" s="3">
        <f t="shared" si="481"/>
        <v>107.36</v>
      </c>
      <c r="AV606" s="3">
        <f t="shared" si="481"/>
        <v>11894.27</v>
      </c>
      <c r="AW606" s="3">
        <f t="shared" si="481"/>
        <v>11894.27</v>
      </c>
      <c r="AX606" s="3">
        <f t="shared" si="481"/>
        <v>0</v>
      </c>
      <c r="AY606" s="3">
        <f t="shared" si="481"/>
        <v>11894.27</v>
      </c>
      <c r="AZ606" s="3">
        <f t="shared" si="481"/>
        <v>0</v>
      </c>
      <c r="BA606" s="3">
        <f t="shared" si="481"/>
        <v>0</v>
      </c>
      <c r="BB606" s="3">
        <f t="shared" si="481"/>
        <v>0</v>
      </c>
      <c r="BC606" s="3">
        <f t="shared" si="481"/>
        <v>0</v>
      </c>
      <c r="BD606" s="3">
        <f t="shared" si="481"/>
        <v>0</v>
      </c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4">
        <f t="shared" ref="DG606:DL606" si="482">ROUND(DG573,2)</f>
        <v>238420.36</v>
      </c>
      <c r="DH606" s="4">
        <f t="shared" si="482"/>
        <v>166156.26999999999</v>
      </c>
      <c r="DI606" s="4">
        <f t="shared" si="482"/>
        <v>4687.12</v>
      </c>
      <c r="DJ606" s="4">
        <f t="shared" si="482"/>
        <v>791.89</v>
      </c>
      <c r="DK606" s="4">
        <f t="shared" si="482"/>
        <v>67576.97</v>
      </c>
      <c r="DL606" s="4">
        <f t="shared" si="482"/>
        <v>0</v>
      </c>
      <c r="DM606" s="4">
        <f>DM573</f>
        <v>168.04517065600001</v>
      </c>
      <c r="DN606" s="4">
        <f>DN573</f>
        <v>0</v>
      </c>
      <c r="DO606" s="4">
        <f>ROUND(DO573,2)</f>
        <v>0</v>
      </c>
      <c r="DP606" s="4">
        <f>ROUND(DP573,2)</f>
        <v>53856.06</v>
      </c>
      <c r="DQ606" s="4">
        <f>ROUND(DQ573,2)</f>
        <v>27706.560000000001</v>
      </c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>
        <f t="shared" ref="EG606:EV606" si="483">ROUND(EG573,2)</f>
        <v>0</v>
      </c>
      <c r="EH606" s="4">
        <f t="shared" si="483"/>
        <v>0</v>
      </c>
      <c r="EI606" s="4">
        <f t="shared" si="483"/>
        <v>0</v>
      </c>
      <c r="EJ606" s="4">
        <f t="shared" si="483"/>
        <v>321249.99</v>
      </c>
      <c r="EK606" s="4">
        <f t="shared" si="483"/>
        <v>207056.16</v>
      </c>
      <c r="EL606" s="4">
        <f t="shared" si="483"/>
        <v>111457.8</v>
      </c>
      <c r="EM606" s="4">
        <f t="shared" si="483"/>
        <v>2736.03</v>
      </c>
      <c r="EN606" s="4">
        <f t="shared" si="483"/>
        <v>166156.26999999999</v>
      </c>
      <c r="EO606" s="4">
        <f t="shared" si="483"/>
        <v>166156.26999999999</v>
      </c>
      <c r="EP606" s="4">
        <f t="shared" si="483"/>
        <v>0</v>
      </c>
      <c r="EQ606" s="4">
        <f t="shared" si="483"/>
        <v>166156.26999999999</v>
      </c>
      <c r="ER606" s="4">
        <f t="shared" si="483"/>
        <v>0</v>
      </c>
      <c r="ES606" s="4">
        <f t="shared" si="483"/>
        <v>0</v>
      </c>
      <c r="ET606" s="4">
        <f t="shared" si="483"/>
        <v>0</v>
      </c>
      <c r="EU606" s="4">
        <f t="shared" si="483"/>
        <v>0</v>
      </c>
      <c r="EV606" s="4">
        <f t="shared" si="483"/>
        <v>0</v>
      </c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>
        <v>0</v>
      </c>
    </row>
    <row r="608" spans="1:206" x14ac:dyDescent="0.2">
      <c r="A608" s="5">
        <v>50</v>
      </c>
      <c r="B608" s="5">
        <v>0</v>
      </c>
      <c r="C608" s="5">
        <v>0</v>
      </c>
      <c r="D608" s="5">
        <v>1</v>
      </c>
      <c r="E608" s="5">
        <v>201</v>
      </c>
      <c r="F608" s="5">
        <f>ROUND(Source!O606,O608)</f>
        <v>14131.89</v>
      </c>
      <c r="G608" s="5" t="s">
        <v>69</v>
      </c>
      <c r="H608" s="5" t="s">
        <v>70</v>
      </c>
      <c r="I608" s="5"/>
      <c r="J608" s="5"/>
      <c r="K608" s="5">
        <v>201</v>
      </c>
      <c r="L608" s="5">
        <v>1</v>
      </c>
      <c r="M608" s="5">
        <v>3</v>
      </c>
      <c r="N608" s="5" t="s">
        <v>3</v>
      </c>
      <c r="O608" s="5">
        <v>2</v>
      </c>
      <c r="P608" s="5">
        <f>ROUND(Source!DG606,O608)</f>
        <v>238420.36</v>
      </c>
      <c r="Q608" s="5"/>
      <c r="R608" s="5"/>
      <c r="S608" s="5"/>
      <c r="T608" s="5"/>
      <c r="U608" s="5"/>
      <c r="V608" s="5"/>
      <c r="W608" s="5">
        <v>14131.89</v>
      </c>
      <c r="X608" s="5">
        <v>1</v>
      </c>
      <c r="Y608" s="5">
        <v>14131.89</v>
      </c>
      <c r="Z608" s="5">
        <v>238420.36</v>
      </c>
      <c r="AA608" s="5">
        <v>1</v>
      </c>
      <c r="AB608" s="5">
        <v>238420.36</v>
      </c>
    </row>
    <row r="609" spans="1:28" x14ac:dyDescent="0.2">
      <c r="A609" s="5">
        <v>50</v>
      </c>
      <c r="B609" s="5">
        <v>0</v>
      </c>
      <c r="C609" s="5">
        <v>0</v>
      </c>
      <c r="D609" s="5">
        <v>1</v>
      </c>
      <c r="E609" s="5">
        <v>202</v>
      </c>
      <c r="F609" s="5">
        <f>ROUND(Source!P606,O609)</f>
        <v>11894.27</v>
      </c>
      <c r="G609" s="5" t="s">
        <v>71</v>
      </c>
      <c r="H609" s="5" t="s">
        <v>72</v>
      </c>
      <c r="I609" s="5"/>
      <c r="J609" s="5"/>
      <c r="K609" s="5">
        <v>202</v>
      </c>
      <c r="L609" s="5">
        <v>2</v>
      </c>
      <c r="M609" s="5">
        <v>3</v>
      </c>
      <c r="N609" s="5" t="s">
        <v>3</v>
      </c>
      <c r="O609" s="5">
        <v>2</v>
      </c>
      <c r="P609" s="5">
        <f>ROUND(Source!DH606,O609)</f>
        <v>166156.26999999999</v>
      </c>
      <c r="Q609" s="5"/>
      <c r="R609" s="5"/>
      <c r="S609" s="5"/>
      <c r="T609" s="5"/>
      <c r="U609" s="5"/>
      <c r="V609" s="5"/>
      <c r="W609" s="5">
        <v>11894.27</v>
      </c>
      <c r="X609" s="5">
        <v>1</v>
      </c>
      <c r="Y609" s="5">
        <v>11894.27</v>
      </c>
      <c r="Z609" s="5">
        <v>166156.26999999999</v>
      </c>
      <c r="AA609" s="5">
        <v>1</v>
      </c>
      <c r="AB609" s="5">
        <v>166156.26999999999</v>
      </c>
    </row>
    <row r="610" spans="1:28" x14ac:dyDescent="0.2">
      <c r="A610" s="5">
        <v>50</v>
      </c>
      <c r="B610" s="5">
        <v>0</v>
      </c>
      <c r="C610" s="5">
        <v>0</v>
      </c>
      <c r="D610" s="5">
        <v>1</v>
      </c>
      <c r="E610" s="5">
        <v>222</v>
      </c>
      <c r="F610" s="5">
        <f>ROUND(Source!AO606,O610)</f>
        <v>0</v>
      </c>
      <c r="G610" s="5" t="s">
        <v>73</v>
      </c>
      <c r="H610" s="5" t="s">
        <v>74</v>
      </c>
      <c r="I610" s="5"/>
      <c r="J610" s="5"/>
      <c r="K610" s="5">
        <v>222</v>
      </c>
      <c r="L610" s="5">
        <v>3</v>
      </c>
      <c r="M610" s="5">
        <v>3</v>
      </c>
      <c r="N610" s="5" t="s">
        <v>3</v>
      </c>
      <c r="O610" s="5">
        <v>2</v>
      </c>
      <c r="P610" s="5">
        <f>ROUND(Source!EG606,O610)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8" x14ac:dyDescent="0.2">
      <c r="A611" s="5">
        <v>50</v>
      </c>
      <c r="B611" s="5">
        <v>0</v>
      </c>
      <c r="C611" s="5">
        <v>0</v>
      </c>
      <c r="D611" s="5">
        <v>1</v>
      </c>
      <c r="E611" s="5">
        <v>225</v>
      </c>
      <c r="F611" s="5">
        <f>ROUND(Source!AV606,O611)</f>
        <v>11894.27</v>
      </c>
      <c r="G611" s="5" t="s">
        <v>75</v>
      </c>
      <c r="H611" s="5" t="s">
        <v>76</v>
      </c>
      <c r="I611" s="5"/>
      <c r="J611" s="5"/>
      <c r="K611" s="5">
        <v>225</v>
      </c>
      <c r="L611" s="5">
        <v>4</v>
      </c>
      <c r="M611" s="5">
        <v>3</v>
      </c>
      <c r="N611" s="5" t="s">
        <v>3</v>
      </c>
      <c r="O611" s="5">
        <v>2</v>
      </c>
      <c r="P611" s="5">
        <f>ROUND(Source!EN606,O611)</f>
        <v>166156.26999999999</v>
      </c>
      <c r="Q611" s="5"/>
      <c r="R611" s="5"/>
      <c r="S611" s="5"/>
      <c r="T611" s="5"/>
      <c r="U611" s="5"/>
      <c r="V611" s="5"/>
      <c r="W611" s="5">
        <v>11894.27</v>
      </c>
      <c r="X611" s="5">
        <v>1</v>
      </c>
      <c r="Y611" s="5">
        <v>11894.27</v>
      </c>
      <c r="Z611" s="5">
        <v>166156.26999999999</v>
      </c>
      <c r="AA611" s="5">
        <v>1</v>
      </c>
      <c r="AB611" s="5">
        <v>166156.26999999999</v>
      </c>
    </row>
    <row r="612" spans="1:28" x14ac:dyDescent="0.2">
      <c r="A612" s="5">
        <v>50</v>
      </c>
      <c r="B612" s="5">
        <v>0</v>
      </c>
      <c r="C612" s="5">
        <v>0</v>
      </c>
      <c r="D612" s="5">
        <v>1</v>
      </c>
      <c r="E612" s="5">
        <v>226</v>
      </c>
      <c r="F612" s="5">
        <f>ROUND(Source!AW606,O612)</f>
        <v>11894.27</v>
      </c>
      <c r="G612" s="5" t="s">
        <v>77</v>
      </c>
      <c r="H612" s="5" t="s">
        <v>78</v>
      </c>
      <c r="I612" s="5"/>
      <c r="J612" s="5"/>
      <c r="K612" s="5">
        <v>226</v>
      </c>
      <c r="L612" s="5">
        <v>5</v>
      </c>
      <c r="M612" s="5">
        <v>3</v>
      </c>
      <c r="N612" s="5" t="s">
        <v>3</v>
      </c>
      <c r="O612" s="5">
        <v>2</v>
      </c>
      <c r="P612" s="5">
        <f>ROUND(Source!EO606,O612)</f>
        <v>166156.26999999999</v>
      </c>
      <c r="Q612" s="5"/>
      <c r="R612" s="5"/>
      <c r="S612" s="5"/>
      <c r="T612" s="5"/>
      <c r="U612" s="5"/>
      <c r="V612" s="5"/>
      <c r="W612" s="5">
        <v>11894.27</v>
      </c>
      <c r="X612" s="5">
        <v>1</v>
      </c>
      <c r="Y612" s="5">
        <v>11894.27</v>
      </c>
      <c r="Z612" s="5">
        <v>166156.26999999999</v>
      </c>
      <c r="AA612" s="5">
        <v>1</v>
      </c>
      <c r="AB612" s="5">
        <v>166156.26999999999</v>
      </c>
    </row>
    <row r="613" spans="1:28" x14ac:dyDescent="0.2">
      <c r="A613" s="5">
        <v>50</v>
      </c>
      <c r="B613" s="5">
        <v>0</v>
      </c>
      <c r="C613" s="5">
        <v>0</v>
      </c>
      <c r="D613" s="5">
        <v>1</v>
      </c>
      <c r="E613" s="5">
        <v>227</v>
      </c>
      <c r="F613" s="5">
        <f>ROUND(Source!AX606,O613)</f>
        <v>0</v>
      </c>
      <c r="G613" s="5" t="s">
        <v>79</v>
      </c>
      <c r="H613" s="5" t="s">
        <v>80</v>
      </c>
      <c r="I613" s="5"/>
      <c r="J613" s="5"/>
      <c r="K613" s="5">
        <v>227</v>
      </c>
      <c r="L613" s="5">
        <v>6</v>
      </c>
      <c r="M613" s="5">
        <v>3</v>
      </c>
      <c r="N613" s="5" t="s">
        <v>3</v>
      </c>
      <c r="O613" s="5">
        <v>2</v>
      </c>
      <c r="P613" s="5">
        <f>ROUND(Source!EP606,O613)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8" x14ac:dyDescent="0.2">
      <c r="A614" s="5">
        <v>50</v>
      </c>
      <c r="B614" s="5">
        <v>0</v>
      </c>
      <c r="C614" s="5">
        <v>0</v>
      </c>
      <c r="D614" s="5">
        <v>1</v>
      </c>
      <c r="E614" s="5">
        <v>228</v>
      </c>
      <c r="F614" s="5">
        <f>ROUND(Source!AY606,O614)</f>
        <v>11894.27</v>
      </c>
      <c r="G614" s="5" t="s">
        <v>81</v>
      </c>
      <c r="H614" s="5" t="s">
        <v>82</v>
      </c>
      <c r="I614" s="5"/>
      <c r="J614" s="5"/>
      <c r="K614" s="5">
        <v>228</v>
      </c>
      <c r="L614" s="5">
        <v>7</v>
      </c>
      <c r="M614" s="5">
        <v>3</v>
      </c>
      <c r="N614" s="5" t="s">
        <v>3</v>
      </c>
      <c r="O614" s="5">
        <v>2</v>
      </c>
      <c r="P614" s="5">
        <f>ROUND(Source!EQ606,O614)</f>
        <v>166156.26999999999</v>
      </c>
      <c r="Q614" s="5"/>
      <c r="R614" s="5"/>
      <c r="S614" s="5"/>
      <c r="T614" s="5"/>
      <c r="U614" s="5"/>
      <c r="V614" s="5"/>
      <c r="W614" s="5">
        <v>11894.27</v>
      </c>
      <c r="X614" s="5">
        <v>1</v>
      </c>
      <c r="Y614" s="5">
        <v>11894.27</v>
      </c>
      <c r="Z614" s="5">
        <v>166156.26999999999</v>
      </c>
      <c r="AA614" s="5">
        <v>1</v>
      </c>
      <c r="AB614" s="5">
        <v>166156.26999999999</v>
      </c>
    </row>
    <row r="615" spans="1:28" x14ac:dyDescent="0.2">
      <c r="A615" s="5">
        <v>50</v>
      </c>
      <c r="B615" s="5">
        <v>0</v>
      </c>
      <c r="C615" s="5">
        <v>0</v>
      </c>
      <c r="D615" s="5">
        <v>1</v>
      </c>
      <c r="E615" s="5">
        <v>216</v>
      </c>
      <c r="F615" s="5">
        <f>ROUND(Source!AP606,O615)</f>
        <v>0</v>
      </c>
      <c r="G615" s="5" t="s">
        <v>83</v>
      </c>
      <c r="H615" s="5" t="s">
        <v>84</v>
      </c>
      <c r="I615" s="5"/>
      <c r="J615" s="5"/>
      <c r="K615" s="5">
        <v>216</v>
      </c>
      <c r="L615" s="5">
        <v>8</v>
      </c>
      <c r="M615" s="5">
        <v>3</v>
      </c>
      <c r="N615" s="5" t="s">
        <v>3</v>
      </c>
      <c r="O615" s="5">
        <v>2</v>
      </c>
      <c r="P615" s="5">
        <f>ROUND(Source!EH606,O615)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8" x14ac:dyDescent="0.2">
      <c r="A616" s="5">
        <v>50</v>
      </c>
      <c r="B616" s="5">
        <v>0</v>
      </c>
      <c r="C616" s="5">
        <v>0</v>
      </c>
      <c r="D616" s="5">
        <v>1</v>
      </c>
      <c r="E616" s="5">
        <v>223</v>
      </c>
      <c r="F616" s="5">
        <f>ROUND(Source!AQ606,O616)</f>
        <v>0</v>
      </c>
      <c r="G616" s="5" t="s">
        <v>85</v>
      </c>
      <c r="H616" s="5" t="s">
        <v>86</v>
      </c>
      <c r="I616" s="5"/>
      <c r="J616" s="5"/>
      <c r="K616" s="5">
        <v>223</v>
      </c>
      <c r="L616" s="5">
        <v>9</v>
      </c>
      <c r="M616" s="5">
        <v>3</v>
      </c>
      <c r="N616" s="5" t="s">
        <v>3</v>
      </c>
      <c r="O616" s="5">
        <v>2</v>
      </c>
      <c r="P616" s="5">
        <f>ROUND(Source!EI606,O616)</f>
        <v>0</v>
      </c>
      <c r="Q616" s="5"/>
      <c r="R616" s="5"/>
      <c r="S616" s="5"/>
      <c r="T616" s="5"/>
      <c r="U616" s="5"/>
      <c r="V616" s="5"/>
      <c r="W616" s="5">
        <v>0</v>
      </c>
      <c r="X616" s="5">
        <v>1</v>
      </c>
      <c r="Y616" s="5">
        <v>0</v>
      </c>
      <c r="Z616" s="5">
        <v>0</v>
      </c>
      <c r="AA616" s="5">
        <v>1</v>
      </c>
      <c r="AB616" s="5">
        <v>0</v>
      </c>
    </row>
    <row r="617" spans="1:28" x14ac:dyDescent="0.2">
      <c r="A617" s="5">
        <v>50</v>
      </c>
      <c r="B617" s="5">
        <v>0</v>
      </c>
      <c r="C617" s="5">
        <v>0</v>
      </c>
      <c r="D617" s="5">
        <v>1</v>
      </c>
      <c r="E617" s="5">
        <v>229</v>
      </c>
      <c r="F617" s="5">
        <f>ROUND(Source!AZ606,O617)</f>
        <v>0</v>
      </c>
      <c r="G617" s="5" t="s">
        <v>87</v>
      </c>
      <c r="H617" s="5" t="s">
        <v>88</v>
      </c>
      <c r="I617" s="5"/>
      <c r="J617" s="5"/>
      <c r="K617" s="5">
        <v>229</v>
      </c>
      <c r="L617" s="5">
        <v>10</v>
      </c>
      <c r="M617" s="5">
        <v>3</v>
      </c>
      <c r="N617" s="5" t="s">
        <v>3</v>
      </c>
      <c r="O617" s="5">
        <v>2</v>
      </c>
      <c r="P617" s="5">
        <f>ROUND(Source!ER606,O617)</f>
        <v>0</v>
      </c>
      <c r="Q617" s="5"/>
      <c r="R617" s="5"/>
      <c r="S617" s="5"/>
      <c r="T617" s="5"/>
      <c r="U617" s="5"/>
      <c r="V617" s="5"/>
      <c r="W617" s="5">
        <v>0</v>
      </c>
      <c r="X617" s="5">
        <v>1</v>
      </c>
      <c r="Y617" s="5">
        <v>0</v>
      </c>
      <c r="Z617" s="5">
        <v>0</v>
      </c>
      <c r="AA617" s="5">
        <v>1</v>
      </c>
      <c r="AB617" s="5">
        <v>0</v>
      </c>
    </row>
    <row r="618" spans="1:28" x14ac:dyDescent="0.2">
      <c r="A618" s="5">
        <v>50</v>
      </c>
      <c r="B618" s="5">
        <v>0</v>
      </c>
      <c r="C618" s="5">
        <v>0</v>
      </c>
      <c r="D618" s="5">
        <v>1</v>
      </c>
      <c r="E618" s="5">
        <v>203</v>
      </c>
      <c r="F618" s="5">
        <f>ROUND(Source!Q606,O618)</f>
        <v>255.31</v>
      </c>
      <c r="G618" s="5" t="s">
        <v>89</v>
      </c>
      <c r="H618" s="5" t="s">
        <v>90</v>
      </c>
      <c r="I618" s="5"/>
      <c r="J618" s="5"/>
      <c r="K618" s="5">
        <v>203</v>
      </c>
      <c r="L618" s="5">
        <v>11</v>
      </c>
      <c r="M618" s="5">
        <v>3</v>
      </c>
      <c r="N618" s="5" t="s">
        <v>3</v>
      </c>
      <c r="O618" s="5">
        <v>2</v>
      </c>
      <c r="P618" s="5">
        <f>ROUND(Source!DI606,O618)</f>
        <v>4687.12</v>
      </c>
      <c r="Q618" s="5"/>
      <c r="R618" s="5"/>
      <c r="S618" s="5"/>
      <c r="T618" s="5"/>
      <c r="U618" s="5"/>
      <c r="V618" s="5"/>
      <c r="W618" s="5">
        <v>255.31</v>
      </c>
      <c r="X618" s="5">
        <v>1</v>
      </c>
      <c r="Y618" s="5">
        <v>255.31</v>
      </c>
      <c r="Z618" s="5">
        <v>4687.12</v>
      </c>
      <c r="AA618" s="5">
        <v>1</v>
      </c>
      <c r="AB618" s="5">
        <v>4687.12</v>
      </c>
    </row>
    <row r="619" spans="1:28" x14ac:dyDescent="0.2">
      <c r="A619" s="5">
        <v>50</v>
      </c>
      <c r="B619" s="5">
        <v>0</v>
      </c>
      <c r="C619" s="5">
        <v>0</v>
      </c>
      <c r="D619" s="5">
        <v>1</v>
      </c>
      <c r="E619" s="5">
        <v>231</v>
      </c>
      <c r="F619" s="5">
        <f>ROUND(Source!BB606,O619)</f>
        <v>0</v>
      </c>
      <c r="G619" s="5" t="s">
        <v>91</v>
      </c>
      <c r="H619" s="5" t="s">
        <v>92</v>
      </c>
      <c r="I619" s="5"/>
      <c r="J619" s="5"/>
      <c r="K619" s="5">
        <v>231</v>
      </c>
      <c r="L619" s="5">
        <v>12</v>
      </c>
      <c r="M619" s="5">
        <v>3</v>
      </c>
      <c r="N619" s="5" t="s">
        <v>3</v>
      </c>
      <c r="O619" s="5">
        <v>2</v>
      </c>
      <c r="P619" s="5">
        <f>ROUND(Source!ET606,O619)</f>
        <v>0</v>
      </c>
      <c r="Q619" s="5"/>
      <c r="R619" s="5"/>
      <c r="S619" s="5"/>
      <c r="T619" s="5"/>
      <c r="U619" s="5"/>
      <c r="V619" s="5"/>
      <c r="W619" s="5">
        <v>0</v>
      </c>
      <c r="X619" s="5">
        <v>1</v>
      </c>
      <c r="Y619" s="5">
        <v>0</v>
      </c>
      <c r="Z619" s="5">
        <v>0</v>
      </c>
      <c r="AA619" s="5">
        <v>1</v>
      </c>
      <c r="AB619" s="5">
        <v>0</v>
      </c>
    </row>
    <row r="620" spans="1:28" x14ac:dyDescent="0.2">
      <c r="A620" s="5">
        <v>50</v>
      </c>
      <c r="B620" s="5">
        <v>0</v>
      </c>
      <c r="C620" s="5">
        <v>0</v>
      </c>
      <c r="D620" s="5">
        <v>1</v>
      </c>
      <c r="E620" s="5">
        <v>204</v>
      </c>
      <c r="F620" s="5">
        <f>ROUND(Source!R606,O620)</f>
        <v>23.23</v>
      </c>
      <c r="G620" s="5" t="s">
        <v>93</v>
      </c>
      <c r="H620" s="5" t="s">
        <v>94</v>
      </c>
      <c r="I620" s="5"/>
      <c r="J620" s="5"/>
      <c r="K620" s="5">
        <v>204</v>
      </c>
      <c r="L620" s="5">
        <v>13</v>
      </c>
      <c r="M620" s="5">
        <v>3</v>
      </c>
      <c r="N620" s="5" t="s">
        <v>3</v>
      </c>
      <c r="O620" s="5">
        <v>2</v>
      </c>
      <c r="P620" s="5">
        <f>ROUND(Source!DJ606,O620)</f>
        <v>791.89</v>
      </c>
      <c r="Q620" s="5"/>
      <c r="R620" s="5"/>
      <c r="S620" s="5"/>
      <c r="T620" s="5"/>
      <c r="U620" s="5"/>
      <c r="V620" s="5"/>
      <c r="W620" s="5">
        <v>23.23</v>
      </c>
      <c r="X620" s="5">
        <v>1</v>
      </c>
      <c r="Y620" s="5">
        <v>23.23</v>
      </c>
      <c r="Z620" s="5">
        <v>791.89</v>
      </c>
      <c r="AA620" s="5">
        <v>1</v>
      </c>
      <c r="AB620" s="5">
        <v>791.89</v>
      </c>
    </row>
    <row r="621" spans="1:28" x14ac:dyDescent="0.2">
      <c r="A621" s="5">
        <v>50</v>
      </c>
      <c r="B621" s="5">
        <v>0</v>
      </c>
      <c r="C621" s="5">
        <v>0</v>
      </c>
      <c r="D621" s="5">
        <v>1</v>
      </c>
      <c r="E621" s="5">
        <v>205</v>
      </c>
      <c r="F621" s="5">
        <f>ROUND(Source!S606,O621)</f>
        <v>1982.31</v>
      </c>
      <c r="G621" s="5" t="s">
        <v>95</v>
      </c>
      <c r="H621" s="5" t="s">
        <v>96</v>
      </c>
      <c r="I621" s="5"/>
      <c r="J621" s="5"/>
      <c r="K621" s="5">
        <v>205</v>
      </c>
      <c r="L621" s="5">
        <v>14</v>
      </c>
      <c r="M621" s="5">
        <v>3</v>
      </c>
      <c r="N621" s="5" t="s">
        <v>3</v>
      </c>
      <c r="O621" s="5">
        <v>2</v>
      </c>
      <c r="P621" s="5">
        <f>ROUND(Source!DK606,O621)</f>
        <v>67576.97</v>
      </c>
      <c r="Q621" s="5"/>
      <c r="R621" s="5"/>
      <c r="S621" s="5"/>
      <c r="T621" s="5"/>
      <c r="U621" s="5"/>
      <c r="V621" s="5"/>
      <c r="W621" s="5">
        <v>1982.31</v>
      </c>
      <c r="X621" s="5">
        <v>1</v>
      </c>
      <c r="Y621" s="5">
        <v>1982.31</v>
      </c>
      <c r="Z621" s="5">
        <v>67576.97</v>
      </c>
      <c r="AA621" s="5">
        <v>1</v>
      </c>
      <c r="AB621" s="5">
        <v>67576.97</v>
      </c>
    </row>
    <row r="622" spans="1:28" x14ac:dyDescent="0.2">
      <c r="A622" s="5">
        <v>50</v>
      </c>
      <c r="B622" s="5">
        <v>0</v>
      </c>
      <c r="C622" s="5">
        <v>0</v>
      </c>
      <c r="D622" s="5">
        <v>1</v>
      </c>
      <c r="E622" s="5">
        <v>232</v>
      </c>
      <c r="F622" s="5">
        <f>ROUND(Source!BC606,O622)</f>
        <v>0</v>
      </c>
      <c r="G622" s="5" t="s">
        <v>97</v>
      </c>
      <c r="H622" s="5" t="s">
        <v>98</v>
      </c>
      <c r="I622" s="5"/>
      <c r="J622" s="5"/>
      <c r="K622" s="5">
        <v>232</v>
      </c>
      <c r="L622" s="5">
        <v>15</v>
      </c>
      <c r="M622" s="5">
        <v>3</v>
      </c>
      <c r="N622" s="5" t="s">
        <v>3</v>
      </c>
      <c r="O622" s="5">
        <v>2</v>
      </c>
      <c r="P622" s="5">
        <f>ROUND(Source!EU606,O622)</f>
        <v>0</v>
      </c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>
        <v>0</v>
      </c>
      <c r="AA622" s="5">
        <v>1</v>
      </c>
      <c r="AB622" s="5">
        <v>0</v>
      </c>
    </row>
    <row r="623" spans="1:28" x14ac:dyDescent="0.2">
      <c r="A623" s="5">
        <v>50</v>
      </c>
      <c r="B623" s="5">
        <v>0</v>
      </c>
      <c r="C623" s="5">
        <v>0</v>
      </c>
      <c r="D623" s="5">
        <v>1</v>
      </c>
      <c r="E623" s="5">
        <v>214</v>
      </c>
      <c r="F623" s="5">
        <f>ROUND(Source!AS606,O623)</f>
        <v>15576.97</v>
      </c>
      <c r="G623" s="5" t="s">
        <v>99</v>
      </c>
      <c r="H623" s="5" t="s">
        <v>100</v>
      </c>
      <c r="I623" s="5"/>
      <c r="J623" s="5"/>
      <c r="K623" s="5">
        <v>214</v>
      </c>
      <c r="L623" s="5">
        <v>16</v>
      </c>
      <c r="M623" s="5">
        <v>3</v>
      </c>
      <c r="N623" s="5" t="s">
        <v>3</v>
      </c>
      <c r="O623" s="5">
        <v>2</v>
      </c>
      <c r="P623" s="5">
        <f>ROUND(Source!EK606,O623)</f>
        <v>207056.16</v>
      </c>
      <c r="Q623" s="5"/>
      <c r="R623" s="5"/>
      <c r="S623" s="5"/>
      <c r="T623" s="5"/>
      <c r="U623" s="5"/>
      <c r="V623" s="5"/>
      <c r="W623" s="5">
        <v>15576.97</v>
      </c>
      <c r="X623" s="5">
        <v>1</v>
      </c>
      <c r="Y623" s="5">
        <v>15576.97</v>
      </c>
      <c r="Z623" s="5">
        <v>207056.16</v>
      </c>
      <c r="AA623" s="5">
        <v>1</v>
      </c>
      <c r="AB623" s="5">
        <v>207056.16</v>
      </c>
    </row>
    <row r="624" spans="1:28" x14ac:dyDescent="0.2">
      <c r="A624" s="5">
        <v>50</v>
      </c>
      <c r="B624" s="5">
        <v>0</v>
      </c>
      <c r="C624" s="5">
        <v>0</v>
      </c>
      <c r="D624" s="5">
        <v>1</v>
      </c>
      <c r="E624" s="5">
        <v>215</v>
      </c>
      <c r="F624" s="5">
        <f>ROUND(Source!AT606,O624)</f>
        <v>1675.89</v>
      </c>
      <c r="G624" s="5" t="s">
        <v>101</v>
      </c>
      <c r="H624" s="5" t="s">
        <v>102</v>
      </c>
      <c r="I624" s="5"/>
      <c r="J624" s="5"/>
      <c r="K624" s="5">
        <v>215</v>
      </c>
      <c r="L624" s="5">
        <v>17</v>
      </c>
      <c r="M624" s="5">
        <v>3</v>
      </c>
      <c r="N624" s="5" t="s">
        <v>3</v>
      </c>
      <c r="O624" s="5">
        <v>2</v>
      </c>
      <c r="P624" s="5">
        <f>ROUND(Source!EL606,O624)</f>
        <v>111457.8</v>
      </c>
      <c r="Q624" s="5"/>
      <c r="R624" s="5"/>
      <c r="S624" s="5"/>
      <c r="T624" s="5"/>
      <c r="U624" s="5"/>
      <c r="V624" s="5"/>
      <c r="W624" s="5">
        <v>1675.89</v>
      </c>
      <c r="X624" s="5">
        <v>1</v>
      </c>
      <c r="Y624" s="5">
        <v>1675.89</v>
      </c>
      <c r="Z624" s="5">
        <v>111457.8</v>
      </c>
      <c r="AA624" s="5">
        <v>1</v>
      </c>
      <c r="AB624" s="5">
        <v>111457.8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217</v>
      </c>
      <c r="F625" s="5">
        <f>ROUND(Source!AU606,O625)</f>
        <v>107.36</v>
      </c>
      <c r="G625" s="5" t="s">
        <v>103</v>
      </c>
      <c r="H625" s="5" t="s">
        <v>104</v>
      </c>
      <c r="I625" s="5"/>
      <c r="J625" s="5"/>
      <c r="K625" s="5">
        <v>217</v>
      </c>
      <c r="L625" s="5">
        <v>18</v>
      </c>
      <c r="M625" s="5">
        <v>3</v>
      </c>
      <c r="N625" s="5" t="s">
        <v>3</v>
      </c>
      <c r="O625" s="5">
        <v>2</v>
      </c>
      <c r="P625" s="5">
        <f>ROUND(Source!EM606,O625)</f>
        <v>2736.03</v>
      </c>
      <c r="Q625" s="5"/>
      <c r="R625" s="5"/>
      <c r="S625" s="5"/>
      <c r="T625" s="5"/>
      <c r="U625" s="5"/>
      <c r="V625" s="5"/>
      <c r="W625" s="5">
        <v>107.36</v>
      </c>
      <c r="X625" s="5">
        <v>1</v>
      </c>
      <c r="Y625" s="5">
        <v>107.36</v>
      </c>
      <c r="Z625" s="5">
        <v>2736.03</v>
      </c>
      <c r="AA625" s="5">
        <v>1</v>
      </c>
      <c r="AB625" s="5">
        <v>2736.03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230</v>
      </c>
      <c r="F626" s="5">
        <f>ROUND(Source!BA606,O626)</f>
        <v>0</v>
      </c>
      <c r="G626" s="5" t="s">
        <v>105</v>
      </c>
      <c r="H626" s="5" t="s">
        <v>106</v>
      </c>
      <c r="I626" s="5"/>
      <c r="J626" s="5"/>
      <c r="K626" s="5">
        <v>230</v>
      </c>
      <c r="L626" s="5">
        <v>19</v>
      </c>
      <c r="M626" s="5">
        <v>3</v>
      </c>
      <c r="N626" s="5" t="s">
        <v>3</v>
      </c>
      <c r="O626" s="5">
        <v>2</v>
      </c>
      <c r="P626" s="5">
        <f>ROUND(Source!ES606,O626)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206</v>
      </c>
      <c r="F627" s="5">
        <f>ROUND(Source!T606,O627)</f>
        <v>0</v>
      </c>
      <c r="G627" s="5" t="s">
        <v>107</v>
      </c>
      <c r="H627" s="5" t="s">
        <v>108</v>
      </c>
      <c r="I627" s="5"/>
      <c r="J627" s="5"/>
      <c r="K627" s="5">
        <v>206</v>
      </c>
      <c r="L627" s="5">
        <v>20</v>
      </c>
      <c r="M627" s="5">
        <v>3</v>
      </c>
      <c r="N627" s="5" t="s">
        <v>3</v>
      </c>
      <c r="O627" s="5">
        <v>2</v>
      </c>
      <c r="P627" s="5">
        <f>ROUND(Source!DL606,O627)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207</v>
      </c>
      <c r="F628" s="5">
        <f>Source!U606</f>
        <v>168.04517065600001</v>
      </c>
      <c r="G628" s="5" t="s">
        <v>109</v>
      </c>
      <c r="H628" s="5" t="s">
        <v>110</v>
      </c>
      <c r="I628" s="5"/>
      <c r="J628" s="5"/>
      <c r="K628" s="5">
        <v>207</v>
      </c>
      <c r="L628" s="5">
        <v>21</v>
      </c>
      <c r="M628" s="5">
        <v>3</v>
      </c>
      <c r="N628" s="5" t="s">
        <v>3</v>
      </c>
      <c r="O628" s="5">
        <v>-1</v>
      </c>
      <c r="P628" s="5">
        <f>Source!DM606</f>
        <v>168.04517065600001</v>
      </c>
      <c r="Q628" s="5"/>
      <c r="R628" s="5"/>
      <c r="S628" s="5"/>
      <c r="T628" s="5"/>
      <c r="U628" s="5"/>
      <c r="V628" s="5"/>
      <c r="W628" s="5">
        <v>168.04517065599995</v>
      </c>
      <c r="X628" s="5">
        <v>1</v>
      </c>
      <c r="Y628" s="5">
        <v>168.04517065599995</v>
      </c>
      <c r="Z628" s="5">
        <v>168.04517065599995</v>
      </c>
      <c r="AA628" s="5">
        <v>1</v>
      </c>
      <c r="AB628" s="5">
        <v>168.04517065599995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208</v>
      </c>
      <c r="F629" s="5">
        <f>Source!V606</f>
        <v>0</v>
      </c>
      <c r="G629" s="5" t="s">
        <v>111</v>
      </c>
      <c r="H629" s="5" t="s">
        <v>112</v>
      </c>
      <c r="I629" s="5"/>
      <c r="J629" s="5"/>
      <c r="K629" s="5">
        <v>208</v>
      </c>
      <c r="L629" s="5">
        <v>22</v>
      </c>
      <c r="M629" s="5">
        <v>3</v>
      </c>
      <c r="N629" s="5" t="s">
        <v>3</v>
      </c>
      <c r="O629" s="5">
        <v>-1</v>
      </c>
      <c r="P629" s="5">
        <f>Source!DN606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209</v>
      </c>
      <c r="F630" s="5">
        <f>ROUND(Source!W606,O630)</f>
        <v>0</v>
      </c>
      <c r="G630" s="5" t="s">
        <v>113</v>
      </c>
      <c r="H630" s="5" t="s">
        <v>114</v>
      </c>
      <c r="I630" s="5"/>
      <c r="J630" s="5"/>
      <c r="K630" s="5">
        <v>209</v>
      </c>
      <c r="L630" s="5">
        <v>23</v>
      </c>
      <c r="M630" s="5">
        <v>3</v>
      </c>
      <c r="N630" s="5" t="s">
        <v>3</v>
      </c>
      <c r="O630" s="5">
        <v>2</v>
      </c>
      <c r="P630" s="5">
        <f>ROUND(Source!DO606,O630)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233</v>
      </c>
      <c r="F631" s="5">
        <f>ROUND(Source!BD606,O631)</f>
        <v>0</v>
      </c>
      <c r="G631" s="5" t="s">
        <v>115</v>
      </c>
      <c r="H631" s="5" t="s">
        <v>116</v>
      </c>
      <c r="I631" s="5"/>
      <c r="J631" s="5"/>
      <c r="K631" s="5">
        <v>233</v>
      </c>
      <c r="L631" s="5">
        <v>24</v>
      </c>
      <c r="M631" s="5">
        <v>3</v>
      </c>
      <c r="N631" s="5" t="s">
        <v>3</v>
      </c>
      <c r="O631" s="5">
        <v>2</v>
      </c>
      <c r="P631" s="5">
        <f>ROUND(Source!EV606,O631)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210</v>
      </c>
      <c r="F632" s="5">
        <f>ROUND(Source!X606,O632)</f>
        <v>1910.16</v>
      </c>
      <c r="G632" s="5" t="s">
        <v>117</v>
      </c>
      <c r="H632" s="5" t="s">
        <v>118</v>
      </c>
      <c r="I632" s="5"/>
      <c r="J632" s="5"/>
      <c r="K632" s="5">
        <v>210</v>
      </c>
      <c r="L632" s="5">
        <v>25</v>
      </c>
      <c r="M632" s="5">
        <v>3</v>
      </c>
      <c r="N632" s="5" t="s">
        <v>3</v>
      </c>
      <c r="O632" s="5">
        <v>2</v>
      </c>
      <c r="P632" s="5">
        <f>ROUND(Source!DP606,O632)</f>
        <v>53856.06</v>
      </c>
      <c r="Q632" s="5"/>
      <c r="R632" s="5"/>
      <c r="S632" s="5"/>
      <c r="T632" s="5"/>
      <c r="U632" s="5"/>
      <c r="V632" s="5"/>
      <c r="W632" s="5">
        <v>1910.16</v>
      </c>
      <c r="X632" s="5">
        <v>1</v>
      </c>
      <c r="Y632" s="5">
        <v>1910.16</v>
      </c>
      <c r="Z632" s="5">
        <v>53856.06</v>
      </c>
      <c r="AA632" s="5">
        <v>1</v>
      </c>
      <c r="AB632" s="5">
        <v>53856.06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211</v>
      </c>
      <c r="F633" s="5">
        <f>ROUND(Source!Y606,O633)</f>
        <v>1277.49</v>
      </c>
      <c r="G633" s="5" t="s">
        <v>119</v>
      </c>
      <c r="H633" s="5" t="s">
        <v>120</v>
      </c>
      <c r="I633" s="5"/>
      <c r="J633" s="5"/>
      <c r="K633" s="5">
        <v>211</v>
      </c>
      <c r="L633" s="5">
        <v>26</v>
      </c>
      <c r="M633" s="5">
        <v>3</v>
      </c>
      <c r="N633" s="5" t="s">
        <v>3</v>
      </c>
      <c r="O633" s="5">
        <v>2</v>
      </c>
      <c r="P633" s="5">
        <f>ROUND(Source!DQ606,O633)</f>
        <v>27706.560000000001</v>
      </c>
      <c r="Q633" s="5"/>
      <c r="R633" s="5"/>
      <c r="S633" s="5"/>
      <c r="T633" s="5"/>
      <c r="U633" s="5"/>
      <c r="V633" s="5"/>
      <c r="W633" s="5">
        <v>1277.49</v>
      </c>
      <c r="X633" s="5">
        <v>1</v>
      </c>
      <c r="Y633" s="5">
        <v>1277.49</v>
      </c>
      <c r="Z633" s="5">
        <v>27706.560000000001</v>
      </c>
      <c r="AA633" s="5">
        <v>1</v>
      </c>
      <c r="AB633" s="5">
        <v>27706.560000000001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224</v>
      </c>
      <c r="F634" s="5">
        <f>ROUND(Source!AR606,O634)</f>
        <v>17360.22</v>
      </c>
      <c r="G634" s="5" t="s">
        <v>121</v>
      </c>
      <c r="H634" s="5" t="s">
        <v>122</v>
      </c>
      <c r="I634" s="5"/>
      <c r="J634" s="5"/>
      <c r="K634" s="5">
        <v>224</v>
      </c>
      <c r="L634" s="5">
        <v>27</v>
      </c>
      <c r="M634" s="5">
        <v>3</v>
      </c>
      <c r="N634" s="5" t="s">
        <v>3</v>
      </c>
      <c r="O634" s="5">
        <v>2</v>
      </c>
      <c r="P634" s="5">
        <f>ROUND(Source!EJ606,O634)</f>
        <v>321249.99</v>
      </c>
      <c r="Q634" s="5"/>
      <c r="R634" s="5"/>
      <c r="S634" s="5"/>
      <c r="T634" s="5"/>
      <c r="U634" s="5"/>
      <c r="V634" s="5"/>
      <c r="W634" s="5">
        <v>17360.22</v>
      </c>
      <c r="X634" s="5">
        <v>1</v>
      </c>
      <c r="Y634" s="5">
        <v>17360.22</v>
      </c>
      <c r="Z634" s="5">
        <v>321249.99</v>
      </c>
      <c r="AA634" s="5">
        <v>1</v>
      </c>
      <c r="AB634" s="5">
        <v>321249.99</v>
      </c>
    </row>
    <row r="635" spans="1:28" x14ac:dyDescent="0.2">
      <c r="A635" s="5">
        <v>50</v>
      </c>
      <c r="B635" s="5">
        <v>1</v>
      </c>
      <c r="C635" s="5">
        <v>0</v>
      </c>
      <c r="D635" s="5">
        <v>2</v>
      </c>
      <c r="E635" s="5">
        <v>0</v>
      </c>
      <c r="F635" s="5">
        <f>ROUND(F634,O635)</f>
        <v>17360.22</v>
      </c>
      <c r="G635" s="5" t="s">
        <v>527</v>
      </c>
      <c r="H635" s="5" t="s">
        <v>528</v>
      </c>
      <c r="I635" s="5"/>
      <c r="J635" s="5"/>
      <c r="K635" s="5">
        <v>212</v>
      </c>
      <c r="L635" s="5">
        <v>28</v>
      </c>
      <c r="M635" s="5">
        <v>0</v>
      </c>
      <c r="N635" s="5" t="s">
        <v>3</v>
      </c>
      <c r="O635" s="5">
        <v>2</v>
      </c>
      <c r="P635" s="5">
        <f>ROUND(P634,O635)</f>
        <v>321249.99</v>
      </c>
      <c r="Q635" s="5"/>
      <c r="R635" s="5"/>
      <c r="S635" s="5"/>
      <c r="T635" s="5"/>
      <c r="U635" s="5"/>
      <c r="V635" s="5"/>
      <c r="W635" s="5">
        <v>17360.22</v>
      </c>
      <c r="X635" s="5">
        <v>1</v>
      </c>
      <c r="Y635" s="5">
        <v>17360.22</v>
      </c>
      <c r="Z635" s="5">
        <v>321249.99</v>
      </c>
      <c r="AA635" s="5">
        <v>1</v>
      </c>
      <c r="AB635" s="5">
        <v>321249.99</v>
      </c>
    </row>
    <row r="636" spans="1:28" x14ac:dyDescent="0.2">
      <c r="A636" s="5">
        <v>50</v>
      </c>
      <c r="B636" s="5">
        <v>1</v>
      </c>
      <c r="C636" s="5">
        <v>0</v>
      </c>
      <c r="D636" s="5">
        <v>2</v>
      </c>
      <c r="E636" s="5">
        <v>0</v>
      </c>
      <c r="F636" s="5">
        <f>ROUND(F635*0.2,O636)</f>
        <v>3472.04</v>
      </c>
      <c r="G636" s="5" t="s">
        <v>529</v>
      </c>
      <c r="H636" s="5" t="s">
        <v>530</v>
      </c>
      <c r="I636" s="5"/>
      <c r="J636" s="5"/>
      <c r="K636" s="5">
        <v>212</v>
      </c>
      <c r="L636" s="5">
        <v>29</v>
      </c>
      <c r="M636" s="5">
        <v>0</v>
      </c>
      <c r="N636" s="5" t="s">
        <v>3</v>
      </c>
      <c r="O636" s="5">
        <v>2</v>
      </c>
      <c r="P636" s="5">
        <f>ROUND(P635*0.2,O636)</f>
        <v>64250</v>
      </c>
      <c r="Q636" s="5"/>
      <c r="R636" s="5"/>
      <c r="S636" s="5"/>
      <c r="T636" s="5"/>
      <c r="U636" s="5"/>
      <c r="V636" s="5"/>
      <c r="W636" s="5">
        <v>3472.04</v>
      </c>
      <c r="X636" s="5">
        <v>1</v>
      </c>
      <c r="Y636" s="5">
        <v>3472.04</v>
      </c>
      <c r="Z636" s="5">
        <v>64250</v>
      </c>
      <c r="AA636" s="5">
        <v>1</v>
      </c>
      <c r="AB636" s="5">
        <v>64250</v>
      </c>
    </row>
    <row r="637" spans="1:28" x14ac:dyDescent="0.2">
      <c r="A637" s="5">
        <v>50</v>
      </c>
      <c r="B637" s="5">
        <v>1</v>
      </c>
      <c r="C637" s="5">
        <v>0</v>
      </c>
      <c r="D637" s="5">
        <v>2</v>
      </c>
      <c r="E637" s="5">
        <v>213</v>
      </c>
      <c r="F637" s="5">
        <f>ROUND(F635+F636,O637)</f>
        <v>20832.259999999998</v>
      </c>
      <c r="G637" s="5" t="s">
        <v>531</v>
      </c>
      <c r="H637" s="5" t="s">
        <v>121</v>
      </c>
      <c r="I637" s="5"/>
      <c r="J637" s="5"/>
      <c r="K637" s="5">
        <v>212</v>
      </c>
      <c r="L637" s="5">
        <v>30</v>
      </c>
      <c r="M637" s="5">
        <v>0</v>
      </c>
      <c r="N637" s="5" t="s">
        <v>3</v>
      </c>
      <c r="O637" s="5">
        <v>2</v>
      </c>
      <c r="P637" s="5">
        <f>ROUND(P635+P636,O637)</f>
        <v>385499.99</v>
      </c>
      <c r="Q637" s="5"/>
      <c r="R637" s="5"/>
      <c r="S637" s="5"/>
      <c r="T637" s="5"/>
      <c r="U637" s="5"/>
      <c r="V637" s="5"/>
      <c r="W637" s="5">
        <v>20832.259999999998</v>
      </c>
      <c r="X637" s="5">
        <v>1</v>
      </c>
      <c r="Y637" s="5">
        <v>20832.259999999998</v>
      </c>
      <c r="Z637" s="5">
        <v>385499.99</v>
      </c>
      <c r="AA637" s="5">
        <v>1</v>
      </c>
      <c r="AB637" s="5">
        <v>385499.99</v>
      </c>
    </row>
    <row r="640" spans="1:28" x14ac:dyDescent="0.2">
      <c r="A640">
        <v>-1</v>
      </c>
    </row>
    <row r="642" spans="1:50" x14ac:dyDescent="0.2">
      <c r="A642" s="4">
        <v>75</v>
      </c>
      <c r="B642" s="4" t="s">
        <v>532</v>
      </c>
      <c r="C642" s="4">
        <v>2000</v>
      </c>
      <c r="D642" s="4">
        <v>0</v>
      </c>
      <c r="E642" s="4">
        <v>1</v>
      </c>
      <c r="F642" s="4"/>
      <c r="G642" s="4">
        <v>0</v>
      </c>
      <c r="H642" s="4">
        <v>1</v>
      </c>
      <c r="I642" s="4">
        <v>0</v>
      </c>
      <c r="J642" s="4">
        <v>1</v>
      </c>
      <c r="K642" s="4">
        <v>98</v>
      </c>
      <c r="L642" s="4">
        <v>77</v>
      </c>
      <c r="M642" s="4">
        <v>0</v>
      </c>
      <c r="N642" s="4">
        <v>50444023</v>
      </c>
      <c r="O642" s="4">
        <v>1</v>
      </c>
    </row>
    <row r="643" spans="1:50" x14ac:dyDescent="0.2">
      <c r="A643" s="4">
        <v>75</v>
      </c>
      <c r="B643" s="4" t="s">
        <v>533</v>
      </c>
      <c r="C643" s="4">
        <v>2024</v>
      </c>
      <c r="D643" s="4">
        <v>0</v>
      </c>
      <c r="E643" s="4">
        <v>4</v>
      </c>
      <c r="F643" s="4"/>
      <c r="G643" s="4">
        <v>0</v>
      </c>
      <c r="H643" s="4">
        <v>2</v>
      </c>
      <c r="I643" s="4">
        <v>1</v>
      </c>
      <c r="J643" s="4">
        <v>1</v>
      </c>
      <c r="K643" s="4">
        <v>95</v>
      </c>
      <c r="L643" s="4">
        <v>65</v>
      </c>
      <c r="M643" s="4">
        <v>1</v>
      </c>
      <c r="N643" s="4">
        <v>50444024</v>
      </c>
      <c r="O643" s="4">
        <v>2</v>
      </c>
    </row>
    <row r="644" spans="1:50" x14ac:dyDescent="0.2">
      <c r="A644" s="6">
        <v>1</v>
      </c>
      <c r="B644" s="6" t="s">
        <v>534</v>
      </c>
      <c r="C644" s="6" t="s">
        <v>535</v>
      </c>
      <c r="D644" s="6">
        <v>2024</v>
      </c>
      <c r="E644" s="6">
        <v>4</v>
      </c>
      <c r="F644" s="6">
        <v>1</v>
      </c>
      <c r="G644" s="6">
        <v>1</v>
      </c>
      <c r="H644" s="6">
        <v>0</v>
      </c>
      <c r="I644" s="6">
        <v>2</v>
      </c>
      <c r="J644" s="6">
        <v>1</v>
      </c>
      <c r="K644" s="6">
        <v>9.64</v>
      </c>
      <c r="L644" s="6">
        <v>7</v>
      </c>
      <c r="M644" s="6">
        <v>1</v>
      </c>
      <c r="N644" s="6">
        <v>1</v>
      </c>
      <c r="O644" s="6">
        <v>9.64</v>
      </c>
      <c r="P644" s="6">
        <v>7</v>
      </c>
      <c r="Q644" s="6">
        <v>1</v>
      </c>
      <c r="R644" s="6" t="s">
        <v>3</v>
      </c>
      <c r="S644" s="6" t="s">
        <v>3</v>
      </c>
      <c r="T644" s="6" t="s">
        <v>3</v>
      </c>
      <c r="U644" s="6" t="s">
        <v>3</v>
      </c>
      <c r="V644" s="6" t="s">
        <v>3</v>
      </c>
      <c r="W644" s="6" t="s">
        <v>3</v>
      </c>
      <c r="X644" s="6" t="s">
        <v>3</v>
      </c>
      <c r="Y644" s="6" t="s">
        <v>3</v>
      </c>
      <c r="Z644" s="6" t="s">
        <v>3</v>
      </c>
      <c r="AA644" s="6" t="s">
        <v>536</v>
      </c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>
        <v>50444025</v>
      </c>
      <c r="AO644" s="6"/>
      <c r="AP644" s="6"/>
      <c r="AQ644" s="6"/>
      <c r="AR644" s="6"/>
      <c r="AS644" s="6"/>
      <c r="AT644" s="6"/>
      <c r="AU644" s="6"/>
      <c r="AV644" s="6"/>
      <c r="AW644" s="6"/>
      <c r="AX644" s="6"/>
    </row>
    <row r="645" spans="1:50" x14ac:dyDescent="0.2">
      <c r="A645" s="6">
        <v>1</v>
      </c>
      <c r="B645" s="6" t="s">
        <v>534</v>
      </c>
      <c r="C645" s="6" t="s">
        <v>537</v>
      </c>
      <c r="D645" s="6">
        <v>2024</v>
      </c>
      <c r="E645" s="6">
        <v>4</v>
      </c>
      <c r="F645" s="6">
        <v>1</v>
      </c>
      <c r="G645" s="6">
        <v>1</v>
      </c>
      <c r="H645" s="6">
        <v>0</v>
      </c>
      <c r="I645" s="6">
        <v>2</v>
      </c>
      <c r="J645" s="6">
        <v>1</v>
      </c>
      <c r="K645" s="6">
        <v>1</v>
      </c>
      <c r="L645" s="6">
        <v>1</v>
      </c>
      <c r="M645" s="6">
        <v>1</v>
      </c>
      <c r="N645" s="6">
        <v>1</v>
      </c>
      <c r="O645" s="6">
        <v>1</v>
      </c>
      <c r="P645" s="6">
        <v>1</v>
      </c>
      <c r="Q645" s="6">
        <v>1</v>
      </c>
      <c r="R645" s="6" t="s">
        <v>3</v>
      </c>
      <c r="S645" s="6" t="s">
        <v>3</v>
      </c>
      <c r="T645" s="6" t="s">
        <v>3</v>
      </c>
      <c r="U645" s="6" t="s">
        <v>3</v>
      </c>
      <c r="V645" s="6" t="s">
        <v>3</v>
      </c>
      <c r="W645" s="6" t="s">
        <v>3</v>
      </c>
      <c r="X645" s="6" t="s">
        <v>3</v>
      </c>
      <c r="Y645" s="6" t="s">
        <v>3</v>
      </c>
      <c r="Z645" s="6" t="s">
        <v>3</v>
      </c>
      <c r="AA645" s="6" t="s">
        <v>3</v>
      </c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>
        <v>50444026</v>
      </c>
      <c r="AO645" s="6"/>
      <c r="AP645" s="6"/>
      <c r="AQ645" s="6"/>
      <c r="AR645" s="6"/>
      <c r="AS645" s="6"/>
      <c r="AT645" s="6"/>
      <c r="AU645" s="6"/>
      <c r="AV645" s="6"/>
      <c r="AW645" s="6"/>
      <c r="AX645" s="6"/>
    </row>
    <row r="649" spans="1:50" x14ac:dyDescent="0.2">
      <c r="A649">
        <v>65</v>
      </c>
      <c r="C649">
        <v>1</v>
      </c>
      <c r="D649">
        <v>0</v>
      </c>
      <c r="E6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6DFF-F73E-4C2C-B53D-7A2EF033A434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50444023</v>
      </c>
      <c r="E14" s="1">
        <v>50444024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ROUND((Source!F590)/1000,2)</f>
        <v>15.58</v>
      </c>
      <c r="F16" s="8">
        <f>ROUND((Source!F591)/1000,2)</f>
        <v>1.68</v>
      </c>
      <c r="G16" s="8">
        <f>ROUND((Source!F582)/1000,2)</f>
        <v>0</v>
      </c>
      <c r="H16" s="8">
        <f>ROUND((Source!F592)/1000+(Source!F593)/1000,2)</f>
        <v>0.11</v>
      </c>
      <c r="I16" s="8">
        <f>E16+F16+G16+H16</f>
        <v>17.37</v>
      </c>
      <c r="J16" s="8">
        <f>ROUND((Source!F588+Source!F587)/1000,2)</f>
        <v>2.0099999999999998</v>
      </c>
      <c r="T16" s="9">
        <f>ROUND((Source!P590)/1000,2)</f>
        <v>207.06</v>
      </c>
      <c r="U16" s="9">
        <f>ROUND((Source!P591)/1000,2)</f>
        <v>111.46</v>
      </c>
      <c r="V16" s="9">
        <f>ROUND((Source!P582)/1000,2)</f>
        <v>0</v>
      </c>
      <c r="W16" s="9">
        <f>ROUND((Source!P592)/1000+(Source!P593)/1000,2)</f>
        <v>2.74</v>
      </c>
      <c r="X16" s="9">
        <f>T16+U16+V16+W16</f>
        <v>321.26</v>
      </c>
      <c r="Y16" s="9">
        <f>ROUND((Source!P588+Source!P587)/1000,2)</f>
        <v>68.37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14131.89</v>
      </c>
      <c r="AU16" s="8">
        <v>11894.27</v>
      </c>
      <c r="AV16" s="8">
        <v>0</v>
      </c>
      <c r="AW16" s="8">
        <v>0</v>
      </c>
      <c r="AX16" s="8">
        <v>0</v>
      </c>
      <c r="AY16" s="8">
        <v>255.31</v>
      </c>
      <c r="AZ16" s="8">
        <v>23.23</v>
      </c>
      <c r="BA16" s="8">
        <v>1982.31</v>
      </c>
      <c r="BB16" s="8">
        <v>15576.97</v>
      </c>
      <c r="BC16" s="8">
        <v>1675.89</v>
      </c>
      <c r="BD16" s="8">
        <v>107.36</v>
      </c>
      <c r="BE16" s="8">
        <v>0</v>
      </c>
      <c r="BF16" s="8">
        <v>168.04517065599995</v>
      </c>
      <c r="BG16" s="8">
        <v>0</v>
      </c>
      <c r="BH16" s="8">
        <v>0</v>
      </c>
      <c r="BI16" s="8">
        <v>1910.16</v>
      </c>
      <c r="BJ16" s="8">
        <v>1277.49</v>
      </c>
      <c r="BK16" s="8">
        <v>17360.22</v>
      </c>
      <c r="BR16" s="9">
        <v>238420.36</v>
      </c>
      <c r="BS16" s="9">
        <v>166156.26999999999</v>
      </c>
      <c r="BT16" s="9">
        <v>0</v>
      </c>
      <c r="BU16" s="9">
        <v>0</v>
      </c>
      <c r="BV16" s="9">
        <v>0</v>
      </c>
      <c r="BW16" s="9">
        <v>4687.12</v>
      </c>
      <c r="BX16" s="9">
        <v>791.89</v>
      </c>
      <c r="BY16" s="9">
        <v>67576.97</v>
      </c>
      <c r="BZ16" s="9">
        <v>207056.16</v>
      </c>
      <c r="CA16" s="9">
        <v>111457.8</v>
      </c>
      <c r="CB16" s="9">
        <v>2736.03</v>
      </c>
      <c r="CC16" s="9">
        <v>0</v>
      </c>
      <c r="CD16" s="9">
        <v>168.04517065599995</v>
      </c>
      <c r="CE16" s="9">
        <v>0</v>
      </c>
      <c r="CF16" s="9">
        <v>0</v>
      </c>
      <c r="CG16" s="9">
        <v>53856.06</v>
      </c>
      <c r="CH16" s="9">
        <v>27706.560000000001</v>
      </c>
      <c r="CI16" s="9">
        <v>321249.99</v>
      </c>
    </row>
    <row r="18" spans="1:40" x14ac:dyDescent="0.2">
      <c r="A18">
        <v>51</v>
      </c>
      <c r="E18" s="10">
        <f>SUMIF(A16:A17,3,E16:E17)</f>
        <v>15.58</v>
      </c>
      <c r="F18" s="10">
        <f>SUMIF(A16:A17,3,F16:F17)</f>
        <v>1.68</v>
      </c>
      <c r="G18" s="10">
        <f>SUMIF(A16:A17,3,G16:G17)</f>
        <v>0</v>
      </c>
      <c r="H18" s="10">
        <f>SUMIF(A16:A17,3,H16:H17)</f>
        <v>0.11</v>
      </c>
      <c r="I18" s="10">
        <f>SUMIF(A16:A17,3,I16:I17)</f>
        <v>17.37</v>
      </c>
      <c r="J18" s="10">
        <f>SUMIF(A16:A17,3,J16:J17)</f>
        <v>2.0099999999999998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207.06</v>
      </c>
      <c r="U18" s="3">
        <f>SUMIF(A16:A17,3,U16:U17)</f>
        <v>111.46</v>
      </c>
      <c r="V18" s="3">
        <f>SUMIF(A16:A17,3,V16:V17)</f>
        <v>0</v>
      </c>
      <c r="W18" s="3">
        <f>SUMIF(A16:A17,3,W16:W17)</f>
        <v>2.74</v>
      </c>
      <c r="X18" s="3">
        <f>SUMIF(A16:A17,3,X16:X17)</f>
        <v>321.26</v>
      </c>
      <c r="Y18" s="3">
        <f>SUMIF(A16:A17,3,Y16:Y17)</f>
        <v>68.37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14131.89</v>
      </c>
      <c r="G20" s="5" t="s">
        <v>69</v>
      </c>
      <c r="H20" s="5" t="s">
        <v>70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238420.36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11894.27</v>
      </c>
      <c r="G21" s="5" t="s">
        <v>71</v>
      </c>
      <c r="H21" s="5" t="s">
        <v>72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166156.26999999999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73</v>
      </c>
      <c r="H22" s="5" t="s">
        <v>74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11894.27</v>
      </c>
      <c r="G23" s="5" t="s">
        <v>75</v>
      </c>
      <c r="H23" s="5" t="s">
        <v>76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166156.26999999999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11894.27</v>
      </c>
      <c r="G24" s="5" t="s">
        <v>77</v>
      </c>
      <c r="H24" s="5" t="s">
        <v>78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166156.26999999999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79</v>
      </c>
      <c r="H25" s="5" t="s">
        <v>80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11894.27</v>
      </c>
      <c r="G26" s="5" t="s">
        <v>81</v>
      </c>
      <c r="H26" s="5" t="s">
        <v>82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166156.26999999999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83</v>
      </c>
      <c r="H27" s="5" t="s">
        <v>84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85</v>
      </c>
      <c r="H28" s="5" t="s">
        <v>86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87</v>
      </c>
      <c r="H29" s="5" t="s">
        <v>88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255.31</v>
      </c>
      <c r="G30" s="5" t="s">
        <v>89</v>
      </c>
      <c r="H30" s="5" t="s">
        <v>90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4687.12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91</v>
      </c>
      <c r="H31" s="5" t="s">
        <v>92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23.23</v>
      </c>
      <c r="G32" s="5" t="s">
        <v>93</v>
      </c>
      <c r="H32" s="5" t="s">
        <v>94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791.89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1982.31</v>
      </c>
      <c r="G33" s="5" t="s">
        <v>95</v>
      </c>
      <c r="H33" s="5" t="s">
        <v>96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67576.97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97</v>
      </c>
      <c r="H34" s="5" t="s">
        <v>98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15576.97</v>
      </c>
      <c r="G35" s="5" t="s">
        <v>99</v>
      </c>
      <c r="H35" s="5" t="s">
        <v>100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207056.16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1675.89</v>
      </c>
      <c r="G36" s="5" t="s">
        <v>101</v>
      </c>
      <c r="H36" s="5" t="s">
        <v>102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111457.8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107.36</v>
      </c>
      <c r="G37" s="5" t="s">
        <v>103</v>
      </c>
      <c r="H37" s="5" t="s">
        <v>104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2736.03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105</v>
      </c>
      <c r="H38" s="5" t="s">
        <v>106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107</v>
      </c>
      <c r="H39" s="5" t="s">
        <v>108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168.04517065599995</v>
      </c>
      <c r="G40" s="5" t="s">
        <v>109</v>
      </c>
      <c r="H40" s="5" t="s">
        <v>110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168.04517065599995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111</v>
      </c>
      <c r="H41" s="5" t="s">
        <v>112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113</v>
      </c>
      <c r="H42" s="5" t="s">
        <v>114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115</v>
      </c>
      <c r="H43" s="5" t="s">
        <v>116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1910.16</v>
      </c>
      <c r="G44" s="5" t="s">
        <v>117</v>
      </c>
      <c r="H44" s="5" t="s">
        <v>118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53856.06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1277.49</v>
      </c>
      <c r="G45" s="5" t="s">
        <v>119</v>
      </c>
      <c r="H45" s="5" t="s">
        <v>120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27706.560000000001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17360.22</v>
      </c>
      <c r="G46" s="5" t="s">
        <v>121</v>
      </c>
      <c r="H46" s="5" t="s">
        <v>122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321249.99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17360.22</v>
      </c>
      <c r="G47" s="5" t="s">
        <v>527</v>
      </c>
      <c r="H47" s="5" t="s">
        <v>528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321249.99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3472.04</v>
      </c>
      <c r="G48" s="5" t="s">
        <v>529</v>
      </c>
      <c r="H48" s="5" t="s">
        <v>530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64250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20832.259999999998</v>
      </c>
      <c r="G49" s="5" t="s">
        <v>531</v>
      </c>
      <c r="H49" s="5" t="s">
        <v>121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385499.99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532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50444023</v>
      </c>
      <c r="O54" s="4">
        <v>1</v>
      </c>
    </row>
    <row r="55" spans="1:50" x14ac:dyDescent="0.2">
      <c r="A55" s="4">
        <v>75</v>
      </c>
      <c r="B55" s="4" t="s">
        <v>533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50444024</v>
      </c>
      <c r="O55" s="4">
        <v>2</v>
      </c>
    </row>
    <row r="56" spans="1:50" x14ac:dyDescent="0.2">
      <c r="A56" s="6">
        <v>1</v>
      </c>
      <c r="B56" s="6" t="s">
        <v>534</v>
      </c>
      <c r="C56" s="6" t="s">
        <v>535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536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50444025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534</v>
      </c>
      <c r="C57" s="6" t="s">
        <v>537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50444026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C8C93-5B09-41E6-8866-E9DEA73F8EC3}">
  <dimension ref="A1:DO4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50444023</v>
      </c>
      <c r="C1">
        <v>50444669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539</v>
      </c>
      <c r="J1" t="s">
        <v>3</v>
      </c>
      <c r="K1" t="s">
        <v>540</v>
      </c>
      <c r="L1">
        <v>1191</v>
      </c>
      <c r="N1">
        <v>1013</v>
      </c>
      <c r="O1" t="s">
        <v>541</v>
      </c>
      <c r="P1" t="s">
        <v>541</v>
      </c>
      <c r="Q1">
        <v>1</v>
      </c>
      <c r="W1">
        <v>0</v>
      </c>
      <c r="X1">
        <v>476480486</v>
      </c>
      <c r="Y1">
        <f>(AT1*0.6)</f>
        <v>44.58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74.3</v>
      </c>
      <c r="AU1" t="s">
        <v>24</v>
      </c>
      <c r="AV1">
        <v>1</v>
      </c>
      <c r="AW1">
        <v>2</v>
      </c>
      <c r="AX1">
        <v>50444673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12.4824</v>
      </c>
      <c r="CW1">
        <v>0</v>
      </c>
      <c r="CX1">
        <f>ROUND(Y1*Source!I28,9)</f>
        <v>12.4824</v>
      </c>
      <c r="CY1">
        <f>AD1</f>
        <v>0</v>
      </c>
      <c r="CZ1">
        <f>AH1</f>
        <v>0</v>
      </c>
      <c r="DA1">
        <f>AL1</f>
        <v>1</v>
      </c>
      <c r="DB1">
        <f>ROUND((ROUND(AT1*CZ1,2)*0.6),6)</f>
        <v>0</v>
      </c>
      <c r="DC1">
        <f>ROUND((ROUND(AT1*AG1,2)*0.6),6)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8" si="0">ROUND(ROUND(AF1,2)*CX1,2)</f>
        <v>0</v>
      </c>
      <c r="DH1">
        <f t="shared" ref="DH1:DH18" si="1">ROUND(ROUND(AG1,2)*CX1,2)</f>
        <v>0</v>
      </c>
      <c r="DI1">
        <f t="shared" ref="DI1:DI64" si="2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50444023</v>
      </c>
      <c r="C2">
        <v>50444669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30</v>
      </c>
      <c r="J2" t="s">
        <v>3</v>
      </c>
      <c r="K2" t="s">
        <v>31</v>
      </c>
      <c r="L2">
        <v>1348</v>
      </c>
      <c r="N2">
        <v>1009</v>
      </c>
      <c r="O2" t="s">
        <v>32</v>
      </c>
      <c r="P2" t="s">
        <v>32</v>
      </c>
      <c r="Q2">
        <v>1000</v>
      </c>
      <c r="W2">
        <v>0</v>
      </c>
      <c r="X2">
        <v>1489638031</v>
      </c>
      <c r="Y2">
        <f>(AT2*1)</f>
        <v>4.41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4.41</v>
      </c>
      <c r="AU2" t="s">
        <v>23</v>
      </c>
      <c r="AV2">
        <v>0</v>
      </c>
      <c r="AW2">
        <v>2</v>
      </c>
      <c r="AX2">
        <v>50444674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1.2347999999999999</v>
      </c>
      <c r="CY2">
        <f>AA2</f>
        <v>0</v>
      </c>
      <c r="CZ2">
        <f>AE2</f>
        <v>0</v>
      </c>
      <c r="DA2">
        <f>AI2</f>
        <v>1</v>
      </c>
      <c r="DB2">
        <f>ROUND((ROUND(AT2*CZ2,2)*1),6)</f>
        <v>0</v>
      </c>
      <c r="DC2">
        <f>ROUND((ROUND(AT2*AG2,2)*1),6)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50444023</v>
      </c>
      <c r="C3">
        <v>50444669</v>
      </c>
      <c r="D3">
        <v>40431923</v>
      </c>
      <c r="E3">
        <v>30570983</v>
      </c>
      <c r="F3">
        <v>1</v>
      </c>
      <c r="G3">
        <v>30570983</v>
      </c>
      <c r="H3">
        <v>3</v>
      </c>
      <c r="I3" t="s">
        <v>30</v>
      </c>
      <c r="J3" t="s">
        <v>3</v>
      </c>
      <c r="K3" t="s">
        <v>31</v>
      </c>
      <c r="L3">
        <v>1348</v>
      </c>
      <c r="N3">
        <v>1009</v>
      </c>
      <c r="O3" t="s">
        <v>32</v>
      </c>
      <c r="P3" t="s">
        <v>32</v>
      </c>
      <c r="Q3">
        <v>1000</v>
      </c>
      <c r="W3">
        <v>0</v>
      </c>
      <c r="X3">
        <v>1489638031</v>
      </c>
      <c r="Y3">
        <f>AT3</f>
        <v>1.6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1.6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0.44800000000000001</v>
      </c>
      <c r="CY3">
        <f>AA3</f>
        <v>0</v>
      </c>
      <c r="CZ3">
        <f>AE3</f>
        <v>0</v>
      </c>
      <c r="DA3">
        <f>AI3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50444024</v>
      </c>
      <c r="C4">
        <v>50444669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539</v>
      </c>
      <c r="J4" t="s">
        <v>3</v>
      </c>
      <c r="K4" t="s">
        <v>540</v>
      </c>
      <c r="L4">
        <v>1191</v>
      </c>
      <c r="N4">
        <v>1013</v>
      </c>
      <c r="O4" t="s">
        <v>541</v>
      </c>
      <c r="P4" t="s">
        <v>541</v>
      </c>
      <c r="Q4">
        <v>1</v>
      </c>
      <c r="W4">
        <v>0</v>
      </c>
      <c r="X4">
        <v>476480486</v>
      </c>
      <c r="Y4">
        <f>(AT4*0.6)</f>
        <v>44.58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74.3</v>
      </c>
      <c r="AU4" t="s">
        <v>24</v>
      </c>
      <c r="AV4">
        <v>1</v>
      </c>
      <c r="AW4">
        <v>2</v>
      </c>
      <c r="AX4">
        <v>50444673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12.4824</v>
      </c>
      <c r="CW4">
        <v>0</v>
      </c>
      <c r="CX4">
        <f>ROUND(Y4*Source!I29,9)</f>
        <v>12.4824</v>
      </c>
      <c r="CY4">
        <f>AD4</f>
        <v>0</v>
      </c>
      <c r="CZ4">
        <f>AH4</f>
        <v>0</v>
      </c>
      <c r="DA4">
        <f>AL4</f>
        <v>1</v>
      </c>
      <c r="DB4">
        <f>ROUND((ROUND(AT4*CZ4,2)*0.6),6)</f>
        <v>0</v>
      </c>
      <c r="DC4">
        <f>ROUND((ROUND(AT4*AG4,2)*0.6),6)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50444024</v>
      </c>
      <c r="C5">
        <v>50444669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30</v>
      </c>
      <c r="J5" t="s">
        <v>3</v>
      </c>
      <c r="K5" t="s">
        <v>31</v>
      </c>
      <c r="L5">
        <v>1348</v>
      </c>
      <c r="N5">
        <v>1009</v>
      </c>
      <c r="O5" t="s">
        <v>32</v>
      </c>
      <c r="P5" t="s">
        <v>32</v>
      </c>
      <c r="Q5">
        <v>1000</v>
      </c>
      <c r="W5">
        <v>0</v>
      </c>
      <c r="X5">
        <v>1489638031</v>
      </c>
      <c r="Y5">
        <f>(AT5*1)</f>
        <v>4.41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9.64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4.41</v>
      </c>
      <c r="AU5" t="s">
        <v>23</v>
      </c>
      <c r="AV5">
        <v>0</v>
      </c>
      <c r="AW5">
        <v>2</v>
      </c>
      <c r="AX5">
        <v>50444674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1.2347999999999999</v>
      </c>
      <c r="CY5">
        <f>AA5</f>
        <v>0</v>
      </c>
      <c r="CZ5">
        <f>AE5</f>
        <v>0</v>
      </c>
      <c r="DA5">
        <f>AI5</f>
        <v>9.64</v>
      </c>
      <c r="DB5">
        <f>ROUND((ROUND(AT5*CZ5,2)*1),6)</f>
        <v>0</v>
      </c>
      <c r="DC5">
        <f>ROUND((ROUND(AT5*AG5,2)*1),6)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50444024</v>
      </c>
      <c r="C6">
        <v>50444669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30</v>
      </c>
      <c r="J6" t="s">
        <v>3</v>
      </c>
      <c r="K6" t="s">
        <v>31</v>
      </c>
      <c r="L6">
        <v>1348</v>
      </c>
      <c r="N6">
        <v>1009</v>
      </c>
      <c r="O6" t="s">
        <v>32</v>
      </c>
      <c r="P6" t="s">
        <v>32</v>
      </c>
      <c r="Q6">
        <v>1000</v>
      </c>
      <c r="W6">
        <v>0</v>
      </c>
      <c r="X6">
        <v>1489638031</v>
      </c>
      <c r="Y6">
        <f t="shared" ref="Y6:Y22" si="3">AT6</f>
        <v>1.6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9.64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1.6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0.44800000000000001</v>
      </c>
      <c r="CY6">
        <f>AA6</f>
        <v>0</v>
      </c>
      <c r="CZ6">
        <f>AE6</f>
        <v>0</v>
      </c>
      <c r="DA6">
        <f>AI6</f>
        <v>9.64</v>
      </c>
      <c r="DB6">
        <f t="shared" ref="DB6:DB22" si="4">ROUND(ROUND(AT6*CZ6,2),6)</f>
        <v>0</v>
      </c>
      <c r="DC6">
        <f t="shared" ref="DC6:DC22" si="5">ROUND(ROUND(AT6*AG6,2),6)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50444023</v>
      </c>
      <c r="C7">
        <v>50444676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539</v>
      </c>
      <c r="J7" t="s">
        <v>3</v>
      </c>
      <c r="K7" t="s">
        <v>540</v>
      </c>
      <c r="L7">
        <v>1191</v>
      </c>
      <c r="N7">
        <v>1013</v>
      </c>
      <c r="O7" t="s">
        <v>541</v>
      </c>
      <c r="P7" t="s">
        <v>541</v>
      </c>
      <c r="Q7">
        <v>1</v>
      </c>
      <c r="W7">
        <v>0</v>
      </c>
      <c r="X7">
        <v>476480486</v>
      </c>
      <c r="Y7">
        <f t="shared" si="3"/>
        <v>49.1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49.1</v>
      </c>
      <c r="AU7" t="s">
        <v>3</v>
      </c>
      <c r="AV7">
        <v>1</v>
      </c>
      <c r="AW7">
        <v>2</v>
      </c>
      <c r="AX7">
        <v>50444680</v>
      </c>
      <c r="AY7">
        <v>1</v>
      </c>
      <c r="AZ7">
        <v>0</v>
      </c>
      <c r="BA7">
        <v>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13.747999999999999</v>
      </c>
      <c r="CW7">
        <v>0</v>
      </c>
      <c r="CX7">
        <f>ROUND(Y7*Source!I32,9)</f>
        <v>13.747999999999999</v>
      </c>
      <c r="CY7">
        <f>AD7</f>
        <v>0</v>
      </c>
      <c r="CZ7">
        <f>AH7</f>
        <v>0</v>
      </c>
      <c r="DA7">
        <f>AL7</f>
        <v>1</v>
      </c>
      <c r="DB7">
        <f t="shared" si="4"/>
        <v>0</v>
      </c>
      <c r="DC7">
        <f t="shared" si="5"/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50444023</v>
      </c>
      <c r="C8">
        <v>50444676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W8">
        <v>0</v>
      </c>
      <c r="X8">
        <v>1489638031</v>
      </c>
      <c r="Y8">
        <f t="shared" si="3"/>
        <v>4.5999999999999996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4.5999999999999996</v>
      </c>
      <c r="AU8" t="s">
        <v>3</v>
      </c>
      <c r="AV8">
        <v>0</v>
      </c>
      <c r="AW8">
        <v>2</v>
      </c>
      <c r="AX8">
        <v>50444681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1.288</v>
      </c>
      <c r="CY8">
        <f>AA8</f>
        <v>0</v>
      </c>
      <c r="CZ8">
        <f>AE8</f>
        <v>0</v>
      </c>
      <c r="DA8">
        <f>AI8</f>
        <v>1</v>
      </c>
      <c r="DB8">
        <f t="shared" si="4"/>
        <v>0</v>
      </c>
      <c r="DC8">
        <f t="shared" si="5"/>
        <v>0</v>
      </c>
      <c r="DD8" t="s">
        <v>3</v>
      </c>
      <c r="DE8" t="s">
        <v>3</v>
      </c>
      <c r="DF8">
        <f>ROUND(ROUND(AE8,2)*CX8,2)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50444023</v>
      </c>
      <c r="C9">
        <v>50444676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30</v>
      </c>
      <c r="J9" t="s">
        <v>3</v>
      </c>
      <c r="K9" t="s">
        <v>31</v>
      </c>
      <c r="L9">
        <v>1348</v>
      </c>
      <c r="N9">
        <v>1009</v>
      </c>
      <c r="O9" t="s">
        <v>32</v>
      </c>
      <c r="P9" t="s">
        <v>32</v>
      </c>
      <c r="Q9">
        <v>1000</v>
      </c>
      <c r="W9">
        <v>0</v>
      </c>
      <c r="X9">
        <v>1489638031</v>
      </c>
      <c r="Y9">
        <f t="shared" si="3"/>
        <v>0.45928600000000003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0.45928600000000003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0.12860008000000001</v>
      </c>
      <c r="CY9">
        <f>AA9</f>
        <v>0</v>
      </c>
      <c r="CZ9">
        <f>AE9</f>
        <v>0</v>
      </c>
      <c r="DA9">
        <f>AI9</f>
        <v>1</v>
      </c>
      <c r="DB9">
        <f t="shared" si="4"/>
        <v>0</v>
      </c>
      <c r="DC9">
        <f t="shared" si="5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50444024</v>
      </c>
      <c r="C10">
        <v>50444676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539</v>
      </c>
      <c r="J10" t="s">
        <v>3</v>
      </c>
      <c r="K10" t="s">
        <v>540</v>
      </c>
      <c r="L10">
        <v>1191</v>
      </c>
      <c r="N10">
        <v>1013</v>
      </c>
      <c r="O10" t="s">
        <v>541</v>
      </c>
      <c r="P10" t="s">
        <v>541</v>
      </c>
      <c r="Q10">
        <v>1</v>
      </c>
      <c r="W10">
        <v>0</v>
      </c>
      <c r="X10">
        <v>476480486</v>
      </c>
      <c r="Y10">
        <f t="shared" si="3"/>
        <v>49.1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49.1</v>
      </c>
      <c r="AU10" t="s">
        <v>3</v>
      </c>
      <c r="AV10">
        <v>1</v>
      </c>
      <c r="AW10">
        <v>2</v>
      </c>
      <c r="AX10">
        <v>50444680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13.747999999999999</v>
      </c>
      <c r="CW10">
        <v>0</v>
      </c>
      <c r="CX10">
        <f>ROUND(Y10*Source!I33,9)</f>
        <v>13.747999999999999</v>
      </c>
      <c r="CY10">
        <f>AD10</f>
        <v>0</v>
      </c>
      <c r="CZ10">
        <f>AH10</f>
        <v>0</v>
      </c>
      <c r="DA10">
        <f>AL10</f>
        <v>1</v>
      </c>
      <c r="DB10">
        <f t="shared" si="4"/>
        <v>0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50444024</v>
      </c>
      <c r="C11">
        <v>50444676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30</v>
      </c>
      <c r="J11" t="s">
        <v>3</v>
      </c>
      <c r="K11" t="s">
        <v>31</v>
      </c>
      <c r="L11">
        <v>1348</v>
      </c>
      <c r="N11">
        <v>1009</v>
      </c>
      <c r="O11" t="s">
        <v>32</v>
      </c>
      <c r="P11" t="s">
        <v>32</v>
      </c>
      <c r="Q11">
        <v>1000</v>
      </c>
      <c r="W11">
        <v>0</v>
      </c>
      <c r="X11">
        <v>1489638031</v>
      </c>
      <c r="Y11">
        <f t="shared" si="3"/>
        <v>4.5999999999999996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4.5999999999999996</v>
      </c>
      <c r="AU11" t="s">
        <v>3</v>
      </c>
      <c r="AV11">
        <v>0</v>
      </c>
      <c r="AW11">
        <v>2</v>
      </c>
      <c r="AX11">
        <v>50444681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1.288</v>
      </c>
      <c r="CY11">
        <f>AA11</f>
        <v>0</v>
      </c>
      <c r="CZ11">
        <f>AE11</f>
        <v>0</v>
      </c>
      <c r="DA11">
        <f>AI11</f>
        <v>9.64</v>
      </c>
      <c r="DB11">
        <f t="shared" si="4"/>
        <v>0</v>
      </c>
      <c r="DC11">
        <f t="shared" si="5"/>
        <v>0</v>
      </c>
      <c r="DD11" t="s">
        <v>3</v>
      </c>
      <c r="DE11" t="s">
        <v>3</v>
      </c>
      <c r="DF11">
        <f>ROUND(ROUND(AE11*AI11,2)*CX11,2)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50444024</v>
      </c>
      <c r="C12">
        <v>50444676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W12">
        <v>0</v>
      </c>
      <c r="X12">
        <v>1489638031</v>
      </c>
      <c r="Y12">
        <f t="shared" si="3"/>
        <v>0.45928600000000003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0.45928600000000003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0.12860008000000001</v>
      </c>
      <c r="CY12">
        <f>AA12</f>
        <v>0</v>
      </c>
      <c r="CZ12">
        <f>AE12</f>
        <v>0</v>
      </c>
      <c r="DA12">
        <f>AI12</f>
        <v>9.64</v>
      </c>
      <c r="DB12">
        <f t="shared" si="4"/>
        <v>0</v>
      </c>
      <c r="DC12">
        <f t="shared" si="5"/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50444023</v>
      </c>
      <c r="C13">
        <v>50444683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539</v>
      </c>
      <c r="J13" t="s">
        <v>3</v>
      </c>
      <c r="K13" t="s">
        <v>540</v>
      </c>
      <c r="L13">
        <v>1191</v>
      </c>
      <c r="N13">
        <v>1013</v>
      </c>
      <c r="O13" t="s">
        <v>541</v>
      </c>
      <c r="P13" t="s">
        <v>541</v>
      </c>
      <c r="Q13">
        <v>1</v>
      </c>
      <c r="W13">
        <v>0</v>
      </c>
      <c r="X13">
        <v>476480486</v>
      </c>
      <c r="Y13">
        <f t="shared" si="3"/>
        <v>24.6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24.6</v>
      </c>
      <c r="AU13" t="s">
        <v>3</v>
      </c>
      <c r="AV13">
        <v>1</v>
      </c>
      <c r="AW13">
        <v>2</v>
      </c>
      <c r="AX13">
        <v>50444689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0.73799999999999999</v>
      </c>
      <c r="CW13">
        <v>0</v>
      </c>
      <c r="CX13">
        <f>ROUND(Y13*Source!I36,9)</f>
        <v>0.73799999999999999</v>
      </c>
      <c r="CY13">
        <f>AD13</f>
        <v>0</v>
      </c>
      <c r="CZ13">
        <f>AH13</f>
        <v>0</v>
      </c>
      <c r="DA13">
        <f>AL13</f>
        <v>1</v>
      </c>
      <c r="DB13">
        <f t="shared" si="4"/>
        <v>0</v>
      </c>
      <c r="DC13">
        <f t="shared" si="5"/>
        <v>0</v>
      </c>
      <c r="DD13" t="s">
        <v>3</v>
      </c>
      <c r="DE13" t="s">
        <v>3</v>
      </c>
      <c r="DF13">
        <f t="shared" ref="DF13:DF20" si="6">ROUND(ROUND(AE13,2)*CX13,2)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50444023</v>
      </c>
      <c r="C14">
        <v>50444683</v>
      </c>
      <c r="D14">
        <v>46170532</v>
      </c>
      <c r="E14">
        <v>1</v>
      </c>
      <c r="F14">
        <v>1</v>
      </c>
      <c r="G14">
        <v>30570983</v>
      </c>
      <c r="H14">
        <v>2</v>
      </c>
      <c r="I14" t="s">
        <v>542</v>
      </c>
      <c r="J14" t="s">
        <v>543</v>
      </c>
      <c r="K14" t="s">
        <v>544</v>
      </c>
      <c r="L14">
        <v>1368</v>
      </c>
      <c r="N14">
        <v>1011</v>
      </c>
      <c r="O14" t="s">
        <v>545</v>
      </c>
      <c r="P14" t="s">
        <v>545</v>
      </c>
      <c r="Q14">
        <v>1</v>
      </c>
      <c r="W14">
        <v>0</v>
      </c>
      <c r="X14">
        <v>1204435003</v>
      </c>
      <c r="Y14">
        <f t="shared" si="3"/>
        <v>10.4</v>
      </c>
      <c r="AA14">
        <v>0</v>
      </c>
      <c r="AB14">
        <v>34.479999999999997</v>
      </c>
      <c r="AC14">
        <v>12.62</v>
      </c>
      <c r="AD14">
        <v>0</v>
      </c>
      <c r="AE14">
        <v>0</v>
      </c>
      <c r="AF14">
        <v>34.479999999999997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10.4</v>
      </c>
      <c r="AU14" t="s">
        <v>3</v>
      </c>
      <c r="AV14">
        <v>0</v>
      </c>
      <c r="AW14">
        <v>2</v>
      </c>
      <c r="AX14">
        <v>50444690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0.312</v>
      </c>
      <c r="CY14">
        <f>AB14</f>
        <v>34.479999999999997</v>
      </c>
      <c r="CZ14">
        <f>AF14</f>
        <v>34.479999999999997</v>
      </c>
      <c r="DA14">
        <f>AJ14</f>
        <v>1</v>
      </c>
      <c r="DB14">
        <f t="shared" si="4"/>
        <v>358.59</v>
      </c>
      <c r="DC14">
        <f t="shared" si="5"/>
        <v>131.25</v>
      </c>
      <c r="DD14" t="s">
        <v>3</v>
      </c>
      <c r="DE14" t="s">
        <v>3</v>
      </c>
      <c r="DF14">
        <f t="shared" si="6"/>
        <v>0</v>
      </c>
      <c r="DG14">
        <f t="shared" si="0"/>
        <v>10.76</v>
      </c>
      <c r="DH14">
        <f t="shared" si="1"/>
        <v>3.94</v>
      </c>
      <c r="DI14">
        <f t="shared" si="2"/>
        <v>0</v>
      </c>
      <c r="DJ14">
        <f>DG14</f>
        <v>10.76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50444023</v>
      </c>
      <c r="C15">
        <v>50444683</v>
      </c>
      <c r="D15">
        <v>46170942</v>
      </c>
      <c r="E15">
        <v>1</v>
      </c>
      <c r="F15">
        <v>1</v>
      </c>
      <c r="G15">
        <v>30570983</v>
      </c>
      <c r="H15">
        <v>2</v>
      </c>
      <c r="I15" t="s">
        <v>546</v>
      </c>
      <c r="J15" t="s">
        <v>547</v>
      </c>
      <c r="K15" t="s">
        <v>548</v>
      </c>
      <c r="L15">
        <v>1368</v>
      </c>
      <c r="N15">
        <v>1011</v>
      </c>
      <c r="O15" t="s">
        <v>545</v>
      </c>
      <c r="P15" t="s">
        <v>545</v>
      </c>
      <c r="Q15">
        <v>1</v>
      </c>
      <c r="W15">
        <v>0</v>
      </c>
      <c r="X15">
        <v>-804513174</v>
      </c>
      <c r="Y15">
        <f t="shared" si="3"/>
        <v>10.4</v>
      </c>
      <c r="AA15">
        <v>0</v>
      </c>
      <c r="AB15">
        <v>0.5</v>
      </c>
      <c r="AC15">
        <v>0</v>
      </c>
      <c r="AD15">
        <v>0</v>
      </c>
      <c r="AE15">
        <v>0</v>
      </c>
      <c r="AF15">
        <v>0.5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10.4</v>
      </c>
      <c r="AU15" t="s">
        <v>3</v>
      </c>
      <c r="AV15">
        <v>0</v>
      </c>
      <c r="AW15">
        <v>2</v>
      </c>
      <c r="AX15">
        <v>50444691</v>
      </c>
      <c r="AY15">
        <v>1</v>
      </c>
      <c r="AZ15">
        <v>0</v>
      </c>
      <c r="BA15">
        <v>11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0.312</v>
      </c>
      <c r="CY15">
        <f>AB15</f>
        <v>0.5</v>
      </c>
      <c r="CZ15">
        <f>AF15</f>
        <v>0.5</v>
      </c>
      <c r="DA15">
        <f>AJ15</f>
        <v>1</v>
      </c>
      <c r="DB15">
        <f t="shared" si="4"/>
        <v>5.2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0"/>
        <v>0.16</v>
      </c>
      <c r="DH15">
        <f t="shared" si="1"/>
        <v>0</v>
      </c>
      <c r="DI15">
        <f t="shared" si="2"/>
        <v>0</v>
      </c>
      <c r="DJ15">
        <f>DG15</f>
        <v>0.16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50444023</v>
      </c>
      <c r="C16">
        <v>50444683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30</v>
      </c>
      <c r="J16" t="s">
        <v>3</v>
      </c>
      <c r="K16" t="s">
        <v>31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W16">
        <v>0</v>
      </c>
      <c r="X16">
        <v>1489638031</v>
      </c>
      <c r="Y16">
        <f t="shared" si="3"/>
        <v>6.6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6.6</v>
      </c>
      <c r="AU16" t="s">
        <v>3</v>
      </c>
      <c r="AV16">
        <v>0</v>
      </c>
      <c r="AW16">
        <v>2</v>
      </c>
      <c r="AX16">
        <v>50444692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ROUND(Y16*Source!I36,9)</f>
        <v>0.19800000000000001</v>
      </c>
      <c r="CY16">
        <f>AA16</f>
        <v>0</v>
      </c>
      <c r="CZ16">
        <f>AE16</f>
        <v>0</v>
      </c>
      <c r="DA16">
        <f>AI16</f>
        <v>1</v>
      </c>
      <c r="DB16">
        <f t="shared" si="4"/>
        <v>0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50444023</v>
      </c>
      <c r="C17">
        <v>50444683</v>
      </c>
      <c r="D17">
        <v>40431923</v>
      </c>
      <c r="E17">
        <v>30570983</v>
      </c>
      <c r="F17">
        <v>1</v>
      </c>
      <c r="G17">
        <v>30570983</v>
      </c>
      <c r="H17">
        <v>3</v>
      </c>
      <c r="I17" t="s">
        <v>30</v>
      </c>
      <c r="J17" t="s">
        <v>3</v>
      </c>
      <c r="K17" t="s">
        <v>31</v>
      </c>
      <c r="L17">
        <v>1348</v>
      </c>
      <c r="N17">
        <v>1009</v>
      </c>
      <c r="O17" t="s">
        <v>32</v>
      </c>
      <c r="P17" t="s">
        <v>32</v>
      </c>
      <c r="Q17">
        <v>1000</v>
      </c>
      <c r="W17">
        <v>0</v>
      </c>
      <c r="X17">
        <v>1489638031</v>
      </c>
      <c r="Y17">
        <f t="shared" si="3"/>
        <v>7.2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7.2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ROUND(Y17*Source!I36,9)</f>
        <v>0.216</v>
      </c>
      <c r="CY17">
        <f>AA17</f>
        <v>0</v>
      </c>
      <c r="CZ17">
        <f>AE17</f>
        <v>0</v>
      </c>
      <c r="DA17">
        <f>AI17</f>
        <v>1</v>
      </c>
      <c r="DB17">
        <f t="shared" si="4"/>
        <v>0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50444024</v>
      </c>
      <c r="C18">
        <v>50444683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539</v>
      </c>
      <c r="J18" t="s">
        <v>3</v>
      </c>
      <c r="K18" t="s">
        <v>540</v>
      </c>
      <c r="L18">
        <v>1191</v>
      </c>
      <c r="N18">
        <v>1013</v>
      </c>
      <c r="O18" t="s">
        <v>541</v>
      </c>
      <c r="P18" t="s">
        <v>541</v>
      </c>
      <c r="Q18">
        <v>1</v>
      </c>
      <c r="W18">
        <v>0</v>
      </c>
      <c r="X18">
        <v>476480486</v>
      </c>
      <c r="Y18">
        <f t="shared" si="3"/>
        <v>24.6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24.6</v>
      </c>
      <c r="AU18" t="s">
        <v>3</v>
      </c>
      <c r="AV18">
        <v>1</v>
      </c>
      <c r="AW18">
        <v>2</v>
      </c>
      <c r="AX18">
        <v>50444689</v>
      </c>
      <c r="AY18">
        <v>1</v>
      </c>
      <c r="AZ18">
        <v>0</v>
      </c>
      <c r="BA18">
        <v>13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ROUND(AT18*Source!I37*AH18*AL18,2)</f>
        <v>0</v>
      </c>
      <c r="CV18">
        <f>ROUND(Y18*Source!I37,9)</f>
        <v>0.73799999999999999</v>
      </c>
      <c r="CW18">
        <v>0</v>
      </c>
      <c r="CX18">
        <f>ROUND(Y18*Source!I37,9)</f>
        <v>0.73799999999999999</v>
      </c>
      <c r="CY18">
        <f>AD18</f>
        <v>0</v>
      </c>
      <c r="CZ18">
        <f>AH18</f>
        <v>0</v>
      </c>
      <c r="DA18">
        <f>AL18</f>
        <v>1</v>
      </c>
      <c r="DB18">
        <f t="shared" si="4"/>
        <v>0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50444024</v>
      </c>
      <c r="C19">
        <v>50444683</v>
      </c>
      <c r="D19">
        <v>46170532</v>
      </c>
      <c r="E19">
        <v>1</v>
      </c>
      <c r="F19">
        <v>1</v>
      </c>
      <c r="G19">
        <v>30570983</v>
      </c>
      <c r="H19">
        <v>2</v>
      </c>
      <c r="I19" t="s">
        <v>542</v>
      </c>
      <c r="J19" t="s">
        <v>543</v>
      </c>
      <c r="K19" t="s">
        <v>544</v>
      </c>
      <c r="L19">
        <v>1368</v>
      </c>
      <c r="N19">
        <v>1011</v>
      </c>
      <c r="O19" t="s">
        <v>545</v>
      </c>
      <c r="P19" t="s">
        <v>545</v>
      </c>
      <c r="Q19">
        <v>1</v>
      </c>
      <c r="W19">
        <v>0</v>
      </c>
      <c r="X19">
        <v>1204435003</v>
      </c>
      <c r="Y19">
        <f t="shared" si="3"/>
        <v>10.4</v>
      </c>
      <c r="AA19">
        <v>0</v>
      </c>
      <c r="AB19">
        <v>682.66</v>
      </c>
      <c r="AC19">
        <v>450.44</v>
      </c>
      <c r="AD19">
        <v>0</v>
      </c>
      <c r="AE19">
        <v>0</v>
      </c>
      <c r="AF19">
        <v>34.479999999999997</v>
      </c>
      <c r="AG19">
        <v>12.62</v>
      </c>
      <c r="AH19">
        <v>0</v>
      </c>
      <c r="AI19">
        <v>1</v>
      </c>
      <c r="AJ19">
        <v>18.91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10.4</v>
      </c>
      <c r="AU19" t="s">
        <v>3</v>
      </c>
      <c r="AV19">
        <v>0</v>
      </c>
      <c r="AW19">
        <v>2</v>
      </c>
      <c r="AX19">
        <v>50444690</v>
      </c>
      <c r="AY19">
        <v>1</v>
      </c>
      <c r="AZ19">
        <v>0</v>
      </c>
      <c r="BA19">
        <v>14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ROUND(Y19*Source!I37*DO19,9)</f>
        <v>0</v>
      </c>
      <c r="CX19">
        <f>ROUND(Y19*Source!I37,9)</f>
        <v>0.312</v>
      </c>
      <c r="CY19">
        <f>AB19</f>
        <v>682.66</v>
      </c>
      <c r="CZ19">
        <f>AF19</f>
        <v>34.479999999999997</v>
      </c>
      <c r="DA19">
        <f>AJ19</f>
        <v>18.91</v>
      </c>
      <c r="DB19">
        <f t="shared" si="4"/>
        <v>358.59</v>
      </c>
      <c r="DC19">
        <f t="shared" si="5"/>
        <v>131.25</v>
      </c>
      <c r="DD19" t="s">
        <v>3</v>
      </c>
      <c r="DE19" t="s">
        <v>3</v>
      </c>
      <c r="DF19">
        <f t="shared" si="6"/>
        <v>0</v>
      </c>
      <c r="DG19">
        <f>ROUND(ROUND(AF19*AJ19,2)*CX19,2)</f>
        <v>203.43</v>
      </c>
      <c r="DH19">
        <f>ROUND(ROUND(AG19*AK19,2)*CX19,2)</f>
        <v>134.22999999999999</v>
      </c>
      <c r="DI19">
        <f t="shared" si="2"/>
        <v>0</v>
      </c>
      <c r="DJ19">
        <f>DG19</f>
        <v>203.43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50444024</v>
      </c>
      <c r="C20">
        <v>50444683</v>
      </c>
      <c r="D20">
        <v>46170942</v>
      </c>
      <c r="E20">
        <v>1</v>
      </c>
      <c r="F20">
        <v>1</v>
      </c>
      <c r="G20">
        <v>30570983</v>
      </c>
      <c r="H20">
        <v>2</v>
      </c>
      <c r="I20" t="s">
        <v>546</v>
      </c>
      <c r="J20" t="s">
        <v>547</v>
      </c>
      <c r="K20" t="s">
        <v>548</v>
      </c>
      <c r="L20">
        <v>1368</v>
      </c>
      <c r="N20">
        <v>1011</v>
      </c>
      <c r="O20" t="s">
        <v>545</v>
      </c>
      <c r="P20" t="s">
        <v>545</v>
      </c>
      <c r="Q20">
        <v>1</v>
      </c>
      <c r="W20">
        <v>0</v>
      </c>
      <c r="X20">
        <v>-804513174</v>
      </c>
      <c r="Y20">
        <f t="shared" si="3"/>
        <v>10.4</v>
      </c>
      <c r="AA20">
        <v>0</v>
      </c>
      <c r="AB20">
        <v>4.3600000000000003</v>
      </c>
      <c r="AC20">
        <v>0</v>
      </c>
      <c r="AD20">
        <v>0</v>
      </c>
      <c r="AE20">
        <v>0</v>
      </c>
      <c r="AF20">
        <v>0.5</v>
      </c>
      <c r="AG20">
        <v>0</v>
      </c>
      <c r="AH20">
        <v>0</v>
      </c>
      <c r="AI20">
        <v>1</v>
      </c>
      <c r="AJ20">
        <v>8.32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10.4</v>
      </c>
      <c r="AU20" t="s">
        <v>3</v>
      </c>
      <c r="AV20">
        <v>0</v>
      </c>
      <c r="AW20">
        <v>2</v>
      </c>
      <c r="AX20">
        <v>50444691</v>
      </c>
      <c r="AY20">
        <v>1</v>
      </c>
      <c r="AZ20">
        <v>0</v>
      </c>
      <c r="BA20">
        <v>15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0.312</v>
      </c>
      <c r="CY20">
        <f>AB20</f>
        <v>4.3600000000000003</v>
      </c>
      <c r="CZ20">
        <f>AF20</f>
        <v>0.5</v>
      </c>
      <c r="DA20">
        <f>AJ20</f>
        <v>8.32</v>
      </c>
      <c r="DB20">
        <f t="shared" si="4"/>
        <v>5.2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>ROUND(ROUND(AF20*AJ20,2)*CX20,2)</f>
        <v>1.3</v>
      </c>
      <c r="DH20">
        <f>ROUND(ROUND(AG20*AK20,2)*CX20,2)</f>
        <v>0</v>
      </c>
      <c r="DI20">
        <f t="shared" si="2"/>
        <v>0</v>
      </c>
      <c r="DJ20">
        <f>DG20</f>
        <v>1.3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50444024</v>
      </c>
      <c r="C21">
        <v>50444683</v>
      </c>
      <c r="D21">
        <v>40431923</v>
      </c>
      <c r="E21">
        <v>30570983</v>
      </c>
      <c r="F21">
        <v>1</v>
      </c>
      <c r="G21">
        <v>30570983</v>
      </c>
      <c r="H21">
        <v>3</v>
      </c>
      <c r="I21" t="s">
        <v>30</v>
      </c>
      <c r="J21" t="s">
        <v>3</v>
      </c>
      <c r="K21" t="s">
        <v>31</v>
      </c>
      <c r="L21">
        <v>1348</v>
      </c>
      <c r="N21">
        <v>1009</v>
      </c>
      <c r="O21" t="s">
        <v>32</v>
      </c>
      <c r="P21" t="s">
        <v>32</v>
      </c>
      <c r="Q21">
        <v>1000</v>
      </c>
      <c r="W21">
        <v>0</v>
      </c>
      <c r="X21">
        <v>1489638031</v>
      </c>
      <c r="Y21">
        <f t="shared" si="3"/>
        <v>6.6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9.64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6.6</v>
      </c>
      <c r="AU21" t="s">
        <v>3</v>
      </c>
      <c r="AV21">
        <v>0</v>
      </c>
      <c r="AW21">
        <v>2</v>
      </c>
      <c r="AX21">
        <v>50444692</v>
      </c>
      <c r="AY21">
        <v>1</v>
      </c>
      <c r="AZ21">
        <v>0</v>
      </c>
      <c r="BA21">
        <v>16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0.19800000000000001</v>
      </c>
      <c r="CY21">
        <f>AA21</f>
        <v>0</v>
      </c>
      <c r="CZ21">
        <f>AE21</f>
        <v>0</v>
      </c>
      <c r="DA21">
        <f>AI21</f>
        <v>9.64</v>
      </c>
      <c r="DB21">
        <f t="shared" si="4"/>
        <v>0</v>
      </c>
      <c r="DC21">
        <f t="shared" si="5"/>
        <v>0</v>
      </c>
      <c r="DD21" t="s">
        <v>3</v>
      </c>
      <c r="DE21" t="s">
        <v>3</v>
      </c>
      <c r="DF21">
        <f>ROUND(ROUND(AE21*AI21,2)*CX21,2)</f>
        <v>0</v>
      </c>
      <c r="DG21">
        <f t="shared" ref="DG21:DG44" si="7">ROUND(ROUND(AF21,2)*CX21,2)</f>
        <v>0</v>
      </c>
      <c r="DH21">
        <f t="shared" ref="DH21:DH44" si="8">ROUND(ROUND(AG21,2)*CX21,2)</f>
        <v>0</v>
      </c>
      <c r="DI21">
        <f t="shared" si="2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50444024</v>
      </c>
      <c r="C22">
        <v>50444683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30</v>
      </c>
      <c r="J22" t="s">
        <v>3</v>
      </c>
      <c r="K22" t="s">
        <v>31</v>
      </c>
      <c r="L22">
        <v>1348</v>
      </c>
      <c r="N22">
        <v>1009</v>
      </c>
      <c r="O22" t="s">
        <v>32</v>
      </c>
      <c r="P22" t="s">
        <v>32</v>
      </c>
      <c r="Q22">
        <v>1000</v>
      </c>
      <c r="W22">
        <v>0</v>
      </c>
      <c r="X22">
        <v>1489638031</v>
      </c>
      <c r="Y22">
        <f t="shared" si="3"/>
        <v>7.2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9.64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7.2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ROUND(Y22*Source!I37,9)</f>
        <v>0.216</v>
      </c>
      <c r="CY22">
        <f>AA22</f>
        <v>0</v>
      </c>
      <c r="CZ22">
        <f>AE22</f>
        <v>0</v>
      </c>
      <c r="DA22">
        <f>AI22</f>
        <v>9.64</v>
      </c>
      <c r="DB22">
        <f t="shared" si="4"/>
        <v>0</v>
      </c>
      <c r="DC22">
        <f t="shared" si="5"/>
        <v>0</v>
      </c>
      <c r="DD22" t="s">
        <v>3</v>
      </c>
      <c r="DE22" t="s">
        <v>3</v>
      </c>
      <c r="DF22">
        <f>ROUND(ROUND(AE22*AI22,2)*CX22,2)</f>
        <v>0</v>
      </c>
      <c r="DG22">
        <f t="shared" si="7"/>
        <v>0</v>
      </c>
      <c r="DH22">
        <f t="shared" si="8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ROW(Source!A40)</f>
        <v>40</v>
      </c>
      <c r="B23">
        <v>50444023</v>
      </c>
      <c r="C23">
        <v>50444694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539</v>
      </c>
      <c r="J23" t="s">
        <v>3</v>
      </c>
      <c r="K23" t="s">
        <v>540</v>
      </c>
      <c r="L23">
        <v>1191</v>
      </c>
      <c r="N23">
        <v>1013</v>
      </c>
      <c r="O23" t="s">
        <v>541</v>
      </c>
      <c r="P23" t="s">
        <v>541</v>
      </c>
      <c r="Q23">
        <v>1</v>
      </c>
      <c r="W23">
        <v>0</v>
      </c>
      <c r="X23">
        <v>476480486</v>
      </c>
      <c r="Y23">
        <f>(AT23*14)</f>
        <v>42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</v>
      </c>
      <c r="AU23" t="s">
        <v>53</v>
      </c>
      <c r="AV23">
        <v>1</v>
      </c>
      <c r="AW23">
        <v>2</v>
      </c>
      <c r="AX23">
        <v>50444698</v>
      </c>
      <c r="AY23">
        <v>1</v>
      </c>
      <c r="AZ23">
        <v>0</v>
      </c>
      <c r="BA23">
        <v>17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ROUND(AT23*Source!I40*AH23*AL23,2)</f>
        <v>0</v>
      </c>
      <c r="CV23">
        <f>ROUND(Y23*Source!I40,9)</f>
        <v>1.26</v>
      </c>
      <c r="CW23">
        <v>0</v>
      </c>
      <c r="CX23">
        <f>ROUND(Y23*Source!I40,9)</f>
        <v>1.26</v>
      </c>
      <c r="CY23">
        <f>AD23</f>
        <v>0</v>
      </c>
      <c r="CZ23">
        <f>AH23</f>
        <v>0</v>
      </c>
      <c r="DA23">
        <f>AL23</f>
        <v>1</v>
      </c>
      <c r="DB23">
        <f>ROUND((ROUND(AT23*CZ23,2)*14),6)</f>
        <v>0</v>
      </c>
      <c r="DC23">
        <f>ROUND((ROUND(AT23*AG23,2)*14),6)</f>
        <v>0</v>
      </c>
      <c r="DD23" t="s">
        <v>3</v>
      </c>
      <c r="DE23" t="s">
        <v>3</v>
      </c>
      <c r="DF23">
        <f>ROUND(ROUND(AE23,2)*CX23,2)</f>
        <v>0</v>
      </c>
      <c r="DG23">
        <f t="shared" si="7"/>
        <v>0</v>
      </c>
      <c r="DH23">
        <f t="shared" si="8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ROW(Source!A40)</f>
        <v>40</v>
      </c>
      <c r="B24">
        <v>50444023</v>
      </c>
      <c r="C24">
        <v>50444694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30</v>
      </c>
      <c r="J24" t="s">
        <v>3</v>
      </c>
      <c r="K24" t="s">
        <v>31</v>
      </c>
      <c r="L24">
        <v>1348</v>
      </c>
      <c r="N24">
        <v>1009</v>
      </c>
      <c r="O24" t="s">
        <v>32</v>
      </c>
      <c r="P24" t="s">
        <v>32</v>
      </c>
      <c r="Q24">
        <v>1000</v>
      </c>
      <c r="W24">
        <v>0</v>
      </c>
      <c r="X24">
        <v>1489638031</v>
      </c>
      <c r="Y24">
        <f>AT24</f>
        <v>1.1000000000000001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1.1000000000000001</v>
      </c>
      <c r="AU24" t="s">
        <v>3</v>
      </c>
      <c r="AV24">
        <v>0</v>
      </c>
      <c r="AW24">
        <v>2</v>
      </c>
      <c r="AX24">
        <v>50444699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ROUND(Y24*Source!I40,9)</f>
        <v>3.3000000000000002E-2</v>
      </c>
      <c r="CY24">
        <f>AA24</f>
        <v>0</v>
      </c>
      <c r="CZ24">
        <f>AE24</f>
        <v>0</v>
      </c>
      <c r="DA24">
        <f>AI24</f>
        <v>1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ROUND(ROUND(AE24,2)*CX24,2)</f>
        <v>0</v>
      </c>
      <c r="DG24">
        <f t="shared" si="7"/>
        <v>0</v>
      </c>
      <c r="DH24">
        <f t="shared" si="8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50444023</v>
      </c>
      <c r="C25">
        <v>50444694</v>
      </c>
      <c r="D25">
        <v>40431923</v>
      </c>
      <c r="E25">
        <v>30570983</v>
      </c>
      <c r="F25">
        <v>1</v>
      </c>
      <c r="G25">
        <v>30570983</v>
      </c>
      <c r="H25">
        <v>3</v>
      </c>
      <c r="I25" t="s">
        <v>30</v>
      </c>
      <c r="J25" t="s">
        <v>3</v>
      </c>
      <c r="K25" t="s">
        <v>31</v>
      </c>
      <c r="L25">
        <v>1348</v>
      </c>
      <c r="N25">
        <v>1009</v>
      </c>
      <c r="O25" t="s">
        <v>32</v>
      </c>
      <c r="P25" t="s">
        <v>32</v>
      </c>
      <c r="Q25">
        <v>1000</v>
      </c>
      <c r="W25">
        <v>0</v>
      </c>
      <c r="X25">
        <v>1489638031</v>
      </c>
      <c r="Y25">
        <f>AT25</f>
        <v>16.8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16.8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ROUND(Y25*Source!I40,9)</f>
        <v>0.504</v>
      </c>
      <c r="CY25">
        <f>AA25</f>
        <v>0</v>
      </c>
      <c r="CZ25">
        <f>AE25</f>
        <v>0</v>
      </c>
      <c r="DA25">
        <f>AI25</f>
        <v>1</v>
      </c>
      <c r="DB25">
        <f>ROUND(ROUND(AT25*CZ25,2),6)</f>
        <v>0</v>
      </c>
      <c r="DC25">
        <f>ROUND(ROUND(AT25*AG25,2),6)</f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8"/>
        <v>0</v>
      </c>
      <c r="DI25">
        <f t="shared" si="2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50444024</v>
      </c>
      <c r="C26">
        <v>50444694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539</v>
      </c>
      <c r="J26" t="s">
        <v>3</v>
      </c>
      <c r="K26" t="s">
        <v>540</v>
      </c>
      <c r="L26">
        <v>1191</v>
      </c>
      <c r="N26">
        <v>1013</v>
      </c>
      <c r="O26" t="s">
        <v>541</v>
      </c>
      <c r="P26" t="s">
        <v>541</v>
      </c>
      <c r="Q26">
        <v>1</v>
      </c>
      <c r="W26">
        <v>0</v>
      </c>
      <c r="X26">
        <v>476480486</v>
      </c>
      <c r="Y26">
        <f>(AT26*14)</f>
        <v>42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</v>
      </c>
      <c r="AU26" t="s">
        <v>53</v>
      </c>
      <c r="AV26">
        <v>1</v>
      </c>
      <c r="AW26">
        <v>2</v>
      </c>
      <c r="AX26">
        <v>50444698</v>
      </c>
      <c r="AY26">
        <v>1</v>
      </c>
      <c r="AZ26">
        <v>0</v>
      </c>
      <c r="BA26">
        <v>19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ROUND(AT26*Source!I41*AH26*AL26,2)</f>
        <v>0</v>
      </c>
      <c r="CV26">
        <f>ROUND(Y26*Source!I41,9)</f>
        <v>1.26</v>
      </c>
      <c r="CW26">
        <v>0</v>
      </c>
      <c r="CX26">
        <f>ROUND(Y26*Source!I41,9)</f>
        <v>1.26</v>
      </c>
      <c r="CY26">
        <f>AD26</f>
        <v>0</v>
      </c>
      <c r="CZ26">
        <f>AH26</f>
        <v>0</v>
      </c>
      <c r="DA26">
        <f>AL26</f>
        <v>1</v>
      </c>
      <c r="DB26">
        <f>ROUND((ROUND(AT26*CZ26,2)*14),6)</f>
        <v>0</v>
      </c>
      <c r="DC26">
        <f>ROUND((ROUND(AT26*AG26,2)*14),6)</f>
        <v>0</v>
      </c>
      <c r="DD26" t="s">
        <v>3</v>
      </c>
      <c r="DE26" t="s">
        <v>3</v>
      </c>
      <c r="DF26">
        <f>ROUND(ROUND(AE26,2)*CX26,2)</f>
        <v>0</v>
      </c>
      <c r="DG26">
        <f t="shared" si="7"/>
        <v>0</v>
      </c>
      <c r="DH26">
        <f t="shared" si="8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ROW(Source!A41)</f>
        <v>41</v>
      </c>
      <c r="B27">
        <v>50444024</v>
      </c>
      <c r="C27">
        <v>50444694</v>
      </c>
      <c r="D27">
        <v>40431923</v>
      </c>
      <c r="E27">
        <v>30570983</v>
      </c>
      <c r="F27">
        <v>1</v>
      </c>
      <c r="G27">
        <v>30570983</v>
      </c>
      <c r="H27">
        <v>3</v>
      </c>
      <c r="I27" t="s">
        <v>30</v>
      </c>
      <c r="J27" t="s">
        <v>3</v>
      </c>
      <c r="K27" t="s">
        <v>31</v>
      </c>
      <c r="L27">
        <v>1348</v>
      </c>
      <c r="N27">
        <v>1009</v>
      </c>
      <c r="O27" t="s">
        <v>32</v>
      </c>
      <c r="P27" t="s">
        <v>32</v>
      </c>
      <c r="Q27">
        <v>1000</v>
      </c>
      <c r="W27">
        <v>0</v>
      </c>
      <c r="X27">
        <v>1489638031</v>
      </c>
      <c r="Y27">
        <f t="shared" ref="Y27:Y72" si="9">AT27</f>
        <v>1.1000000000000001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9.64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1.1000000000000001</v>
      </c>
      <c r="AU27" t="s">
        <v>3</v>
      </c>
      <c r="AV27">
        <v>0</v>
      </c>
      <c r="AW27">
        <v>2</v>
      </c>
      <c r="AX27">
        <v>50444699</v>
      </c>
      <c r="AY27">
        <v>1</v>
      </c>
      <c r="AZ27">
        <v>0</v>
      </c>
      <c r="BA27">
        <v>20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ROUND(Y27*Source!I41,9)</f>
        <v>3.3000000000000002E-2</v>
      </c>
      <c r="CY27">
        <f>AA27</f>
        <v>0</v>
      </c>
      <c r="CZ27">
        <f>AE27</f>
        <v>0</v>
      </c>
      <c r="DA27">
        <f>AI27</f>
        <v>9.64</v>
      </c>
      <c r="DB27">
        <f t="shared" ref="DB27:DB72" si="10">ROUND(ROUND(AT27*CZ27,2),6)</f>
        <v>0</v>
      </c>
      <c r="DC27">
        <f t="shared" ref="DC27:DC72" si="11">ROUND(ROUND(AT27*AG27,2),6)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7"/>
        <v>0</v>
      </c>
      <c r="DH27">
        <f t="shared" si="8"/>
        <v>0</v>
      </c>
      <c r="DI27">
        <f t="shared" si="2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ROW(Source!A41)</f>
        <v>41</v>
      </c>
      <c r="B28">
        <v>50444024</v>
      </c>
      <c r="C28">
        <v>50444694</v>
      </c>
      <c r="D28">
        <v>40431923</v>
      </c>
      <c r="E28">
        <v>30570983</v>
      </c>
      <c r="F28">
        <v>1</v>
      </c>
      <c r="G28">
        <v>30570983</v>
      </c>
      <c r="H28">
        <v>3</v>
      </c>
      <c r="I28" t="s">
        <v>30</v>
      </c>
      <c r="J28" t="s">
        <v>3</v>
      </c>
      <c r="K28" t="s">
        <v>31</v>
      </c>
      <c r="L28">
        <v>1348</v>
      </c>
      <c r="N28">
        <v>1009</v>
      </c>
      <c r="O28" t="s">
        <v>32</v>
      </c>
      <c r="P28" t="s">
        <v>32</v>
      </c>
      <c r="Q28">
        <v>1000</v>
      </c>
      <c r="W28">
        <v>0</v>
      </c>
      <c r="X28">
        <v>1489638031</v>
      </c>
      <c r="Y28">
        <f t="shared" si="9"/>
        <v>16.8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9.64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16.8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ROUND(Y28*Source!I41,9)</f>
        <v>0.504</v>
      </c>
      <c r="CY28">
        <f>AA28</f>
        <v>0</v>
      </c>
      <c r="CZ28">
        <f>AE28</f>
        <v>0</v>
      </c>
      <c r="DA28">
        <f>AI28</f>
        <v>9.64</v>
      </c>
      <c r="DB28">
        <f t="shared" si="10"/>
        <v>0</v>
      </c>
      <c r="DC28">
        <f t="shared" si="11"/>
        <v>0</v>
      </c>
      <c r="DD28" t="s">
        <v>3</v>
      </c>
      <c r="DE28" t="s">
        <v>3</v>
      </c>
      <c r="DF28">
        <f>ROUND(ROUND(AE28*AI28,2)*CX28,2)</f>
        <v>0</v>
      </c>
      <c r="DG28">
        <f t="shared" si="7"/>
        <v>0</v>
      </c>
      <c r="DH28">
        <f t="shared" si="8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50444023</v>
      </c>
      <c r="C29">
        <v>50444701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539</v>
      </c>
      <c r="J29" t="s">
        <v>3</v>
      </c>
      <c r="K29" t="s">
        <v>540</v>
      </c>
      <c r="L29">
        <v>1191</v>
      </c>
      <c r="N29">
        <v>1013</v>
      </c>
      <c r="O29" t="s">
        <v>541</v>
      </c>
      <c r="P29" t="s">
        <v>541</v>
      </c>
      <c r="Q29">
        <v>1</v>
      </c>
      <c r="W29">
        <v>0</v>
      </c>
      <c r="X29">
        <v>476480486</v>
      </c>
      <c r="Y29">
        <f t="shared" si="9"/>
        <v>39.9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39.9</v>
      </c>
      <c r="AU29" t="s">
        <v>3</v>
      </c>
      <c r="AV29">
        <v>1</v>
      </c>
      <c r="AW29">
        <v>2</v>
      </c>
      <c r="AX29">
        <v>50444704</v>
      </c>
      <c r="AY29">
        <v>1</v>
      </c>
      <c r="AZ29">
        <v>0</v>
      </c>
      <c r="BA29">
        <v>21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ROUND(AT29*Source!I44*AH29*AL29,2)</f>
        <v>0</v>
      </c>
      <c r="CV29">
        <f>ROUND(Y29*Source!I44,9)</f>
        <v>15.521100000000001</v>
      </c>
      <c r="CW29">
        <v>0</v>
      </c>
      <c r="CX29">
        <f>ROUND(Y29*Source!I44,9)</f>
        <v>15.521100000000001</v>
      </c>
      <c r="CY29">
        <f>AD29</f>
        <v>0</v>
      </c>
      <c r="CZ29">
        <f>AH29</f>
        <v>0</v>
      </c>
      <c r="DA29">
        <f>AL29</f>
        <v>1</v>
      </c>
      <c r="DB29">
        <f t="shared" si="10"/>
        <v>0</v>
      </c>
      <c r="DC29">
        <f t="shared" si="11"/>
        <v>0</v>
      </c>
      <c r="DD29" t="s">
        <v>3</v>
      </c>
      <c r="DE29" t="s">
        <v>3</v>
      </c>
      <c r="DF29">
        <f>ROUND(ROUND(AE29,2)*CX29,2)</f>
        <v>0</v>
      </c>
      <c r="DG29">
        <f t="shared" si="7"/>
        <v>0</v>
      </c>
      <c r="DH29">
        <f t="shared" si="8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50444023</v>
      </c>
      <c r="C30">
        <v>50444701</v>
      </c>
      <c r="D30">
        <v>40431923</v>
      </c>
      <c r="E30">
        <v>30570983</v>
      </c>
      <c r="F30">
        <v>1</v>
      </c>
      <c r="G30">
        <v>30570983</v>
      </c>
      <c r="H30">
        <v>3</v>
      </c>
      <c r="I30" t="s">
        <v>30</v>
      </c>
      <c r="J30" t="s">
        <v>3</v>
      </c>
      <c r="K30" t="s">
        <v>31</v>
      </c>
      <c r="L30">
        <v>1348</v>
      </c>
      <c r="N30">
        <v>1009</v>
      </c>
      <c r="O30" t="s">
        <v>32</v>
      </c>
      <c r="P30" t="s">
        <v>32</v>
      </c>
      <c r="Q30">
        <v>1000</v>
      </c>
      <c r="W30">
        <v>0</v>
      </c>
      <c r="X30">
        <v>1489638031</v>
      </c>
      <c r="Y30">
        <f t="shared" si="9"/>
        <v>0.23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0.23</v>
      </c>
      <c r="AU30" t="s">
        <v>3</v>
      </c>
      <c r="AV30">
        <v>0</v>
      </c>
      <c r="AW30">
        <v>2</v>
      </c>
      <c r="AX30">
        <v>50444705</v>
      </c>
      <c r="AY30">
        <v>1</v>
      </c>
      <c r="AZ30">
        <v>0</v>
      </c>
      <c r="BA30">
        <v>22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ROUND(Y30*Source!I44,9)</f>
        <v>8.9469999999999994E-2</v>
      </c>
      <c r="CY30">
        <f>AA30</f>
        <v>0</v>
      </c>
      <c r="CZ30">
        <f>AE30</f>
        <v>0</v>
      </c>
      <c r="DA30">
        <f>AI30</f>
        <v>1</v>
      </c>
      <c r="DB30">
        <f t="shared" si="10"/>
        <v>0</v>
      </c>
      <c r="DC30">
        <f t="shared" si="11"/>
        <v>0</v>
      </c>
      <c r="DD30" t="s">
        <v>3</v>
      </c>
      <c r="DE30" t="s">
        <v>3</v>
      </c>
      <c r="DF30">
        <f>ROUND(ROUND(AE30,2)*CX30,2)</f>
        <v>0</v>
      </c>
      <c r="DG30">
        <f t="shared" si="7"/>
        <v>0</v>
      </c>
      <c r="DH30">
        <f t="shared" si="8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50444024</v>
      </c>
      <c r="C31">
        <v>50444701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539</v>
      </c>
      <c r="J31" t="s">
        <v>3</v>
      </c>
      <c r="K31" t="s">
        <v>540</v>
      </c>
      <c r="L31">
        <v>1191</v>
      </c>
      <c r="N31">
        <v>1013</v>
      </c>
      <c r="O31" t="s">
        <v>541</v>
      </c>
      <c r="P31" t="s">
        <v>541</v>
      </c>
      <c r="Q31">
        <v>1</v>
      </c>
      <c r="W31">
        <v>0</v>
      </c>
      <c r="X31">
        <v>476480486</v>
      </c>
      <c r="Y31">
        <f t="shared" si="9"/>
        <v>39.9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39.9</v>
      </c>
      <c r="AU31" t="s">
        <v>3</v>
      </c>
      <c r="AV31">
        <v>1</v>
      </c>
      <c r="AW31">
        <v>2</v>
      </c>
      <c r="AX31">
        <v>50444704</v>
      </c>
      <c r="AY31">
        <v>1</v>
      </c>
      <c r="AZ31">
        <v>0</v>
      </c>
      <c r="BA31">
        <v>23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ROUND(AT31*Source!I45*AH31*AL31,2)</f>
        <v>0</v>
      </c>
      <c r="CV31">
        <f>ROUND(Y31*Source!I45,9)</f>
        <v>15.521100000000001</v>
      </c>
      <c r="CW31">
        <v>0</v>
      </c>
      <c r="CX31">
        <f>ROUND(Y31*Source!I45,9)</f>
        <v>15.521100000000001</v>
      </c>
      <c r="CY31">
        <f>AD31</f>
        <v>0</v>
      </c>
      <c r="CZ31">
        <f>AH31</f>
        <v>0</v>
      </c>
      <c r="DA31">
        <f>AL31</f>
        <v>1</v>
      </c>
      <c r="DB31">
        <f t="shared" si="10"/>
        <v>0</v>
      </c>
      <c r="DC31">
        <f t="shared" si="11"/>
        <v>0</v>
      </c>
      <c r="DD31" t="s">
        <v>3</v>
      </c>
      <c r="DE31" t="s">
        <v>3</v>
      </c>
      <c r="DF31">
        <f>ROUND(ROUND(AE31,2)*CX31,2)</f>
        <v>0</v>
      </c>
      <c r="DG31">
        <f t="shared" si="7"/>
        <v>0</v>
      </c>
      <c r="DH31">
        <f t="shared" si="8"/>
        <v>0</v>
      </c>
      <c r="DI31">
        <f t="shared" si="2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50444024</v>
      </c>
      <c r="C32">
        <v>50444701</v>
      </c>
      <c r="D32">
        <v>40431923</v>
      </c>
      <c r="E32">
        <v>30570983</v>
      </c>
      <c r="F32">
        <v>1</v>
      </c>
      <c r="G32">
        <v>30570983</v>
      </c>
      <c r="H32">
        <v>3</v>
      </c>
      <c r="I32" t="s">
        <v>30</v>
      </c>
      <c r="J32" t="s">
        <v>3</v>
      </c>
      <c r="K32" t="s">
        <v>31</v>
      </c>
      <c r="L32">
        <v>1348</v>
      </c>
      <c r="N32">
        <v>1009</v>
      </c>
      <c r="O32" t="s">
        <v>32</v>
      </c>
      <c r="P32" t="s">
        <v>32</v>
      </c>
      <c r="Q32">
        <v>1000</v>
      </c>
      <c r="W32">
        <v>0</v>
      </c>
      <c r="X32">
        <v>1489638031</v>
      </c>
      <c r="Y32">
        <f t="shared" si="9"/>
        <v>0.23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9.64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0.23</v>
      </c>
      <c r="AU32" t="s">
        <v>3</v>
      </c>
      <c r="AV32">
        <v>0</v>
      </c>
      <c r="AW32">
        <v>2</v>
      </c>
      <c r="AX32">
        <v>50444705</v>
      </c>
      <c r="AY32">
        <v>1</v>
      </c>
      <c r="AZ32">
        <v>0</v>
      </c>
      <c r="BA32">
        <v>24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ROUND(Y32*Source!I45,9)</f>
        <v>8.9469999999999994E-2</v>
      </c>
      <c r="CY32">
        <f>AA32</f>
        <v>0</v>
      </c>
      <c r="CZ32">
        <f>AE32</f>
        <v>0</v>
      </c>
      <c r="DA32">
        <f>AI32</f>
        <v>9.64</v>
      </c>
      <c r="DB32">
        <f t="shared" si="10"/>
        <v>0</v>
      </c>
      <c r="DC32">
        <f t="shared" si="11"/>
        <v>0</v>
      </c>
      <c r="DD32" t="s">
        <v>3</v>
      </c>
      <c r="DE32" t="s">
        <v>3</v>
      </c>
      <c r="DF32">
        <f>ROUND(ROUND(AE32*AI32,2)*CX32,2)</f>
        <v>0</v>
      </c>
      <c r="DG32">
        <f t="shared" si="7"/>
        <v>0</v>
      </c>
      <c r="DH32">
        <f t="shared" si="8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ROW(Source!A46)</f>
        <v>46</v>
      </c>
      <c r="B33">
        <v>50444023</v>
      </c>
      <c r="C33">
        <v>50444706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539</v>
      </c>
      <c r="J33" t="s">
        <v>3</v>
      </c>
      <c r="K33" t="s">
        <v>540</v>
      </c>
      <c r="L33">
        <v>1191</v>
      </c>
      <c r="N33">
        <v>1013</v>
      </c>
      <c r="O33" t="s">
        <v>541</v>
      </c>
      <c r="P33" t="s">
        <v>541</v>
      </c>
      <c r="Q33">
        <v>1</v>
      </c>
      <c r="W33">
        <v>0</v>
      </c>
      <c r="X33">
        <v>476480486</v>
      </c>
      <c r="Y33">
        <f t="shared" si="9"/>
        <v>91.15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91.15</v>
      </c>
      <c r="AU33" t="s">
        <v>3</v>
      </c>
      <c r="AV33">
        <v>1</v>
      </c>
      <c r="AW33">
        <v>2</v>
      </c>
      <c r="AX33">
        <v>50444709</v>
      </c>
      <c r="AY33">
        <v>1</v>
      </c>
      <c r="AZ33">
        <v>0</v>
      </c>
      <c r="BA33">
        <v>25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ROUND(AT33*Source!I46*AH33*AL33,2)</f>
        <v>0</v>
      </c>
      <c r="CV33">
        <f>ROUND(Y33*Source!I46,9)</f>
        <v>3.2814000000000001</v>
      </c>
      <c r="CW33">
        <v>0</v>
      </c>
      <c r="CX33">
        <f>ROUND(Y33*Source!I46,9)</f>
        <v>3.2814000000000001</v>
      </c>
      <c r="CY33">
        <f>AD33</f>
        <v>0</v>
      </c>
      <c r="CZ33">
        <f>AH33</f>
        <v>0</v>
      </c>
      <c r="DA33">
        <f>AL33</f>
        <v>1</v>
      </c>
      <c r="DB33">
        <f t="shared" si="10"/>
        <v>0</v>
      </c>
      <c r="DC33">
        <f t="shared" si="11"/>
        <v>0</v>
      </c>
      <c r="DD33" t="s">
        <v>3</v>
      </c>
      <c r="DE33" t="s">
        <v>3</v>
      </c>
      <c r="DF33">
        <f>ROUND(ROUND(AE33,2)*CX33,2)</f>
        <v>0</v>
      </c>
      <c r="DG33">
        <f t="shared" si="7"/>
        <v>0</v>
      </c>
      <c r="DH33">
        <f t="shared" si="8"/>
        <v>0</v>
      </c>
      <c r="DI33">
        <f t="shared" si="2"/>
        <v>0</v>
      </c>
      <c r="DJ33">
        <f>DI33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ROW(Source!A46)</f>
        <v>46</v>
      </c>
      <c r="B34">
        <v>50444023</v>
      </c>
      <c r="C34">
        <v>50444706</v>
      </c>
      <c r="D34">
        <v>40431923</v>
      </c>
      <c r="E34">
        <v>30570983</v>
      </c>
      <c r="F34">
        <v>1</v>
      </c>
      <c r="G34">
        <v>30570983</v>
      </c>
      <c r="H34">
        <v>3</v>
      </c>
      <c r="I34" t="s">
        <v>30</v>
      </c>
      <c r="J34" t="s">
        <v>3</v>
      </c>
      <c r="K34" t="s">
        <v>31</v>
      </c>
      <c r="L34">
        <v>1348</v>
      </c>
      <c r="N34">
        <v>1009</v>
      </c>
      <c r="O34" t="s">
        <v>32</v>
      </c>
      <c r="P34" t="s">
        <v>32</v>
      </c>
      <c r="Q34">
        <v>1000</v>
      </c>
      <c r="W34">
        <v>0</v>
      </c>
      <c r="X34">
        <v>1489638031</v>
      </c>
      <c r="Y34">
        <f t="shared" si="9"/>
        <v>0.408333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0.408333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ROUND(Y34*Source!I46,9)</f>
        <v>1.4699988000000001E-2</v>
      </c>
      <c r="CY34">
        <f>AA34</f>
        <v>0</v>
      </c>
      <c r="CZ34">
        <f>AE34</f>
        <v>0</v>
      </c>
      <c r="DA34">
        <f>AI34</f>
        <v>1</v>
      </c>
      <c r="DB34">
        <f t="shared" si="10"/>
        <v>0</v>
      </c>
      <c r="DC34">
        <f t="shared" si="11"/>
        <v>0</v>
      </c>
      <c r="DD34" t="s">
        <v>3</v>
      </c>
      <c r="DE34" t="s">
        <v>3</v>
      </c>
      <c r="DF34">
        <f>ROUND(ROUND(AE34,2)*CX34,2)</f>
        <v>0</v>
      </c>
      <c r="DG34">
        <f t="shared" si="7"/>
        <v>0</v>
      </c>
      <c r="DH34">
        <f t="shared" si="8"/>
        <v>0</v>
      </c>
      <c r="DI34">
        <f t="shared" si="2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ROW(Source!A47)</f>
        <v>47</v>
      </c>
      <c r="B35">
        <v>50444024</v>
      </c>
      <c r="C35">
        <v>50444706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539</v>
      </c>
      <c r="J35" t="s">
        <v>3</v>
      </c>
      <c r="K35" t="s">
        <v>540</v>
      </c>
      <c r="L35">
        <v>1191</v>
      </c>
      <c r="N35">
        <v>1013</v>
      </c>
      <c r="O35" t="s">
        <v>541</v>
      </c>
      <c r="P35" t="s">
        <v>541</v>
      </c>
      <c r="Q35">
        <v>1</v>
      </c>
      <c r="W35">
        <v>0</v>
      </c>
      <c r="X35">
        <v>476480486</v>
      </c>
      <c r="Y35">
        <f t="shared" si="9"/>
        <v>91.15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91.15</v>
      </c>
      <c r="AU35" t="s">
        <v>3</v>
      </c>
      <c r="AV35">
        <v>1</v>
      </c>
      <c r="AW35">
        <v>2</v>
      </c>
      <c r="AX35">
        <v>50444709</v>
      </c>
      <c r="AY35">
        <v>1</v>
      </c>
      <c r="AZ35">
        <v>0</v>
      </c>
      <c r="BA35">
        <v>26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ROUND(AT35*Source!I47*AH35*AL35,2)</f>
        <v>0</v>
      </c>
      <c r="CV35">
        <f>ROUND(Y35*Source!I47,9)</f>
        <v>3.2814000000000001</v>
      </c>
      <c r="CW35">
        <v>0</v>
      </c>
      <c r="CX35">
        <f>ROUND(Y35*Source!I47,9)</f>
        <v>3.2814000000000001</v>
      </c>
      <c r="CY35">
        <f>AD35</f>
        <v>0</v>
      </c>
      <c r="CZ35">
        <f>AH35</f>
        <v>0</v>
      </c>
      <c r="DA35">
        <f>AL35</f>
        <v>1</v>
      </c>
      <c r="DB35">
        <f t="shared" si="10"/>
        <v>0</v>
      </c>
      <c r="DC35">
        <f t="shared" si="11"/>
        <v>0</v>
      </c>
      <c r="DD35" t="s">
        <v>3</v>
      </c>
      <c r="DE35" t="s">
        <v>3</v>
      </c>
      <c r="DF35">
        <f>ROUND(ROUND(AE35,2)*CX35,2)</f>
        <v>0</v>
      </c>
      <c r="DG35">
        <f t="shared" si="7"/>
        <v>0</v>
      </c>
      <c r="DH35">
        <f t="shared" si="8"/>
        <v>0</v>
      </c>
      <c r="DI35">
        <f t="shared" si="2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ROW(Source!A47)</f>
        <v>47</v>
      </c>
      <c r="B36">
        <v>50444024</v>
      </c>
      <c r="C36">
        <v>50444706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30</v>
      </c>
      <c r="J36" t="s">
        <v>3</v>
      </c>
      <c r="K36" t="s">
        <v>31</v>
      </c>
      <c r="L36">
        <v>1348</v>
      </c>
      <c r="N36">
        <v>1009</v>
      </c>
      <c r="O36" t="s">
        <v>32</v>
      </c>
      <c r="P36" t="s">
        <v>32</v>
      </c>
      <c r="Q36">
        <v>1000</v>
      </c>
      <c r="W36">
        <v>0</v>
      </c>
      <c r="X36">
        <v>1489638031</v>
      </c>
      <c r="Y36">
        <f t="shared" si="9"/>
        <v>0.408333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9.64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0.408333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ROUND(Y36*Source!I47,9)</f>
        <v>1.4699988000000001E-2</v>
      </c>
      <c r="CY36">
        <f>AA36</f>
        <v>0</v>
      </c>
      <c r="CZ36">
        <f>AE36</f>
        <v>0</v>
      </c>
      <c r="DA36">
        <f>AI36</f>
        <v>9.64</v>
      </c>
      <c r="DB36">
        <f t="shared" si="10"/>
        <v>0</v>
      </c>
      <c r="DC36">
        <f t="shared" si="11"/>
        <v>0</v>
      </c>
      <c r="DD36" t="s">
        <v>3</v>
      </c>
      <c r="DE36" t="s">
        <v>3</v>
      </c>
      <c r="DF36">
        <f>ROUND(ROUND(AE36*AI36,2)*CX36,2)</f>
        <v>0</v>
      </c>
      <c r="DG36">
        <f t="shared" si="7"/>
        <v>0</v>
      </c>
      <c r="DH36">
        <f t="shared" si="8"/>
        <v>0</v>
      </c>
      <c r="DI36">
        <f t="shared" si="2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ROW(Source!A85)</f>
        <v>85</v>
      </c>
      <c r="B37">
        <v>50444023</v>
      </c>
      <c r="C37">
        <v>50444711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539</v>
      </c>
      <c r="J37" t="s">
        <v>3</v>
      </c>
      <c r="K37" t="s">
        <v>540</v>
      </c>
      <c r="L37">
        <v>1191</v>
      </c>
      <c r="N37">
        <v>1013</v>
      </c>
      <c r="O37" t="s">
        <v>541</v>
      </c>
      <c r="P37" t="s">
        <v>541</v>
      </c>
      <c r="Q37">
        <v>1</v>
      </c>
      <c r="W37">
        <v>0</v>
      </c>
      <c r="X37">
        <v>476480486</v>
      </c>
      <c r="Y37">
        <f t="shared" si="9"/>
        <v>58.4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58.4</v>
      </c>
      <c r="AU37" t="s">
        <v>3</v>
      </c>
      <c r="AV37">
        <v>1</v>
      </c>
      <c r="AW37">
        <v>2</v>
      </c>
      <c r="AX37">
        <v>50444719</v>
      </c>
      <c r="AY37">
        <v>1</v>
      </c>
      <c r="AZ37">
        <v>0</v>
      </c>
      <c r="BA37">
        <v>27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ROUND(AT37*Source!I85*AH37*AL37,2)</f>
        <v>0</v>
      </c>
      <c r="CV37">
        <f>ROUND(Y37*Source!I85,9)</f>
        <v>1.1679999999999999</v>
      </c>
      <c r="CW37">
        <v>0</v>
      </c>
      <c r="CX37">
        <f>ROUND(Y37*Source!I85,9)</f>
        <v>1.1679999999999999</v>
      </c>
      <c r="CY37">
        <f>AD37</f>
        <v>0</v>
      </c>
      <c r="CZ37">
        <f>AH37</f>
        <v>0</v>
      </c>
      <c r="DA37">
        <f>AL37</f>
        <v>1</v>
      </c>
      <c r="DB37">
        <f t="shared" si="10"/>
        <v>0</v>
      </c>
      <c r="DC37">
        <f t="shared" si="11"/>
        <v>0</v>
      </c>
      <c r="DD37" t="s">
        <v>3</v>
      </c>
      <c r="DE37" t="s">
        <v>3</v>
      </c>
      <c r="DF37">
        <f t="shared" ref="DF37:DF46" si="12">ROUND(ROUND(AE37,2)*CX37,2)</f>
        <v>0</v>
      </c>
      <c r="DG37">
        <f t="shared" si="7"/>
        <v>0</v>
      </c>
      <c r="DH37">
        <f t="shared" si="8"/>
        <v>0</v>
      </c>
      <c r="DI37">
        <f t="shared" si="2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ROW(Source!A85)</f>
        <v>85</v>
      </c>
      <c r="B38">
        <v>50444023</v>
      </c>
      <c r="C38">
        <v>50444711</v>
      </c>
      <c r="D38">
        <v>46170867</v>
      </c>
      <c r="E38">
        <v>1</v>
      </c>
      <c r="F38">
        <v>1</v>
      </c>
      <c r="G38">
        <v>30570983</v>
      </c>
      <c r="H38">
        <v>2</v>
      </c>
      <c r="I38" t="s">
        <v>549</v>
      </c>
      <c r="J38" t="s">
        <v>550</v>
      </c>
      <c r="K38" t="s">
        <v>551</v>
      </c>
      <c r="L38">
        <v>1368</v>
      </c>
      <c r="N38">
        <v>1011</v>
      </c>
      <c r="O38" t="s">
        <v>545</v>
      </c>
      <c r="P38" t="s">
        <v>545</v>
      </c>
      <c r="Q38">
        <v>1</v>
      </c>
      <c r="W38">
        <v>0</v>
      </c>
      <c r="X38">
        <v>-7781208</v>
      </c>
      <c r="Y38">
        <f t="shared" si="9"/>
        <v>0.1</v>
      </c>
      <c r="AA38">
        <v>0</v>
      </c>
      <c r="AB38">
        <v>83.1</v>
      </c>
      <c r="AC38">
        <v>12.62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</v>
      </c>
      <c r="AU38" t="s">
        <v>3</v>
      </c>
      <c r="AV38">
        <v>0</v>
      </c>
      <c r="AW38">
        <v>2</v>
      </c>
      <c r="AX38">
        <v>50444720</v>
      </c>
      <c r="AY38">
        <v>1</v>
      </c>
      <c r="AZ38">
        <v>0</v>
      </c>
      <c r="BA38">
        <v>28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ROUND(Y38*Source!I85*DO38,9)</f>
        <v>0</v>
      </c>
      <c r="CX38">
        <f>ROUND(Y38*Source!I85,9)</f>
        <v>2E-3</v>
      </c>
      <c r="CY38">
        <f>AB38</f>
        <v>83.1</v>
      </c>
      <c r="CZ38">
        <f>AF38</f>
        <v>83.1</v>
      </c>
      <c r="DA38">
        <f>AJ38</f>
        <v>1</v>
      </c>
      <c r="DB38">
        <f t="shared" si="10"/>
        <v>8.31</v>
      </c>
      <c r="DC38">
        <f t="shared" si="11"/>
        <v>1.26</v>
      </c>
      <c r="DD38" t="s">
        <v>3</v>
      </c>
      <c r="DE38" t="s">
        <v>3</v>
      </c>
      <c r="DF38">
        <f t="shared" si="12"/>
        <v>0</v>
      </c>
      <c r="DG38">
        <f t="shared" si="7"/>
        <v>0.17</v>
      </c>
      <c r="DH38">
        <f t="shared" si="8"/>
        <v>0.03</v>
      </c>
      <c r="DI38">
        <f t="shared" si="2"/>
        <v>0</v>
      </c>
      <c r="DJ38">
        <f>DG38</f>
        <v>0.17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ROW(Source!A85)</f>
        <v>85</v>
      </c>
      <c r="B39">
        <v>50444023</v>
      </c>
      <c r="C39">
        <v>50444711</v>
      </c>
      <c r="D39">
        <v>46170215</v>
      </c>
      <c r="E39">
        <v>1</v>
      </c>
      <c r="F39">
        <v>1</v>
      </c>
      <c r="G39">
        <v>30570983</v>
      </c>
      <c r="H39">
        <v>2</v>
      </c>
      <c r="I39" t="s">
        <v>552</v>
      </c>
      <c r="J39" t="s">
        <v>553</v>
      </c>
      <c r="K39" t="s">
        <v>554</v>
      </c>
      <c r="L39">
        <v>1368</v>
      </c>
      <c r="N39">
        <v>1011</v>
      </c>
      <c r="O39" t="s">
        <v>545</v>
      </c>
      <c r="P39" t="s">
        <v>545</v>
      </c>
      <c r="Q39">
        <v>1</v>
      </c>
      <c r="W39">
        <v>0</v>
      </c>
      <c r="X39">
        <v>922387863</v>
      </c>
      <c r="Y39">
        <f t="shared" si="9"/>
        <v>0.01</v>
      </c>
      <c r="AA39">
        <v>0</v>
      </c>
      <c r="AB39">
        <v>179.17</v>
      </c>
      <c r="AC39">
        <v>16.93</v>
      </c>
      <c r="AD39">
        <v>0</v>
      </c>
      <c r="AE39">
        <v>0</v>
      </c>
      <c r="AF39">
        <v>179.17</v>
      </c>
      <c r="AG39">
        <v>16.93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0.01</v>
      </c>
      <c r="AU39" t="s">
        <v>3</v>
      </c>
      <c r="AV39">
        <v>0</v>
      </c>
      <c r="AW39">
        <v>2</v>
      </c>
      <c r="AX39">
        <v>50444721</v>
      </c>
      <c r="AY39">
        <v>1</v>
      </c>
      <c r="AZ39">
        <v>0</v>
      </c>
      <c r="BA39">
        <v>29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ROUND(Y39*Source!I85*DO39,9)</f>
        <v>0</v>
      </c>
      <c r="CX39">
        <f>ROUND(Y39*Source!I85,9)</f>
        <v>2.0000000000000001E-4</v>
      </c>
      <c r="CY39">
        <f>AB39</f>
        <v>179.17</v>
      </c>
      <c r="CZ39">
        <f>AF39</f>
        <v>179.17</v>
      </c>
      <c r="DA39">
        <f>AJ39</f>
        <v>1</v>
      </c>
      <c r="DB39">
        <f t="shared" si="10"/>
        <v>1.79</v>
      </c>
      <c r="DC39">
        <f t="shared" si="11"/>
        <v>0.17</v>
      </c>
      <c r="DD39" t="s">
        <v>3</v>
      </c>
      <c r="DE39" t="s">
        <v>3</v>
      </c>
      <c r="DF39">
        <f t="shared" si="12"/>
        <v>0</v>
      </c>
      <c r="DG39">
        <f t="shared" si="7"/>
        <v>0.04</v>
      </c>
      <c r="DH39">
        <f t="shared" si="8"/>
        <v>0</v>
      </c>
      <c r="DI39">
        <f t="shared" si="2"/>
        <v>0</v>
      </c>
      <c r="DJ39">
        <f>DG39</f>
        <v>0.04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ROW(Source!A85)</f>
        <v>85</v>
      </c>
      <c r="B40">
        <v>50444023</v>
      </c>
      <c r="C40">
        <v>50444711</v>
      </c>
      <c r="D40">
        <v>31110605</v>
      </c>
      <c r="E40">
        <v>1</v>
      </c>
      <c r="F40">
        <v>1</v>
      </c>
      <c r="G40">
        <v>30570983</v>
      </c>
      <c r="H40">
        <v>3</v>
      </c>
      <c r="I40" t="s">
        <v>294</v>
      </c>
      <c r="J40" t="s">
        <v>296</v>
      </c>
      <c r="K40" t="s">
        <v>295</v>
      </c>
      <c r="L40">
        <v>1339</v>
      </c>
      <c r="N40">
        <v>1007</v>
      </c>
      <c r="O40" t="s">
        <v>215</v>
      </c>
      <c r="P40" t="s">
        <v>215</v>
      </c>
      <c r="Q40">
        <v>1</v>
      </c>
      <c r="W40">
        <v>0</v>
      </c>
      <c r="X40">
        <v>1942501623</v>
      </c>
      <c r="Y40">
        <f t="shared" si="9"/>
        <v>1.6</v>
      </c>
      <c r="AA40">
        <v>7.07</v>
      </c>
      <c r="AB40">
        <v>0</v>
      </c>
      <c r="AC40">
        <v>0</v>
      </c>
      <c r="AD40">
        <v>0</v>
      </c>
      <c r="AE40">
        <v>7.07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</v>
      </c>
      <c r="AU40" t="s">
        <v>3</v>
      </c>
      <c r="AV40">
        <v>0</v>
      </c>
      <c r="AW40">
        <v>2</v>
      </c>
      <c r="AX40">
        <v>50444722</v>
      </c>
      <c r="AY40">
        <v>1</v>
      </c>
      <c r="AZ40">
        <v>0</v>
      </c>
      <c r="BA40">
        <v>30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ROUND(Y40*Source!I85,9)</f>
        <v>3.2000000000000001E-2</v>
      </c>
      <c r="CY40">
        <f>AA40</f>
        <v>7.07</v>
      </c>
      <c r="CZ40">
        <f>AE40</f>
        <v>7.07</v>
      </c>
      <c r="DA40">
        <f>AI40</f>
        <v>1</v>
      </c>
      <c r="DB40">
        <f t="shared" si="10"/>
        <v>11.31</v>
      </c>
      <c r="DC40">
        <f t="shared" si="11"/>
        <v>0</v>
      </c>
      <c r="DD40" t="s">
        <v>3</v>
      </c>
      <c r="DE40" t="s">
        <v>3</v>
      </c>
      <c r="DF40">
        <f t="shared" si="12"/>
        <v>0.23</v>
      </c>
      <c r="DG40">
        <f t="shared" si="7"/>
        <v>0</v>
      </c>
      <c r="DH40">
        <f t="shared" si="8"/>
        <v>0</v>
      </c>
      <c r="DI40">
        <f t="shared" si="2"/>
        <v>0</v>
      </c>
      <c r="DJ40">
        <f>DF40</f>
        <v>0.23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ROW(Source!A85)</f>
        <v>85</v>
      </c>
      <c r="B41">
        <v>50444023</v>
      </c>
      <c r="C41">
        <v>50444711</v>
      </c>
      <c r="D41">
        <v>46246750</v>
      </c>
      <c r="E41">
        <v>1</v>
      </c>
      <c r="F41">
        <v>1</v>
      </c>
      <c r="G41">
        <v>30570983</v>
      </c>
      <c r="H41">
        <v>3</v>
      </c>
      <c r="I41" t="s">
        <v>555</v>
      </c>
      <c r="J41" t="s">
        <v>556</v>
      </c>
      <c r="K41" t="s">
        <v>557</v>
      </c>
      <c r="L41">
        <v>1346</v>
      </c>
      <c r="N41">
        <v>1009</v>
      </c>
      <c r="O41" t="s">
        <v>178</v>
      </c>
      <c r="P41" t="s">
        <v>178</v>
      </c>
      <c r="Q41">
        <v>1</v>
      </c>
      <c r="W41">
        <v>0</v>
      </c>
      <c r="X41">
        <v>2003326840</v>
      </c>
      <c r="Y41">
        <f t="shared" si="9"/>
        <v>1.2</v>
      </c>
      <c r="AA41">
        <v>19.399999999999999</v>
      </c>
      <c r="AB41">
        <v>0</v>
      </c>
      <c r="AC41">
        <v>0</v>
      </c>
      <c r="AD41">
        <v>0</v>
      </c>
      <c r="AE41">
        <v>19.399999999999999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1.2</v>
      </c>
      <c r="AU41" t="s">
        <v>3</v>
      </c>
      <c r="AV41">
        <v>0</v>
      </c>
      <c r="AW41">
        <v>2</v>
      </c>
      <c r="AX41">
        <v>50444723</v>
      </c>
      <c r="AY41">
        <v>1</v>
      </c>
      <c r="AZ41">
        <v>0</v>
      </c>
      <c r="BA41">
        <v>31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ROUND(Y41*Source!I85,9)</f>
        <v>2.4E-2</v>
      </c>
      <c r="CY41">
        <f>AA41</f>
        <v>19.399999999999999</v>
      </c>
      <c r="CZ41">
        <f>AE41</f>
        <v>19.399999999999999</v>
      </c>
      <c r="DA41">
        <f>AI41</f>
        <v>1</v>
      </c>
      <c r="DB41">
        <f t="shared" si="10"/>
        <v>23.28</v>
      </c>
      <c r="DC41">
        <f t="shared" si="11"/>
        <v>0</v>
      </c>
      <c r="DD41" t="s">
        <v>3</v>
      </c>
      <c r="DE41" t="s">
        <v>3</v>
      </c>
      <c r="DF41">
        <f t="shared" si="12"/>
        <v>0.47</v>
      </c>
      <c r="DG41">
        <f t="shared" si="7"/>
        <v>0</v>
      </c>
      <c r="DH41">
        <f t="shared" si="8"/>
        <v>0</v>
      </c>
      <c r="DI41">
        <f t="shared" si="2"/>
        <v>0</v>
      </c>
      <c r="DJ41">
        <f>DF41</f>
        <v>0.47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ROW(Source!A85)</f>
        <v>85</v>
      </c>
      <c r="B42">
        <v>50444023</v>
      </c>
      <c r="C42">
        <v>50444711</v>
      </c>
      <c r="D42">
        <v>46141714</v>
      </c>
      <c r="E42">
        <v>1</v>
      </c>
      <c r="F42">
        <v>1</v>
      </c>
      <c r="G42">
        <v>30570983</v>
      </c>
      <c r="H42">
        <v>3</v>
      </c>
      <c r="I42" t="s">
        <v>558</v>
      </c>
      <c r="J42" t="s">
        <v>559</v>
      </c>
      <c r="K42" t="s">
        <v>560</v>
      </c>
      <c r="L42">
        <v>1346</v>
      </c>
      <c r="N42">
        <v>1009</v>
      </c>
      <c r="O42" t="s">
        <v>178</v>
      </c>
      <c r="P42" t="s">
        <v>178</v>
      </c>
      <c r="Q42">
        <v>1</v>
      </c>
      <c r="W42">
        <v>0</v>
      </c>
      <c r="X42">
        <v>-460907979</v>
      </c>
      <c r="Y42">
        <f t="shared" si="9"/>
        <v>1.5</v>
      </c>
      <c r="AA42">
        <v>33.72</v>
      </c>
      <c r="AB42">
        <v>0</v>
      </c>
      <c r="AC42">
        <v>0</v>
      </c>
      <c r="AD42">
        <v>0</v>
      </c>
      <c r="AE42">
        <v>33.72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1.5</v>
      </c>
      <c r="AU42" t="s">
        <v>3</v>
      </c>
      <c r="AV42">
        <v>0</v>
      </c>
      <c r="AW42">
        <v>2</v>
      </c>
      <c r="AX42">
        <v>50444724</v>
      </c>
      <c r="AY42">
        <v>1</v>
      </c>
      <c r="AZ42">
        <v>0</v>
      </c>
      <c r="BA42">
        <v>32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ROUND(Y42*Source!I85,9)</f>
        <v>0.03</v>
      </c>
      <c r="CY42">
        <f>AA42</f>
        <v>33.72</v>
      </c>
      <c r="CZ42">
        <f>AE42</f>
        <v>33.72</v>
      </c>
      <c r="DA42">
        <f>AI42</f>
        <v>1</v>
      </c>
      <c r="DB42">
        <f t="shared" si="10"/>
        <v>50.58</v>
      </c>
      <c r="DC42">
        <f t="shared" si="11"/>
        <v>0</v>
      </c>
      <c r="DD42" t="s">
        <v>3</v>
      </c>
      <c r="DE42" t="s">
        <v>3</v>
      </c>
      <c r="DF42">
        <f t="shared" si="12"/>
        <v>1.01</v>
      </c>
      <c r="DG42">
        <f t="shared" si="7"/>
        <v>0</v>
      </c>
      <c r="DH42">
        <f t="shared" si="8"/>
        <v>0</v>
      </c>
      <c r="DI42">
        <f t="shared" si="2"/>
        <v>0</v>
      </c>
      <c r="DJ42">
        <f>DF42</f>
        <v>1.01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50444023</v>
      </c>
      <c r="C43">
        <v>50444711</v>
      </c>
      <c r="D43">
        <v>40431923</v>
      </c>
      <c r="E43">
        <v>30570983</v>
      </c>
      <c r="F43">
        <v>1</v>
      </c>
      <c r="G43">
        <v>30570983</v>
      </c>
      <c r="H43">
        <v>3</v>
      </c>
      <c r="I43" t="s">
        <v>30</v>
      </c>
      <c r="J43" t="s">
        <v>3</v>
      </c>
      <c r="K43" t="s">
        <v>31</v>
      </c>
      <c r="L43">
        <v>1348</v>
      </c>
      <c r="N43">
        <v>1009</v>
      </c>
      <c r="O43" t="s">
        <v>32</v>
      </c>
      <c r="P43" t="s">
        <v>32</v>
      </c>
      <c r="Q43">
        <v>1000</v>
      </c>
      <c r="W43">
        <v>0</v>
      </c>
      <c r="X43">
        <v>1489638031</v>
      </c>
      <c r="Y43">
        <f t="shared" si="9"/>
        <v>2.1399999999999999E-2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2.1399999999999999E-2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ROUND(Y43*Source!I85,9)</f>
        <v>4.28E-4</v>
      </c>
      <c r="CY43">
        <f>AA43</f>
        <v>0</v>
      </c>
      <c r="CZ43">
        <f>AE43</f>
        <v>0</v>
      </c>
      <c r="DA43">
        <f>AI43</f>
        <v>1</v>
      </c>
      <c r="DB43">
        <f t="shared" si="10"/>
        <v>0</v>
      </c>
      <c r="DC43">
        <f t="shared" si="11"/>
        <v>0</v>
      </c>
      <c r="DD43" t="s">
        <v>3</v>
      </c>
      <c r="DE43" t="s">
        <v>3</v>
      </c>
      <c r="DF43">
        <f t="shared" si="12"/>
        <v>0</v>
      </c>
      <c r="DG43">
        <f t="shared" si="7"/>
        <v>0</v>
      </c>
      <c r="DH43">
        <f t="shared" si="8"/>
        <v>0</v>
      </c>
      <c r="DI43">
        <f t="shared" si="2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ROW(Source!A86)</f>
        <v>86</v>
      </c>
      <c r="B44">
        <v>50444024</v>
      </c>
      <c r="C44">
        <v>50444711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539</v>
      </c>
      <c r="J44" t="s">
        <v>3</v>
      </c>
      <c r="K44" t="s">
        <v>540</v>
      </c>
      <c r="L44">
        <v>1191</v>
      </c>
      <c r="N44">
        <v>1013</v>
      </c>
      <c r="O44" t="s">
        <v>541</v>
      </c>
      <c r="P44" t="s">
        <v>541</v>
      </c>
      <c r="Q44">
        <v>1</v>
      </c>
      <c r="W44">
        <v>0</v>
      </c>
      <c r="X44">
        <v>476480486</v>
      </c>
      <c r="Y44">
        <f t="shared" si="9"/>
        <v>58.4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58.4</v>
      </c>
      <c r="AU44" t="s">
        <v>3</v>
      </c>
      <c r="AV44">
        <v>1</v>
      </c>
      <c r="AW44">
        <v>2</v>
      </c>
      <c r="AX44">
        <v>50444719</v>
      </c>
      <c r="AY44">
        <v>1</v>
      </c>
      <c r="AZ44">
        <v>0</v>
      </c>
      <c r="BA44">
        <v>36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ROUND(AT44*Source!I86*AH44*AL44,2)</f>
        <v>0</v>
      </c>
      <c r="CV44">
        <f>ROUND(Y44*Source!I86,9)</f>
        <v>1.1679999999999999</v>
      </c>
      <c r="CW44">
        <v>0</v>
      </c>
      <c r="CX44">
        <f>ROUND(Y44*Source!I86,9)</f>
        <v>1.1679999999999999</v>
      </c>
      <c r="CY44">
        <f>AD44</f>
        <v>0</v>
      </c>
      <c r="CZ44">
        <f>AH44</f>
        <v>0</v>
      </c>
      <c r="DA44">
        <f>AL44</f>
        <v>1</v>
      </c>
      <c r="DB44">
        <f t="shared" si="10"/>
        <v>0</v>
      </c>
      <c r="DC44">
        <f t="shared" si="11"/>
        <v>0</v>
      </c>
      <c r="DD44" t="s">
        <v>3</v>
      </c>
      <c r="DE44" t="s">
        <v>3</v>
      </c>
      <c r="DF44">
        <f t="shared" si="12"/>
        <v>0</v>
      </c>
      <c r="DG44">
        <f t="shared" si="7"/>
        <v>0</v>
      </c>
      <c r="DH44">
        <f t="shared" si="8"/>
        <v>0</v>
      </c>
      <c r="DI44">
        <f t="shared" si="2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ROW(Source!A86)</f>
        <v>86</v>
      </c>
      <c r="B45">
        <v>50444024</v>
      </c>
      <c r="C45">
        <v>50444711</v>
      </c>
      <c r="D45">
        <v>46170867</v>
      </c>
      <c r="E45">
        <v>1</v>
      </c>
      <c r="F45">
        <v>1</v>
      </c>
      <c r="G45">
        <v>30570983</v>
      </c>
      <c r="H45">
        <v>2</v>
      </c>
      <c r="I45" t="s">
        <v>549</v>
      </c>
      <c r="J45" t="s">
        <v>550</v>
      </c>
      <c r="K45" t="s">
        <v>551</v>
      </c>
      <c r="L45">
        <v>1368</v>
      </c>
      <c r="N45">
        <v>1011</v>
      </c>
      <c r="O45" t="s">
        <v>545</v>
      </c>
      <c r="P45" t="s">
        <v>545</v>
      </c>
      <c r="Q45">
        <v>1</v>
      </c>
      <c r="W45">
        <v>0</v>
      </c>
      <c r="X45">
        <v>-7781208</v>
      </c>
      <c r="Y45">
        <f t="shared" si="9"/>
        <v>0.1</v>
      </c>
      <c r="AA45">
        <v>0</v>
      </c>
      <c r="AB45">
        <v>1127.8499999999999</v>
      </c>
      <c r="AC45">
        <v>459.04</v>
      </c>
      <c r="AD45">
        <v>0</v>
      </c>
      <c r="AE45">
        <v>0</v>
      </c>
      <c r="AF45">
        <v>83.1</v>
      </c>
      <c r="AG45">
        <v>12.62</v>
      </c>
      <c r="AH45">
        <v>0</v>
      </c>
      <c r="AI45">
        <v>1</v>
      </c>
      <c r="AJ45">
        <v>12.72</v>
      </c>
      <c r="AK45">
        <v>34.090000000000003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</v>
      </c>
      <c r="AU45" t="s">
        <v>3</v>
      </c>
      <c r="AV45">
        <v>0</v>
      </c>
      <c r="AW45">
        <v>2</v>
      </c>
      <c r="AX45">
        <v>50444720</v>
      </c>
      <c r="AY45">
        <v>1</v>
      </c>
      <c r="AZ45">
        <v>0</v>
      </c>
      <c r="BA45">
        <v>37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ROUND(Y45*Source!I86*DO45,9)</f>
        <v>0</v>
      </c>
      <c r="CX45">
        <f>ROUND(Y45*Source!I86,9)</f>
        <v>2E-3</v>
      </c>
      <c r="CY45">
        <f>AB45</f>
        <v>1127.8499999999999</v>
      </c>
      <c r="CZ45">
        <f>AF45</f>
        <v>83.1</v>
      </c>
      <c r="DA45">
        <f>AJ45</f>
        <v>12.72</v>
      </c>
      <c r="DB45">
        <f t="shared" si="10"/>
        <v>8.31</v>
      </c>
      <c r="DC45">
        <f t="shared" si="11"/>
        <v>1.26</v>
      </c>
      <c r="DD45" t="s">
        <v>3</v>
      </c>
      <c r="DE45" t="s">
        <v>3</v>
      </c>
      <c r="DF45">
        <f t="shared" si="12"/>
        <v>0</v>
      </c>
      <c r="DG45">
        <f>ROUND(ROUND(AF45*AJ45,2)*CX45,2)</f>
        <v>2.11</v>
      </c>
      <c r="DH45">
        <f>ROUND(ROUND(AG45*AK45,2)*CX45,2)</f>
        <v>0.86</v>
      </c>
      <c r="DI45">
        <f t="shared" si="2"/>
        <v>0</v>
      </c>
      <c r="DJ45">
        <f>DG45</f>
        <v>2.11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ROW(Source!A86)</f>
        <v>86</v>
      </c>
      <c r="B46">
        <v>50444024</v>
      </c>
      <c r="C46">
        <v>50444711</v>
      </c>
      <c r="D46">
        <v>46170215</v>
      </c>
      <c r="E46">
        <v>1</v>
      </c>
      <c r="F46">
        <v>1</v>
      </c>
      <c r="G46">
        <v>30570983</v>
      </c>
      <c r="H46">
        <v>2</v>
      </c>
      <c r="I46" t="s">
        <v>552</v>
      </c>
      <c r="J46" t="s">
        <v>553</v>
      </c>
      <c r="K46" t="s">
        <v>554</v>
      </c>
      <c r="L46">
        <v>1368</v>
      </c>
      <c r="N46">
        <v>1011</v>
      </c>
      <c r="O46" t="s">
        <v>545</v>
      </c>
      <c r="P46" t="s">
        <v>545</v>
      </c>
      <c r="Q46">
        <v>1</v>
      </c>
      <c r="W46">
        <v>0</v>
      </c>
      <c r="X46">
        <v>922387863</v>
      </c>
      <c r="Y46">
        <f t="shared" si="9"/>
        <v>0.01</v>
      </c>
      <c r="AA46">
        <v>0</v>
      </c>
      <c r="AB46">
        <v>2167.92</v>
      </c>
      <c r="AC46">
        <v>615.80999999999995</v>
      </c>
      <c r="AD46">
        <v>0</v>
      </c>
      <c r="AE46">
        <v>0</v>
      </c>
      <c r="AF46">
        <v>179.17</v>
      </c>
      <c r="AG46">
        <v>16.93</v>
      </c>
      <c r="AH46">
        <v>0</v>
      </c>
      <c r="AI46">
        <v>1</v>
      </c>
      <c r="AJ46">
        <v>11.34</v>
      </c>
      <c r="AK46">
        <v>34.090000000000003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0.01</v>
      </c>
      <c r="AU46" t="s">
        <v>3</v>
      </c>
      <c r="AV46">
        <v>0</v>
      </c>
      <c r="AW46">
        <v>2</v>
      </c>
      <c r="AX46">
        <v>50444721</v>
      </c>
      <c r="AY46">
        <v>1</v>
      </c>
      <c r="AZ46">
        <v>0</v>
      </c>
      <c r="BA46">
        <v>38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ROUND(Y46*Source!I86*DO46,9)</f>
        <v>0</v>
      </c>
      <c r="CX46">
        <f>ROUND(Y46*Source!I86,9)</f>
        <v>2.0000000000000001E-4</v>
      </c>
      <c r="CY46">
        <f>AB46</f>
        <v>2167.92</v>
      </c>
      <c r="CZ46">
        <f>AF46</f>
        <v>179.17</v>
      </c>
      <c r="DA46">
        <f>AJ46</f>
        <v>11.34</v>
      </c>
      <c r="DB46">
        <f t="shared" si="10"/>
        <v>1.79</v>
      </c>
      <c r="DC46">
        <f t="shared" si="11"/>
        <v>0.17</v>
      </c>
      <c r="DD46" t="s">
        <v>3</v>
      </c>
      <c r="DE46" t="s">
        <v>3</v>
      </c>
      <c r="DF46">
        <f t="shared" si="12"/>
        <v>0</v>
      </c>
      <c r="DG46">
        <f>ROUND(ROUND(AF46*AJ46,2)*CX46,2)</f>
        <v>0.41</v>
      </c>
      <c r="DH46">
        <f>ROUND(ROUND(AG46*AK46,2)*CX46,2)</f>
        <v>0.12</v>
      </c>
      <c r="DI46">
        <f t="shared" si="2"/>
        <v>0</v>
      </c>
      <c r="DJ46">
        <f>DG46</f>
        <v>0.41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ROW(Source!A86)</f>
        <v>86</v>
      </c>
      <c r="B47">
        <v>50444024</v>
      </c>
      <c r="C47">
        <v>50444711</v>
      </c>
      <c r="D47">
        <v>31110605</v>
      </c>
      <c r="E47">
        <v>1</v>
      </c>
      <c r="F47">
        <v>1</v>
      </c>
      <c r="G47">
        <v>30570983</v>
      </c>
      <c r="H47">
        <v>3</v>
      </c>
      <c r="I47" t="s">
        <v>294</v>
      </c>
      <c r="J47" t="s">
        <v>296</v>
      </c>
      <c r="K47" t="s">
        <v>295</v>
      </c>
      <c r="L47">
        <v>1339</v>
      </c>
      <c r="N47">
        <v>1007</v>
      </c>
      <c r="O47" t="s">
        <v>215</v>
      </c>
      <c r="P47" t="s">
        <v>215</v>
      </c>
      <c r="Q47">
        <v>1</v>
      </c>
      <c r="W47">
        <v>0</v>
      </c>
      <c r="X47">
        <v>1942501623</v>
      </c>
      <c r="Y47">
        <f t="shared" si="9"/>
        <v>1.6</v>
      </c>
      <c r="AA47">
        <v>42.42</v>
      </c>
      <c r="AB47">
        <v>0</v>
      </c>
      <c r="AC47">
        <v>0</v>
      </c>
      <c r="AD47">
        <v>0</v>
      </c>
      <c r="AE47">
        <v>7.07</v>
      </c>
      <c r="AF47">
        <v>0</v>
      </c>
      <c r="AG47">
        <v>0</v>
      </c>
      <c r="AH47">
        <v>0</v>
      </c>
      <c r="AI47">
        <v>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1.6</v>
      </c>
      <c r="AU47" t="s">
        <v>3</v>
      </c>
      <c r="AV47">
        <v>0</v>
      </c>
      <c r="AW47">
        <v>2</v>
      </c>
      <c r="AX47">
        <v>50444722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ROUND(Y47*Source!I86,9)</f>
        <v>3.2000000000000001E-2</v>
      </c>
      <c r="CY47">
        <f>AA47</f>
        <v>42.42</v>
      </c>
      <c r="CZ47">
        <f>AE47</f>
        <v>7.07</v>
      </c>
      <c r="DA47">
        <f>AI47</f>
        <v>6</v>
      </c>
      <c r="DB47">
        <f t="shared" si="10"/>
        <v>11.31</v>
      </c>
      <c r="DC47">
        <f t="shared" si="11"/>
        <v>0</v>
      </c>
      <c r="DD47" t="s">
        <v>3</v>
      </c>
      <c r="DE47" t="s">
        <v>3</v>
      </c>
      <c r="DF47">
        <f>ROUND(ROUND(AE47*AI47,2)*CX47,2)</f>
        <v>1.36</v>
      </c>
      <c r="DG47">
        <f t="shared" ref="DG47:DG69" si="13">ROUND(ROUND(AF47,2)*CX47,2)</f>
        <v>0</v>
      </c>
      <c r="DH47">
        <f t="shared" ref="DH47:DH69" si="14">ROUND(ROUND(AG47,2)*CX47,2)</f>
        <v>0</v>
      </c>
      <c r="DI47">
        <f t="shared" si="2"/>
        <v>0</v>
      </c>
      <c r="DJ47">
        <f>DF47</f>
        <v>1.36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ROW(Source!A86)</f>
        <v>86</v>
      </c>
      <c r="B48">
        <v>50444024</v>
      </c>
      <c r="C48">
        <v>50444711</v>
      </c>
      <c r="D48">
        <v>46246750</v>
      </c>
      <c r="E48">
        <v>1</v>
      </c>
      <c r="F48">
        <v>1</v>
      </c>
      <c r="G48">
        <v>30570983</v>
      </c>
      <c r="H48">
        <v>3</v>
      </c>
      <c r="I48" t="s">
        <v>555</v>
      </c>
      <c r="J48" t="s">
        <v>556</v>
      </c>
      <c r="K48" t="s">
        <v>557</v>
      </c>
      <c r="L48">
        <v>1346</v>
      </c>
      <c r="N48">
        <v>1009</v>
      </c>
      <c r="O48" t="s">
        <v>178</v>
      </c>
      <c r="P48" t="s">
        <v>178</v>
      </c>
      <c r="Q48">
        <v>1</v>
      </c>
      <c r="W48">
        <v>0</v>
      </c>
      <c r="X48">
        <v>2003326840</v>
      </c>
      <c r="Y48">
        <f t="shared" si="9"/>
        <v>1.2</v>
      </c>
      <c r="AA48">
        <v>116.98</v>
      </c>
      <c r="AB48">
        <v>0</v>
      </c>
      <c r="AC48">
        <v>0</v>
      </c>
      <c r="AD48">
        <v>0</v>
      </c>
      <c r="AE48">
        <v>19.399999999999999</v>
      </c>
      <c r="AF48">
        <v>0</v>
      </c>
      <c r="AG48">
        <v>0</v>
      </c>
      <c r="AH48">
        <v>0</v>
      </c>
      <c r="AI48">
        <v>6.03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1.2</v>
      </c>
      <c r="AU48" t="s">
        <v>3</v>
      </c>
      <c r="AV48">
        <v>0</v>
      </c>
      <c r="AW48">
        <v>2</v>
      </c>
      <c r="AX48">
        <v>50444723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ROUND(Y48*Source!I86,9)</f>
        <v>2.4E-2</v>
      </c>
      <c r="CY48">
        <f>AA48</f>
        <v>116.98</v>
      </c>
      <c r="CZ48">
        <f>AE48</f>
        <v>19.399999999999999</v>
      </c>
      <c r="DA48">
        <f>AI48</f>
        <v>6.03</v>
      </c>
      <c r="DB48">
        <f t="shared" si="10"/>
        <v>23.28</v>
      </c>
      <c r="DC48">
        <f t="shared" si="11"/>
        <v>0</v>
      </c>
      <c r="DD48" t="s">
        <v>3</v>
      </c>
      <c r="DE48" t="s">
        <v>3</v>
      </c>
      <c r="DF48">
        <f>ROUND(ROUND(AE48*AI48,2)*CX48,2)</f>
        <v>2.81</v>
      </c>
      <c r="DG48">
        <f t="shared" si="13"/>
        <v>0</v>
      </c>
      <c r="DH48">
        <f t="shared" si="14"/>
        <v>0</v>
      </c>
      <c r="DI48">
        <f t="shared" si="2"/>
        <v>0</v>
      </c>
      <c r="DJ48">
        <f>DF48</f>
        <v>2.81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ROW(Source!A86)</f>
        <v>86</v>
      </c>
      <c r="B49">
        <v>50444024</v>
      </c>
      <c r="C49">
        <v>50444711</v>
      </c>
      <c r="D49">
        <v>46141714</v>
      </c>
      <c r="E49">
        <v>1</v>
      </c>
      <c r="F49">
        <v>1</v>
      </c>
      <c r="G49">
        <v>30570983</v>
      </c>
      <c r="H49">
        <v>3</v>
      </c>
      <c r="I49" t="s">
        <v>558</v>
      </c>
      <c r="J49" t="s">
        <v>559</v>
      </c>
      <c r="K49" t="s">
        <v>560</v>
      </c>
      <c r="L49">
        <v>1346</v>
      </c>
      <c r="N49">
        <v>1009</v>
      </c>
      <c r="O49" t="s">
        <v>178</v>
      </c>
      <c r="P49" t="s">
        <v>178</v>
      </c>
      <c r="Q49">
        <v>1</v>
      </c>
      <c r="W49">
        <v>0</v>
      </c>
      <c r="X49">
        <v>-460907979</v>
      </c>
      <c r="Y49">
        <f t="shared" si="9"/>
        <v>1.5</v>
      </c>
      <c r="AA49">
        <v>689.24</v>
      </c>
      <c r="AB49">
        <v>0</v>
      </c>
      <c r="AC49">
        <v>0</v>
      </c>
      <c r="AD49">
        <v>0</v>
      </c>
      <c r="AE49">
        <v>33.72</v>
      </c>
      <c r="AF49">
        <v>0</v>
      </c>
      <c r="AG49">
        <v>0</v>
      </c>
      <c r="AH49">
        <v>0</v>
      </c>
      <c r="AI49">
        <v>20.440000000000001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</v>
      </c>
      <c r="AU49" t="s">
        <v>3</v>
      </c>
      <c r="AV49">
        <v>0</v>
      </c>
      <c r="AW49">
        <v>2</v>
      </c>
      <c r="AX49">
        <v>50444724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ROUND(Y49*Source!I86,9)</f>
        <v>0.03</v>
      </c>
      <c r="CY49">
        <f>AA49</f>
        <v>689.24</v>
      </c>
      <c r="CZ49">
        <f>AE49</f>
        <v>33.72</v>
      </c>
      <c r="DA49">
        <f>AI49</f>
        <v>20.440000000000001</v>
      </c>
      <c r="DB49">
        <f t="shared" si="10"/>
        <v>50.58</v>
      </c>
      <c r="DC49">
        <f t="shared" si="11"/>
        <v>0</v>
      </c>
      <c r="DD49" t="s">
        <v>3</v>
      </c>
      <c r="DE49" t="s">
        <v>3</v>
      </c>
      <c r="DF49">
        <f>ROUND(ROUND(AE49*AI49,2)*CX49,2)</f>
        <v>20.68</v>
      </c>
      <c r="DG49">
        <f t="shared" si="13"/>
        <v>0</v>
      </c>
      <c r="DH49">
        <f t="shared" si="14"/>
        <v>0</v>
      </c>
      <c r="DI49">
        <f t="shared" si="2"/>
        <v>0</v>
      </c>
      <c r="DJ49">
        <f>DF49</f>
        <v>20.68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ROW(Source!A86)</f>
        <v>86</v>
      </c>
      <c r="B50">
        <v>50444024</v>
      </c>
      <c r="C50">
        <v>50444711</v>
      </c>
      <c r="D50">
        <v>40431923</v>
      </c>
      <c r="E50">
        <v>30570983</v>
      </c>
      <c r="F50">
        <v>1</v>
      </c>
      <c r="G50">
        <v>30570983</v>
      </c>
      <c r="H50">
        <v>3</v>
      </c>
      <c r="I50" t="s">
        <v>30</v>
      </c>
      <c r="J50" t="s">
        <v>3</v>
      </c>
      <c r="K50" t="s">
        <v>31</v>
      </c>
      <c r="L50">
        <v>1348</v>
      </c>
      <c r="N50">
        <v>1009</v>
      </c>
      <c r="O50" t="s">
        <v>32</v>
      </c>
      <c r="P50" t="s">
        <v>32</v>
      </c>
      <c r="Q50">
        <v>1000</v>
      </c>
      <c r="W50">
        <v>0</v>
      </c>
      <c r="X50">
        <v>1489638031</v>
      </c>
      <c r="Y50">
        <f t="shared" si="9"/>
        <v>2.1399999999999999E-2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9.64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2.1399999999999999E-2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ROUND(Y50*Source!I86,9)</f>
        <v>4.28E-4</v>
      </c>
      <c r="CY50">
        <f>AA50</f>
        <v>0</v>
      </c>
      <c r="CZ50">
        <f>AE50</f>
        <v>0</v>
      </c>
      <c r="DA50">
        <f>AI50</f>
        <v>9.64</v>
      </c>
      <c r="DB50">
        <f t="shared" si="10"/>
        <v>0</v>
      </c>
      <c r="DC50">
        <f t="shared" si="11"/>
        <v>0</v>
      </c>
      <c r="DD50" t="s">
        <v>3</v>
      </c>
      <c r="DE50" t="s">
        <v>3</v>
      </c>
      <c r="DF50">
        <f>ROUND(ROUND(AE50*AI50,2)*CX50,2)</f>
        <v>0</v>
      </c>
      <c r="DG50">
        <f t="shared" si="13"/>
        <v>0</v>
      </c>
      <c r="DH50">
        <f t="shared" si="14"/>
        <v>0</v>
      </c>
      <c r="DI50">
        <f t="shared" si="2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ROW(Source!A89)</f>
        <v>89</v>
      </c>
      <c r="B51">
        <v>50444023</v>
      </c>
      <c r="C51">
        <v>50444729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539</v>
      </c>
      <c r="J51" t="s">
        <v>3</v>
      </c>
      <c r="K51" t="s">
        <v>540</v>
      </c>
      <c r="L51">
        <v>1191</v>
      </c>
      <c r="N51">
        <v>1013</v>
      </c>
      <c r="O51" t="s">
        <v>541</v>
      </c>
      <c r="P51" t="s">
        <v>541</v>
      </c>
      <c r="Q51">
        <v>1</v>
      </c>
      <c r="W51">
        <v>0</v>
      </c>
      <c r="X51">
        <v>476480486</v>
      </c>
      <c r="Y51">
        <f t="shared" si="9"/>
        <v>143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143</v>
      </c>
      <c r="AU51" t="s">
        <v>3</v>
      </c>
      <c r="AV51">
        <v>1</v>
      </c>
      <c r="AW51">
        <v>2</v>
      </c>
      <c r="AX51">
        <v>50444733</v>
      </c>
      <c r="AY51">
        <v>1</v>
      </c>
      <c r="AZ51">
        <v>0</v>
      </c>
      <c r="BA51">
        <v>45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ROUND(AT51*Source!I89*AH51*AL51,2)</f>
        <v>0</v>
      </c>
      <c r="CV51">
        <f>ROUND(Y51*Source!I89,9)</f>
        <v>2.86</v>
      </c>
      <c r="CW51">
        <v>0</v>
      </c>
      <c r="CX51">
        <f>ROUND(Y51*Source!I89,9)</f>
        <v>2.86</v>
      </c>
      <c r="CY51">
        <f>AD51</f>
        <v>0</v>
      </c>
      <c r="CZ51">
        <f>AH51</f>
        <v>0</v>
      </c>
      <c r="DA51">
        <f>AL51</f>
        <v>1</v>
      </c>
      <c r="DB51">
        <f t="shared" si="10"/>
        <v>0</v>
      </c>
      <c r="DC51">
        <f t="shared" si="11"/>
        <v>0</v>
      </c>
      <c r="DD51" t="s">
        <v>3</v>
      </c>
      <c r="DE51" t="s">
        <v>3</v>
      </c>
      <c r="DF51">
        <f>ROUND(ROUND(AE51,2)*CX51,2)</f>
        <v>0</v>
      </c>
      <c r="DG51">
        <f t="shared" si="13"/>
        <v>0</v>
      </c>
      <c r="DH51">
        <f t="shared" si="14"/>
        <v>0</v>
      </c>
      <c r="DI51">
        <f t="shared" si="2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ROW(Source!A89)</f>
        <v>89</v>
      </c>
      <c r="B52">
        <v>50444023</v>
      </c>
      <c r="C52">
        <v>50444729</v>
      </c>
      <c r="D52">
        <v>40431923</v>
      </c>
      <c r="E52">
        <v>30570983</v>
      </c>
      <c r="F52">
        <v>1</v>
      </c>
      <c r="G52">
        <v>30570983</v>
      </c>
      <c r="H52">
        <v>3</v>
      </c>
      <c r="I52" t="s">
        <v>30</v>
      </c>
      <c r="J52" t="s">
        <v>3</v>
      </c>
      <c r="K52" t="s">
        <v>31</v>
      </c>
      <c r="L52">
        <v>1348</v>
      </c>
      <c r="N52">
        <v>1009</v>
      </c>
      <c r="O52" t="s">
        <v>32</v>
      </c>
      <c r="P52" t="s">
        <v>32</v>
      </c>
      <c r="Q52">
        <v>1000</v>
      </c>
      <c r="W52">
        <v>0</v>
      </c>
      <c r="X52">
        <v>1489638031</v>
      </c>
      <c r="Y52">
        <f t="shared" si="9"/>
        <v>3.23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3.23</v>
      </c>
      <c r="AU52" t="s">
        <v>3</v>
      </c>
      <c r="AV52">
        <v>0</v>
      </c>
      <c r="AW52">
        <v>2</v>
      </c>
      <c r="AX52">
        <v>50444734</v>
      </c>
      <c r="AY52">
        <v>1</v>
      </c>
      <c r="AZ52">
        <v>0</v>
      </c>
      <c r="BA52">
        <v>46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ROUND(Y52*Source!I89,9)</f>
        <v>6.4600000000000005E-2</v>
      </c>
      <c r="CY52">
        <f>AA52</f>
        <v>0</v>
      </c>
      <c r="CZ52">
        <f>AE52</f>
        <v>0</v>
      </c>
      <c r="DA52">
        <f>AI52</f>
        <v>1</v>
      </c>
      <c r="DB52">
        <f t="shared" si="10"/>
        <v>0</v>
      </c>
      <c r="DC52">
        <f t="shared" si="11"/>
        <v>0</v>
      </c>
      <c r="DD52" t="s">
        <v>3</v>
      </c>
      <c r="DE52" t="s">
        <v>3</v>
      </c>
      <c r="DF52">
        <f>ROUND(ROUND(AE52,2)*CX52,2)</f>
        <v>0</v>
      </c>
      <c r="DG52">
        <f t="shared" si="13"/>
        <v>0</v>
      </c>
      <c r="DH52">
        <f t="shared" si="14"/>
        <v>0</v>
      </c>
      <c r="DI52">
        <f t="shared" si="2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ROW(Source!A89)</f>
        <v>89</v>
      </c>
      <c r="B53">
        <v>50444023</v>
      </c>
      <c r="C53">
        <v>50444729</v>
      </c>
      <c r="D53">
        <v>40431923</v>
      </c>
      <c r="E53">
        <v>30570983</v>
      </c>
      <c r="F53">
        <v>1</v>
      </c>
      <c r="G53">
        <v>30570983</v>
      </c>
      <c r="H53">
        <v>3</v>
      </c>
      <c r="I53" t="s">
        <v>30</v>
      </c>
      <c r="J53" t="s">
        <v>3</v>
      </c>
      <c r="K53" t="s">
        <v>31</v>
      </c>
      <c r="L53">
        <v>1348</v>
      </c>
      <c r="N53">
        <v>1009</v>
      </c>
      <c r="O53" t="s">
        <v>32</v>
      </c>
      <c r="P53" t="s">
        <v>32</v>
      </c>
      <c r="Q53">
        <v>1000</v>
      </c>
      <c r="W53">
        <v>0</v>
      </c>
      <c r="X53">
        <v>1489638031</v>
      </c>
      <c r="Y53">
        <f t="shared" si="9"/>
        <v>2.76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2.76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ROUND(Y53*Source!I89,9)</f>
        <v>5.5199999999999999E-2</v>
      </c>
      <c r="CY53">
        <f>AA53</f>
        <v>0</v>
      </c>
      <c r="CZ53">
        <f>AE53</f>
        <v>0</v>
      </c>
      <c r="DA53">
        <f>AI53</f>
        <v>1</v>
      </c>
      <c r="DB53">
        <f t="shared" si="10"/>
        <v>0</v>
      </c>
      <c r="DC53">
        <f t="shared" si="11"/>
        <v>0</v>
      </c>
      <c r="DD53" t="s">
        <v>3</v>
      </c>
      <c r="DE53" t="s">
        <v>3</v>
      </c>
      <c r="DF53">
        <f>ROUND(ROUND(AE53,2)*CX53,2)</f>
        <v>0</v>
      </c>
      <c r="DG53">
        <f t="shared" si="13"/>
        <v>0</v>
      </c>
      <c r="DH53">
        <f t="shared" si="14"/>
        <v>0</v>
      </c>
      <c r="DI53">
        <f t="shared" si="2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ROW(Source!A90)</f>
        <v>90</v>
      </c>
      <c r="B54">
        <v>50444024</v>
      </c>
      <c r="C54">
        <v>50444729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539</v>
      </c>
      <c r="J54" t="s">
        <v>3</v>
      </c>
      <c r="K54" t="s">
        <v>540</v>
      </c>
      <c r="L54">
        <v>1191</v>
      </c>
      <c r="N54">
        <v>1013</v>
      </c>
      <c r="O54" t="s">
        <v>541</v>
      </c>
      <c r="P54" t="s">
        <v>541</v>
      </c>
      <c r="Q54">
        <v>1</v>
      </c>
      <c r="W54">
        <v>0</v>
      </c>
      <c r="X54">
        <v>476480486</v>
      </c>
      <c r="Y54">
        <f t="shared" si="9"/>
        <v>143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143</v>
      </c>
      <c r="AU54" t="s">
        <v>3</v>
      </c>
      <c r="AV54">
        <v>1</v>
      </c>
      <c r="AW54">
        <v>2</v>
      </c>
      <c r="AX54">
        <v>50444733</v>
      </c>
      <c r="AY54">
        <v>1</v>
      </c>
      <c r="AZ54">
        <v>0</v>
      </c>
      <c r="BA54">
        <v>47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ROUND(AT54*Source!I90*AH54*AL54,2)</f>
        <v>0</v>
      </c>
      <c r="CV54">
        <f>ROUND(Y54*Source!I90,9)</f>
        <v>2.86</v>
      </c>
      <c r="CW54">
        <v>0</v>
      </c>
      <c r="CX54">
        <f>ROUND(Y54*Source!I90,9)</f>
        <v>2.86</v>
      </c>
      <c r="CY54">
        <f>AD54</f>
        <v>0</v>
      </c>
      <c r="CZ54">
        <f>AH54</f>
        <v>0</v>
      </c>
      <c r="DA54">
        <f>AL54</f>
        <v>1</v>
      </c>
      <c r="DB54">
        <f t="shared" si="10"/>
        <v>0</v>
      </c>
      <c r="DC54">
        <f t="shared" si="11"/>
        <v>0</v>
      </c>
      <c r="DD54" t="s">
        <v>3</v>
      </c>
      <c r="DE54" t="s">
        <v>3</v>
      </c>
      <c r="DF54">
        <f>ROUND(ROUND(AE54,2)*CX54,2)</f>
        <v>0</v>
      </c>
      <c r="DG54">
        <f t="shared" si="13"/>
        <v>0</v>
      </c>
      <c r="DH54">
        <f t="shared" si="14"/>
        <v>0</v>
      </c>
      <c r="DI54">
        <f t="shared" si="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ROW(Source!A90)</f>
        <v>90</v>
      </c>
      <c r="B55">
        <v>50444024</v>
      </c>
      <c r="C55">
        <v>50444729</v>
      </c>
      <c r="D55">
        <v>40431923</v>
      </c>
      <c r="E55">
        <v>30570983</v>
      </c>
      <c r="F55">
        <v>1</v>
      </c>
      <c r="G55">
        <v>30570983</v>
      </c>
      <c r="H55">
        <v>3</v>
      </c>
      <c r="I55" t="s">
        <v>30</v>
      </c>
      <c r="J55" t="s">
        <v>3</v>
      </c>
      <c r="K55" t="s">
        <v>31</v>
      </c>
      <c r="L55">
        <v>1348</v>
      </c>
      <c r="N55">
        <v>1009</v>
      </c>
      <c r="O55" t="s">
        <v>32</v>
      </c>
      <c r="P55" t="s">
        <v>32</v>
      </c>
      <c r="Q55">
        <v>1000</v>
      </c>
      <c r="W55">
        <v>0</v>
      </c>
      <c r="X55">
        <v>1489638031</v>
      </c>
      <c r="Y55">
        <f t="shared" si="9"/>
        <v>3.23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9.64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3.23</v>
      </c>
      <c r="AU55" t="s">
        <v>3</v>
      </c>
      <c r="AV55">
        <v>0</v>
      </c>
      <c r="AW55">
        <v>2</v>
      </c>
      <c r="AX55">
        <v>50444734</v>
      </c>
      <c r="AY55">
        <v>1</v>
      </c>
      <c r="AZ55">
        <v>0</v>
      </c>
      <c r="BA55">
        <v>48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ROUND(Y55*Source!I90,9)</f>
        <v>6.4600000000000005E-2</v>
      </c>
      <c r="CY55">
        <f>AA55</f>
        <v>0</v>
      </c>
      <c r="CZ55">
        <f>AE55</f>
        <v>0</v>
      </c>
      <c r="DA55">
        <f>AI55</f>
        <v>9.64</v>
      </c>
      <c r="DB55">
        <f t="shared" si="10"/>
        <v>0</v>
      </c>
      <c r="DC55">
        <f t="shared" si="11"/>
        <v>0</v>
      </c>
      <c r="DD55" t="s">
        <v>3</v>
      </c>
      <c r="DE55" t="s">
        <v>3</v>
      </c>
      <c r="DF55">
        <f>ROUND(ROUND(AE55*AI55,2)*CX55,2)</f>
        <v>0</v>
      </c>
      <c r="DG55">
        <f t="shared" si="13"/>
        <v>0</v>
      </c>
      <c r="DH55">
        <f t="shared" si="14"/>
        <v>0</v>
      </c>
      <c r="DI55">
        <f t="shared" si="2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ROW(Source!A90)</f>
        <v>90</v>
      </c>
      <c r="B56">
        <v>50444024</v>
      </c>
      <c r="C56">
        <v>50444729</v>
      </c>
      <c r="D56">
        <v>40431923</v>
      </c>
      <c r="E56">
        <v>30570983</v>
      </c>
      <c r="F56">
        <v>1</v>
      </c>
      <c r="G56">
        <v>30570983</v>
      </c>
      <c r="H56">
        <v>3</v>
      </c>
      <c r="I56" t="s">
        <v>30</v>
      </c>
      <c r="J56" t="s">
        <v>3</v>
      </c>
      <c r="K56" t="s">
        <v>31</v>
      </c>
      <c r="L56">
        <v>1348</v>
      </c>
      <c r="N56">
        <v>1009</v>
      </c>
      <c r="O56" t="s">
        <v>32</v>
      </c>
      <c r="P56" t="s">
        <v>32</v>
      </c>
      <c r="Q56">
        <v>1000</v>
      </c>
      <c r="W56">
        <v>0</v>
      </c>
      <c r="X56">
        <v>1489638031</v>
      </c>
      <c r="Y56">
        <f t="shared" si="9"/>
        <v>2.76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9.64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2.76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ROUND(Y56*Source!I90,9)</f>
        <v>5.5199999999999999E-2</v>
      </c>
      <c r="CY56">
        <f>AA56</f>
        <v>0</v>
      </c>
      <c r="CZ56">
        <f>AE56</f>
        <v>0</v>
      </c>
      <c r="DA56">
        <f>AI56</f>
        <v>9.64</v>
      </c>
      <c r="DB56">
        <f t="shared" si="10"/>
        <v>0</v>
      </c>
      <c r="DC56">
        <f t="shared" si="11"/>
        <v>0</v>
      </c>
      <c r="DD56" t="s">
        <v>3</v>
      </c>
      <c r="DE56" t="s">
        <v>3</v>
      </c>
      <c r="DF56">
        <f>ROUND(ROUND(AE56*AI56,2)*CX56,2)</f>
        <v>0</v>
      </c>
      <c r="DG56">
        <f t="shared" si="13"/>
        <v>0</v>
      </c>
      <c r="DH56">
        <f t="shared" si="14"/>
        <v>0</v>
      </c>
      <c r="DI56">
        <f t="shared" si="2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ROW(Source!A128)</f>
        <v>128</v>
      </c>
      <c r="B57">
        <v>50444023</v>
      </c>
      <c r="C57">
        <v>50444824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539</v>
      </c>
      <c r="J57" t="s">
        <v>3</v>
      </c>
      <c r="K57" t="s">
        <v>540</v>
      </c>
      <c r="L57">
        <v>1191</v>
      </c>
      <c r="N57">
        <v>1013</v>
      </c>
      <c r="O57" t="s">
        <v>541</v>
      </c>
      <c r="P57" t="s">
        <v>541</v>
      </c>
      <c r="Q57">
        <v>1</v>
      </c>
      <c r="W57">
        <v>0</v>
      </c>
      <c r="X57">
        <v>476480486</v>
      </c>
      <c r="Y57">
        <f t="shared" si="9"/>
        <v>1.02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1.02</v>
      </c>
      <c r="AU57" t="s">
        <v>3</v>
      </c>
      <c r="AV57">
        <v>1</v>
      </c>
      <c r="AW57">
        <v>2</v>
      </c>
      <c r="AX57">
        <v>50444826</v>
      </c>
      <c r="AY57">
        <v>1</v>
      </c>
      <c r="AZ57">
        <v>0</v>
      </c>
      <c r="BA57">
        <v>49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ROUND(AT57*Source!I128*AH57*AL57,2)</f>
        <v>0</v>
      </c>
      <c r="CV57">
        <f>ROUND(Y57*Source!I128,9)</f>
        <v>0.13942665600000001</v>
      </c>
      <c r="CW57">
        <v>0</v>
      </c>
      <c r="CX57">
        <f>ROUND(Y57*Source!I128,9)</f>
        <v>0.13942665600000001</v>
      </c>
      <c r="CY57">
        <f>AD57</f>
        <v>0</v>
      </c>
      <c r="CZ57">
        <f>AH57</f>
        <v>0</v>
      </c>
      <c r="DA57">
        <f>AL57</f>
        <v>1</v>
      </c>
      <c r="DB57">
        <f t="shared" si="10"/>
        <v>0</v>
      </c>
      <c r="DC57">
        <f t="shared" si="11"/>
        <v>0</v>
      </c>
      <c r="DD57" t="s">
        <v>3</v>
      </c>
      <c r="DE57" t="s">
        <v>3</v>
      </c>
      <c r="DF57">
        <f t="shared" ref="DF57:DF70" si="15">ROUND(ROUND(AE57,2)*CX57,2)</f>
        <v>0</v>
      </c>
      <c r="DG57">
        <f t="shared" si="13"/>
        <v>0</v>
      </c>
      <c r="DH57">
        <f t="shared" si="14"/>
        <v>0</v>
      </c>
      <c r="DI57">
        <f t="shared" si="2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ROW(Source!A129)</f>
        <v>129</v>
      </c>
      <c r="B58">
        <v>50444024</v>
      </c>
      <c r="C58">
        <v>50444824</v>
      </c>
      <c r="D58">
        <v>40404405</v>
      </c>
      <c r="E58">
        <v>30570983</v>
      </c>
      <c r="F58">
        <v>1</v>
      </c>
      <c r="G58">
        <v>30570983</v>
      </c>
      <c r="H58">
        <v>1</v>
      </c>
      <c r="I58" t="s">
        <v>539</v>
      </c>
      <c r="J58" t="s">
        <v>3</v>
      </c>
      <c r="K58" t="s">
        <v>540</v>
      </c>
      <c r="L58">
        <v>1191</v>
      </c>
      <c r="N58">
        <v>1013</v>
      </c>
      <c r="O58" t="s">
        <v>541</v>
      </c>
      <c r="P58" t="s">
        <v>541</v>
      </c>
      <c r="Q58">
        <v>1</v>
      </c>
      <c r="W58">
        <v>0</v>
      </c>
      <c r="X58">
        <v>476480486</v>
      </c>
      <c r="Y58">
        <f t="shared" si="9"/>
        <v>1.02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1.02</v>
      </c>
      <c r="AU58" t="s">
        <v>3</v>
      </c>
      <c r="AV58">
        <v>1</v>
      </c>
      <c r="AW58">
        <v>2</v>
      </c>
      <c r="AX58">
        <v>50444826</v>
      </c>
      <c r="AY58">
        <v>1</v>
      </c>
      <c r="AZ58">
        <v>0</v>
      </c>
      <c r="BA58">
        <v>50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ROUND(AT58*Source!I129*AH58*AL58,2)</f>
        <v>0</v>
      </c>
      <c r="CV58">
        <f>ROUND(Y58*Source!I129,9)</f>
        <v>0.13942665600000001</v>
      </c>
      <c r="CW58">
        <v>0</v>
      </c>
      <c r="CX58">
        <f>ROUND(Y58*Source!I129,9)</f>
        <v>0.13942665600000001</v>
      </c>
      <c r="CY58">
        <f>AD58</f>
        <v>0</v>
      </c>
      <c r="CZ58">
        <f>AH58</f>
        <v>0</v>
      </c>
      <c r="DA58">
        <f>AL58</f>
        <v>1</v>
      </c>
      <c r="DB58">
        <f t="shared" si="10"/>
        <v>0</v>
      </c>
      <c r="DC58">
        <f t="shared" si="11"/>
        <v>0</v>
      </c>
      <c r="DD58" t="s">
        <v>3</v>
      </c>
      <c r="DE58" t="s">
        <v>3</v>
      </c>
      <c r="DF58">
        <f t="shared" si="15"/>
        <v>0</v>
      </c>
      <c r="DG58">
        <f t="shared" si="13"/>
        <v>0</v>
      </c>
      <c r="DH58">
        <f t="shared" si="14"/>
        <v>0</v>
      </c>
      <c r="DI58">
        <f t="shared" si="2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ROW(Source!A130)</f>
        <v>130</v>
      </c>
      <c r="B59">
        <v>50444023</v>
      </c>
      <c r="C59">
        <v>50444827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561</v>
      </c>
      <c r="J59" t="s">
        <v>3</v>
      </c>
      <c r="K59" t="s">
        <v>562</v>
      </c>
      <c r="L59">
        <v>1344</v>
      </c>
      <c r="N59">
        <v>1008</v>
      </c>
      <c r="O59" t="s">
        <v>563</v>
      </c>
      <c r="P59" t="s">
        <v>563</v>
      </c>
      <c r="Q59">
        <v>1</v>
      </c>
      <c r="W59">
        <v>0</v>
      </c>
      <c r="X59">
        <v>-1180195794</v>
      </c>
      <c r="Y59">
        <f t="shared" si="9"/>
        <v>8.86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8.86</v>
      </c>
      <c r="AU59" t="s">
        <v>3</v>
      </c>
      <c r="AV59">
        <v>0</v>
      </c>
      <c r="AW59">
        <v>2</v>
      </c>
      <c r="AX59">
        <v>50444829</v>
      </c>
      <c r="AY59">
        <v>1</v>
      </c>
      <c r="AZ59">
        <v>0</v>
      </c>
      <c r="BA59">
        <v>51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ROUND(Y59*Source!I130*DO59,9)</f>
        <v>0</v>
      </c>
      <c r="CX59">
        <f>ROUND(Y59*Source!I130,9)</f>
        <v>10.899883872</v>
      </c>
      <c r="CY59">
        <f t="shared" ref="CY59:CY64" si="16">AB59</f>
        <v>1</v>
      </c>
      <c r="CZ59">
        <f t="shared" ref="CZ59:CZ64" si="17">AF59</f>
        <v>1</v>
      </c>
      <c r="DA59">
        <f t="shared" ref="DA59:DA64" si="18">AJ59</f>
        <v>1</v>
      </c>
      <c r="DB59">
        <f t="shared" si="10"/>
        <v>8.86</v>
      </c>
      <c r="DC59">
        <f t="shared" si="11"/>
        <v>0</v>
      </c>
      <c r="DD59" t="s">
        <v>3</v>
      </c>
      <c r="DE59" t="s">
        <v>3</v>
      </c>
      <c r="DF59">
        <f t="shared" si="15"/>
        <v>0</v>
      </c>
      <c r="DG59">
        <f t="shared" si="13"/>
        <v>10.9</v>
      </c>
      <c r="DH59">
        <f t="shared" si="14"/>
        <v>0</v>
      </c>
      <c r="DI59">
        <f t="shared" si="2"/>
        <v>0</v>
      </c>
      <c r="DJ59">
        <f t="shared" ref="DJ59:DJ64" si="19">DG59</f>
        <v>10.9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ROW(Source!A131)</f>
        <v>131</v>
      </c>
      <c r="B60">
        <v>50444024</v>
      </c>
      <c r="C60">
        <v>50444827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561</v>
      </c>
      <c r="J60" t="s">
        <v>3</v>
      </c>
      <c r="K60" t="s">
        <v>562</v>
      </c>
      <c r="L60">
        <v>1344</v>
      </c>
      <c r="N60">
        <v>1008</v>
      </c>
      <c r="O60" t="s">
        <v>563</v>
      </c>
      <c r="P60" t="s">
        <v>563</v>
      </c>
      <c r="Q60">
        <v>1</v>
      </c>
      <c r="W60">
        <v>0</v>
      </c>
      <c r="X60">
        <v>-1180195794</v>
      </c>
      <c r="Y60">
        <f t="shared" si="9"/>
        <v>8.86</v>
      </c>
      <c r="AA60">
        <v>0</v>
      </c>
      <c r="AB60">
        <v>1.05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8.86</v>
      </c>
      <c r="AU60" t="s">
        <v>3</v>
      </c>
      <c r="AV60">
        <v>0</v>
      </c>
      <c r="AW60">
        <v>2</v>
      </c>
      <c r="AX60">
        <v>50444829</v>
      </c>
      <c r="AY60">
        <v>1</v>
      </c>
      <c r="AZ60">
        <v>0</v>
      </c>
      <c r="BA60">
        <v>52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ROUND(Y60*Source!I131*DO60,9)</f>
        <v>0</v>
      </c>
      <c r="CX60">
        <f>ROUND(Y60*Source!I131,9)</f>
        <v>10.899883872</v>
      </c>
      <c r="CY60">
        <f t="shared" si="16"/>
        <v>1.05</v>
      </c>
      <c r="CZ60">
        <f t="shared" si="17"/>
        <v>1</v>
      </c>
      <c r="DA60">
        <f t="shared" si="18"/>
        <v>1</v>
      </c>
      <c r="DB60">
        <f t="shared" si="10"/>
        <v>8.86</v>
      </c>
      <c r="DC60">
        <f t="shared" si="11"/>
        <v>0</v>
      </c>
      <c r="DD60" t="s">
        <v>3</v>
      </c>
      <c r="DE60" t="s">
        <v>3</v>
      </c>
      <c r="DF60">
        <f t="shared" si="15"/>
        <v>0</v>
      </c>
      <c r="DG60">
        <f t="shared" si="13"/>
        <v>10.9</v>
      </c>
      <c r="DH60">
        <f t="shared" si="14"/>
        <v>0</v>
      </c>
      <c r="DI60">
        <f t="shared" si="2"/>
        <v>0</v>
      </c>
      <c r="DJ60">
        <f t="shared" si="19"/>
        <v>10.9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ROW(Source!A132)</f>
        <v>132</v>
      </c>
      <c r="B61">
        <v>50444023</v>
      </c>
      <c r="C61">
        <v>50444830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561</v>
      </c>
      <c r="J61" t="s">
        <v>3</v>
      </c>
      <c r="K61" t="s">
        <v>562</v>
      </c>
      <c r="L61">
        <v>1344</v>
      </c>
      <c r="N61">
        <v>1008</v>
      </c>
      <c r="O61" t="s">
        <v>563</v>
      </c>
      <c r="P61" t="s">
        <v>563</v>
      </c>
      <c r="Q61">
        <v>1</v>
      </c>
      <c r="W61">
        <v>0</v>
      </c>
      <c r="X61">
        <v>-1180195794</v>
      </c>
      <c r="Y61">
        <f t="shared" si="9"/>
        <v>46.87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46.87</v>
      </c>
      <c r="AU61" t="s">
        <v>3</v>
      </c>
      <c r="AV61">
        <v>0</v>
      </c>
      <c r="AW61">
        <v>2</v>
      </c>
      <c r="AX61">
        <v>50444832</v>
      </c>
      <c r="AY61">
        <v>1</v>
      </c>
      <c r="AZ61">
        <v>0</v>
      </c>
      <c r="BA61">
        <v>53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ROUND(Y61*Source!I132*DO61,9)</f>
        <v>0</v>
      </c>
      <c r="CX61">
        <f>ROUND(Y61*Source!I132,9)</f>
        <v>64.067915360000001</v>
      </c>
      <c r="CY61">
        <f t="shared" si="16"/>
        <v>1</v>
      </c>
      <c r="CZ61">
        <f t="shared" si="17"/>
        <v>1</v>
      </c>
      <c r="DA61">
        <f t="shared" si="18"/>
        <v>1</v>
      </c>
      <c r="DB61">
        <f t="shared" si="10"/>
        <v>46.87</v>
      </c>
      <c r="DC61">
        <f t="shared" si="11"/>
        <v>0</v>
      </c>
      <c r="DD61" t="s">
        <v>3</v>
      </c>
      <c r="DE61" t="s">
        <v>3</v>
      </c>
      <c r="DF61">
        <f t="shared" si="15"/>
        <v>0</v>
      </c>
      <c r="DG61">
        <f t="shared" si="13"/>
        <v>64.069999999999993</v>
      </c>
      <c r="DH61">
        <f t="shared" si="14"/>
        <v>0</v>
      </c>
      <c r="DI61">
        <f t="shared" si="2"/>
        <v>0</v>
      </c>
      <c r="DJ61">
        <f t="shared" si="19"/>
        <v>64.069999999999993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ROW(Source!A133)</f>
        <v>133</v>
      </c>
      <c r="B62">
        <v>50444024</v>
      </c>
      <c r="C62">
        <v>50444830</v>
      </c>
      <c r="D62">
        <v>40406154</v>
      </c>
      <c r="E62">
        <v>30570983</v>
      </c>
      <c r="F62">
        <v>1</v>
      </c>
      <c r="G62">
        <v>30570983</v>
      </c>
      <c r="H62">
        <v>2</v>
      </c>
      <c r="I62" t="s">
        <v>561</v>
      </c>
      <c r="J62" t="s">
        <v>3</v>
      </c>
      <c r="K62" t="s">
        <v>562</v>
      </c>
      <c r="L62">
        <v>1344</v>
      </c>
      <c r="N62">
        <v>1008</v>
      </c>
      <c r="O62" t="s">
        <v>563</v>
      </c>
      <c r="P62" t="s">
        <v>563</v>
      </c>
      <c r="Q62">
        <v>1</v>
      </c>
      <c r="W62">
        <v>0</v>
      </c>
      <c r="X62">
        <v>-1180195794</v>
      </c>
      <c r="Y62">
        <f t="shared" si="9"/>
        <v>46.87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46.87</v>
      </c>
      <c r="AU62" t="s">
        <v>3</v>
      </c>
      <c r="AV62">
        <v>0</v>
      </c>
      <c r="AW62">
        <v>2</v>
      </c>
      <c r="AX62">
        <v>50444832</v>
      </c>
      <c r="AY62">
        <v>1</v>
      </c>
      <c r="AZ62">
        <v>0</v>
      </c>
      <c r="BA62">
        <v>54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ROUND(Y62*Source!I133*DO62,9)</f>
        <v>0</v>
      </c>
      <c r="CX62">
        <f>ROUND(Y62*Source!I133,9)</f>
        <v>64.067915360000001</v>
      </c>
      <c r="CY62">
        <f t="shared" si="16"/>
        <v>1</v>
      </c>
      <c r="CZ62">
        <f t="shared" si="17"/>
        <v>1</v>
      </c>
      <c r="DA62">
        <f t="shared" si="18"/>
        <v>1</v>
      </c>
      <c r="DB62">
        <f t="shared" si="10"/>
        <v>46.87</v>
      </c>
      <c r="DC62">
        <f t="shared" si="11"/>
        <v>0</v>
      </c>
      <c r="DD62" t="s">
        <v>3</v>
      </c>
      <c r="DE62" t="s">
        <v>3</v>
      </c>
      <c r="DF62">
        <f t="shared" si="15"/>
        <v>0</v>
      </c>
      <c r="DG62">
        <f t="shared" si="13"/>
        <v>64.069999999999993</v>
      </c>
      <c r="DH62">
        <f t="shared" si="14"/>
        <v>0</v>
      </c>
      <c r="DI62">
        <f t="shared" si="2"/>
        <v>0</v>
      </c>
      <c r="DJ62">
        <f t="shared" si="19"/>
        <v>64.069999999999993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ROW(Source!A134)</f>
        <v>134</v>
      </c>
      <c r="B63">
        <v>50444023</v>
      </c>
      <c r="C63">
        <v>50444833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561</v>
      </c>
      <c r="J63" t="s">
        <v>3</v>
      </c>
      <c r="K63" t="s">
        <v>562</v>
      </c>
      <c r="L63">
        <v>1344</v>
      </c>
      <c r="N63">
        <v>1008</v>
      </c>
      <c r="O63" t="s">
        <v>563</v>
      </c>
      <c r="P63" t="s">
        <v>563</v>
      </c>
      <c r="Q63">
        <v>1</v>
      </c>
      <c r="W63">
        <v>0</v>
      </c>
      <c r="X63">
        <v>-1180195794</v>
      </c>
      <c r="Y63">
        <f t="shared" si="9"/>
        <v>31.67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31.67</v>
      </c>
      <c r="AU63" t="s">
        <v>3</v>
      </c>
      <c r="AV63">
        <v>0</v>
      </c>
      <c r="AW63">
        <v>2</v>
      </c>
      <c r="AX63">
        <v>50444835</v>
      </c>
      <c r="AY63">
        <v>1</v>
      </c>
      <c r="AZ63">
        <v>0</v>
      </c>
      <c r="BA63">
        <v>55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ROUND(Y63*Source!I134*DO63,9)</f>
        <v>0</v>
      </c>
      <c r="CX63">
        <f>ROUND(Y63*Source!I134,9)</f>
        <v>43.290609760000002</v>
      </c>
      <c r="CY63">
        <f t="shared" si="16"/>
        <v>1</v>
      </c>
      <c r="CZ63">
        <f t="shared" si="17"/>
        <v>1</v>
      </c>
      <c r="DA63">
        <f t="shared" si="18"/>
        <v>1</v>
      </c>
      <c r="DB63">
        <f t="shared" si="10"/>
        <v>31.67</v>
      </c>
      <c r="DC63">
        <f t="shared" si="11"/>
        <v>0</v>
      </c>
      <c r="DD63" t="s">
        <v>3</v>
      </c>
      <c r="DE63" t="s">
        <v>3</v>
      </c>
      <c r="DF63">
        <f t="shared" si="15"/>
        <v>0</v>
      </c>
      <c r="DG63">
        <f t="shared" si="13"/>
        <v>43.29</v>
      </c>
      <c r="DH63">
        <f t="shared" si="14"/>
        <v>0</v>
      </c>
      <c r="DI63">
        <f t="shared" si="2"/>
        <v>0</v>
      </c>
      <c r="DJ63">
        <f t="shared" si="19"/>
        <v>43.29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ROW(Source!A135)</f>
        <v>135</v>
      </c>
      <c r="B64">
        <v>50444024</v>
      </c>
      <c r="C64">
        <v>50444833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561</v>
      </c>
      <c r="J64" t="s">
        <v>3</v>
      </c>
      <c r="K64" t="s">
        <v>562</v>
      </c>
      <c r="L64">
        <v>1344</v>
      </c>
      <c r="N64">
        <v>1008</v>
      </c>
      <c r="O64" t="s">
        <v>563</v>
      </c>
      <c r="P64" t="s">
        <v>563</v>
      </c>
      <c r="Q64">
        <v>1</v>
      </c>
      <c r="W64">
        <v>0</v>
      </c>
      <c r="X64">
        <v>-1180195794</v>
      </c>
      <c r="Y64">
        <f t="shared" si="9"/>
        <v>31.67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31.67</v>
      </c>
      <c r="AU64" t="s">
        <v>3</v>
      </c>
      <c r="AV64">
        <v>0</v>
      </c>
      <c r="AW64">
        <v>2</v>
      </c>
      <c r="AX64">
        <v>50444835</v>
      </c>
      <c r="AY64">
        <v>1</v>
      </c>
      <c r="AZ64">
        <v>0</v>
      </c>
      <c r="BA64">
        <v>56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ROUND(Y64*Source!I135*DO64,9)</f>
        <v>0</v>
      </c>
      <c r="CX64">
        <f>ROUND(Y64*Source!I135,9)</f>
        <v>43.290609760000002</v>
      </c>
      <c r="CY64">
        <f t="shared" si="16"/>
        <v>1</v>
      </c>
      <c r="CZ64">
        <f t="shared" si="17"/>
        <v>1</v>
      </c>
      <c r="DA64">
        <f t="shared" si="18"/>
        <v>1</v>
      </c>
      <c r="DB64">
        <f t="shared" si="10"/>
        <v>31.67</v>
      </c>
      <c r="DC64">
        <f t="shared" si="11"/>
        <v>0</v>
      </c>
      <c r="DD64" t="s">
        <v>3</v>
      </c>
      <c r="DE64" t="s">
        <v>3</v>
      </c>
      <c r="DF64">
        <f t="shared" si="15"/>
        <v>0</v>
      </c>
      <c r="DG64">
        <f t="shared" si="13"/>
        <v>43.29</v>
      </c>
      <c r="DH64">
        <f t="shared" si="14"/>
        <v>0</v>
      </c>
      <c r="DI64">
        <f t="shared" si="2"/>
        <v>0</v>
      </c>
      <c r="DJ64">
        <f t="shared" si="19"/>
        <v>43.29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ROW(Source!A175)</f>
        <v>175</v>
      </c>
      <c r="B65">
        <v>50444023</v>
      </c>
      <c r="C65">
        <v>50444836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539</v>
      </c>
      <c r="J65" t="s">
        <v>3</v>
      </c>
      <c r="K65" t="s">
        <v>540</v>
      </c>
      <c r="L65">
        <v>1191</v>
      </c>
      <c r="N65">
        <v>1013</v>
      </c>
      <c r="O65" t="s">
        <v>541</v>
      </c>
      <c r="P65" t="s">
        <v>541</v>
      </c>
      <c r="Q65">
        <v>1</v>
      </c>
      <c r="W65">
        <v>0</v>
      </c>
      <c r="X65">
        <v>476480486</v>
      </c>
      <c r="Y65">
        <f t="shared" si="9"/>
        <v>13.91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13.91</v>
      </c>
      <c r="AU65" t="s">
        <v>3</v>
      </c>
      <c r="AV65">
        <v>1</v>
      </c>
      <c r="AW65">
        <v>2</v>
      </c>
      <c r="AX65">
        <v>50444841</v>
      </c>
      <c r="AY65">
        <v>1</v>
      </c>
      <c r="AZ65">
        <v>0</v>
      </c>
      <c r="BA65">
        <v>57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ROUND(AT65*Source!I175*AH65*AL65,2)</f>
        <v>0</v>
      </c>
      <c r="CV65">
        <f>ROUND(Y65*Source!I175,9)</f>
        <v>0.4173</v>
      </c>
      <c r="CW65">
        <v>0</v>
      </c>
      <c r="CX65">
        <f>ROUND(Y65*Source!I175,9)</f>
        <v>0.4173</v>
      </c>
      <c r="CY65">
        <f>AD65</f>
        <v>0</v>
      </c>
      <c r="CZ65">
        <f>AH65</f>
        <v>0</v>
      </c>
      <c r="DA65">
        <f>AL65</f>
        <v>1</v>
      </c>
      <c r="DB65">
        <f t="shared" si="10"/>
        <v>0</v>
      </c>
      <c r="DC65">
        <f t="shared" si="11"/>
        <v>0</v>
      </c>
      <c r="DD65" t="s">
        <v>3</v>
      </c>
      <c r="DE65" t="s">
        <v>3</v>
      </c>
      <c r="DF65">
        <f t="shared" si="15"/>
        <v>0</v>
      </c>
      <c r="DG65">
        <f t="shared" si="13"/>
        <v>0</v>
      </c>
      <c r="DH65">
        <f t="shared" si="14"/>
        <v>0</v>
      </c>
      <c r="DI65">
        <f t="shared" ref="DI65:DI128" si="20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ROW(Source!A175)</f>
        <v>175</v>
      </c>
      <c r="B66">
        <v>50444023</v>
      </c>
      <c r="C66">
        <v>50444836</v>
      </c>
      <c r="D66">
        <v>46170867</v>
      </c>
      <c r="E66">
        <v>1</v>
      </c>
      <c r="F66">
        <v>1</v>
      </c>
      <c r="G66">
        <v>30570983</v>
      </c>
      <c r="H66">
        <v>2</v>
      </c>
      <c r="I66" t="s">
        <v>549</v>
      </c>
      <c r="J66" t="s">
        <v>550</v>
      </c>
      <c r="K66" t="s">
        <v>551</v>
      </c>
      <c r="L66">
        <v>1368</v>
      </c>
      <c r="N66">
        <v>1011</v>
      </c>
      <c r="O66" t="s">
        <v>545</v>
      </c>
      <c r="P66" t="s">
        <v>545</v>
      </c>
      <c r="Q66">
        <v>1</v>
      </c>
      <c r="W66">
        <v>0</v>
      </c>
      <c r="X66">
        <v>-7781208</v>
      </c>
      <c r="Y66">
        <f t="shared" si="9"/>
        <v>0.04</v>
      </c>
      <c r="AA66">
        <v>0</v>
      </c>
      <c r="AB66">
        <v>83.1</v>
      </c>
      <c r="AC66">
        <v>12.62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0.04</v>
      </c>
      <c r="AU66" t="s">
        <v>3</v>
      </c>
      <c r="AV66">
        <v>0</v>
      </c>
      <c r="AW66">
        <v>2</v>
      </c>
      <c r="AX66">
        <v>50444842</v>
      </c>
      <c r="AY66">
        <v>1</v>
      </c>
      <c r="AZ66">
        <v>0</v>
      </c>
      <c r="BA66">
        <v>58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ROUND(Y66*Source!I175*DO66,9)</f>
        <v>0</v>
      </c>
      <c r="CX66">
        <f>ROUND(Y66*Source!I175,9)</f>
        <v>1.1999999999999999E-3</v>
      </c>
      <c r="CY66">
        <f>AB66</f>
        <v>83.1</v>
      </c>
      <c r="CZ66">
        <f>AF66</f>
        <v>83.1</v>
      </c>
      <c r="DA66">
        <f>AJ66</f>
        <v>1</v>
      </c>
      <c r="DB66">
        <f t="shared" si="10"/>
        <v>3.32</v>
      </c>
      <c r="DC66">
        <f t="shared" si="11"/>
        <v>0.5</v>
      </c>
      <c r="DD66" t="s">
        <v>3</v>
      </c>
      <c r="DE66" t="s">
        <v>3</v>
      </c>
      <c r="DF66">
        <f t="shared" si="15"/>
        <v>0</v>
      </c>
      <c r="DG66">
        <f t="shared" si="13"/>
        <v>0.1</v>
      </c>
      <c r="DH66">
        <f t="shared" si="14"/>
        <v>0.02</v>
      </c>
      <c r="DI66">
        <f t="shared" si="20"/>
        <v>0</v>
      </c>
      <c r="DJ66">
        <f>DG66</f>
        <v>0.1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ROW(Source!A175)</f>
        <v>175</v>
      </c>
      <c r="B67">
        <v>50444023</v>
      </c>
      <c r="C67">
        <v>50444836</v>
      </c>
      <c r="D67">
        <v>31110605</v>
      </c>
      <c r="E67">
        <v>1</v>
      </c>
      <c r="F67">
        <v>1</v>
      </c>
      <c r="G67">
        <v>30570983</v>
      </c>
      <c r="H67">
        <v>3</v>
      </c>
      <c r="I67" t="s">
        <v>294</v>
      </c>
      <c r="J67" t="s">
        <v>296</v>
      </c>
      <c r="K67" t="s">
        <v>295</v>
      </c>
      <c r="L67">
        <v>1339</v>
      </c>
      <c r="N67">
        <v>1007</v>
      </c>
      <c r="O67" t="s">
        <v>215</v>
      </c>
      <c r="P67" t="s">
        <v>215</v>
      </c>
      <c r="Q67">
        <v>1</v>
      </c>
      <c r="W67">
        <v>0</v>
      </c>
      <c r="X67">
        <v>1942501623</v>
      </c>
      <c r="Y67">
        <f t="shared" si="9"/>
        <v>0.01</v>
      </c>
      <c r="AA67">
        <v>7.07</v>
      </c>
      <c r="AB67">
        <v>0</v>
      </c>
      <c r="AC67">
        <v>0</v>
      </c>
      <c r="AD67">
        <v>0</v>
      </c>
      <c r="AE67">
        <v>7.07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50444843</v>
      </c>
      <c r="AY67">
        <v>1</v>
      </c>
      <c r="AZ67">
        <v>0</v>
      </c>
      <c r="BA67">
        <v>59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ROUND(Y67*Source!I175,9)</f>
        <v>2.9999999999999997E-4</v>
      </c>
      <c r="CY67">
        <f>AA67</f>
        <v>7.07</v>
      </c>
      <c r="CZ67">
        <f>AE67</f>
        <v>7.07</v>
      </c>
      <c r="DA67">
        <f>AI67</f>
        <v>1</v>
      </c>
      <c r="DB67">
        <f t="shared" si="10"/>
        <v>7.0000000000000007E-2</v>
      </c>
      <c r="DC67">
        <f t="shared" si="11"/>
        <v>0</v>
      </c>
      <c r="DD67" t="s">
        <v>3</v>
      </c>
      <c r="DE67" t="s">
        <v>3</v>
      </c>
      <c r="DF67">
        <f t="shared" si="15"/>
        <v>0</v>
      </c>
      <c r="DG67">
        <f t="shared" si="13"/>
        <v>0</v>
      </c>
      <c r="DH67">
        <f t="shared" si="14"/>
        <v>0</v>
      </c>
      <c r="DI67">
        <f t="shared" si="20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ROW(Source!A175)</f>
        <v>175</v>
      </c>
      <c r="B68">
        <v>50444023</v>
      </c>
      <c r="C68">
        <v>50444836</v>
      </c>
      <c r="D68">
        <v>31112966</v>
      </c>
      <c r="E68">
        <v>1</v>
      </c>
      <c r="F68">
        <v>1</v>
      </c>
      <c r="G68">
        <v>30570983</v>
      </c>
      <c r="H68">
        <v>3</v>
      </c>
      <c r="I68" t="s">
        <v>176</v>
      </c>
      <c r="J68" t="s">
        <v>179</v>
      </c>
      <c r="K68" t="s">
        <v>177</v>
      </c>
      <c r="L68">
        <v>1346</v>
      </c>
      <c r="N68">
        <v>1009</v>
      </c>
      <c r="O68" t="s">
        <v>178</v>
      </c>
      <c r="P68" t="s">
        <v>178</v>
      </c>
      <c r="Q68">
        <v>1</v>
      </c>
      <c r="W68">
        <v>0</v>
      </c>
      <c r="X68">
        <v>-1001131604</v>
      </c>
      <c r="Y68">
        <f t="shared" si="9"/>
        <v>30.9</v>
      </c>
      <c r="AA68">
        <v>41.36</v>
      </c>
      <c r="AB68">
        <v>0</v>
      </c>
      <c r="AC68">
        <v>0</v>
      </c>
      <c r="AD68">
        <v>0</v>
      </c>
      <c r="AE68">
        <v>41.36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30.9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ROUND(Y68*Source!I175,9)</f>
        <v>0.92700000000000005</v>
      </c>
      <c r="CY68">
        <f>AA68</f>
        <v>41.36</v>
      </c>
      <c r="CZ68">
        <f>AE68</f>
        <v>41.36</v>
      </c>
      <c r="DA68">
        <f>AI68</f>
        <v>1</v>
      </c>
      <c r="DB68">
        <f t="shared" si="10"/>
        <v>1278.02</v>
      </c>
      <c r="DC68">
        <f t="shared" si="11"/>
        <v>0</v>
      </c>
      <c r="DD68" t="s">
        <v>3</v>
      </c>
      <c r="DE68" t="s">
        <v>3</v>
      </c>
      <c r="DF68">
        <f t="shared" si="15"/>
        <v>38.340000000000003</v>
      </c>
      <c r="DG68">
        <f t="shared" si="13"/>
        <v>0</v>
      </c>
      <c r="DH68">
        <f t="shared" si="14"/>
        <v>0</v>
      </c>
      <c r="DI68">
        <f t="shared" si="20"/>
        <v>0</v>
      </c>
      <c r="DJ68">
        <f>DF68</f>
        <v>38.340000000000003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ROW(Source!A176)</f>
        <v>176</v>
      </c>
      <c r="B69">
        <v>50444024</v>
      </c>
      <c r="C69">
        <v>50444836</v>
      </c>
      <c r="D69">
        <v>40404405</v>
      </c>
      <c r="E69">
        <v>30570983</v>
      </c>
      <c r="F69">
        <v>1</v>
      </c>
      <c r="G69">
        <v>30570983</v>
      </c>
      <c r="H69">
        <v>1</v>
      </c>
      <c r="I69" t="s">
        <v>539</v>
      </c>
      <c r="J69" t="s">
        <v>3</v>
      </c>
      <c r="K69" t="s">
        <v>540</v>
      </c>
      <c r="L69">
        <v>1191</v>
      </c>
      <c r="N69">
        <v>1013</v>
      </c>
      <c r="O69" t="s">
        <v>541</v>
      </c>
      <c r="P69" t="s">
        <v>541</v>
      </c>
      <c r="Q69">
        <v>1</v>
      </c>
      <c r="W69">
        <v>0</v>
      </c>
      <c r="X69">
        <v>476480486</v>
      </c>
      <c r="Y69">
        <f t="shared" si="9"/>
        <v>13.91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13.91</v>
      </c>
      <c r="AU69" t="s">
        <v>3</v>
      </c>
      <c r="AV69">
        <v>1</v>
      </c>
      <c r="AW69">
        <v>2</v>
      </c>
      <c r="AX69">
        <v>50444841</v>
      </c>
      <c r="AY69">
        <v>1</v>
      </c>
      <c r="AZ69">
        <v>0</v>
      </c>
      <c r="BA69">
        <v>61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ROUND(AT69*Source!I176*AH69*AL69,2)</f>
        <v>0</v>
      </c>
      <c r="CV69">
        <f>ROUND(Y69*Source!I176,9)</f>
        <v>0.4173</v>
      </c>
      <c r="CW69">
        <v>0</v>
      </c>
      <c r="CX69">
        <f>ROUND(Y69*Source!I176,9)</f>
        <v>0.4173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  <c r="DD69" t="s">
        <v>3</v>
      </c>
      <c r="DE69" t="s">
        <v>3</v>
      </c>
      <c r="DF69">
        <f t="shared" si="15"/>
        <v>0</v>
      </c>
      <c r="DG69">
        <f t="shared" si="13"/>
        <v>0</v>
      </c>
      <c r="DH69">
        <f t="shared" si="14"/>
        <v>0</v>
      </c>
      <c r="DI69">
        <f t="shared" si="2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ROW(Source!A176)</f>
        <v>176</v>
      </c>
      <c r="B70">
        <v>50444024</v>
      </c>
      <c r="C70">
        <v>50444836</v>
      </c>
      <c r="D70">
        <v>46170867</v>
      </c>
      <c r="E70">
        <v>1</v>
      </c>
      <c r="F70">
        <v>1</v>
      </c>
      <c r="G70">
        <v>30570983</v>
      </c>
      <c r="H70">
        <v>2</v>
      </c>
      <c r="I70" t="s">
        <v>549</v>
      </c>
      <c r="J70" t="s">
        <v>550</v>
      </c>
      <c r="K70" t="s">
        <v>551</v>
      </c>
      <c r="L70">
        <v>1368</v>
      </c>
      <c r="N70">
        <v>1011</v>
      </c>
      <c r="O70" t="s">
        <v>545</v>
      </c>
      <c r="P70" t="s">
        <v>545</v>
      </c>
      <c r="Q70">
        <v>1</v>
      </c>
      <c r="W70">
        <v>0</v>
      </c>
      <c r="X70">
        <v>-7781208</v>
      </c>
      <c r="Y70">
        <f t="shared" si="9"/>
        <v>0.04</v>
      </c>
      <c r="AA70">
        <v>0</v>
      </c>
      <c r="AB70">
        <v>1083.46</v>
      </c>
      <c r="AC70">
        <v>440.97</v>
      </c>
      <c r="AD70">
        <v>0</v>
      </c>
      <c r="AE70">
        <v>0</v>
      </c>
      <c r="AF70">
        <v>83.1</v>
      </c>
      <c r="AG70">
        <v>12.62</v>
      </c>
      <c r="AH70">
        <v>0</v>
      </c>
      <c r="AI70">
        <v>1</v>
      </c>
      <c r="AJ70">
        <v>12.72</v>
      </c>
      <c r="AK70">
        <v>34.090000000000003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0.04</v>
      </c>
      <c r="AU70" t="s">
        <v>3</v>
      </c>
      <c r="AV70">
        <v>0</v>
      </c>
      <c r="AW70">
        <v>2</v>
      </c>
      <c r="AX70">
        <v>50444842</v>
      </c>
      <c r="AY70">
        <v>1</v>
      </c>
      <c r="AZ70">
        <v>0</v>
      </c>
      <c r="BA70">
        <v>62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ROUND(Y70*Source!I176*DO70,9)</f>
        <v>0</v>
      </c>
      <c r="CX70">
        <f>ROUND(Y70*Source!I176,9)</f>
        <v>1.1999999999999999E-3</v>
      </c>
      <c r="CY70">
        <f>AB70</f>
        <v>1083.46</v>
      </c>
      <c r="CZ70">
        <f>AF70</f>
        <v>83.1</v>
      </c>
      <c r="DA70">
        <f>AJ70</f>
        <v>12.72</v>
      </c>
      <c r="DB70">
        <f t="shared" si="10"/>
        <v>3.32</v>
      </c>
      <c r="DC70">
        <f t="shared" si="11"/>
        <v>0.5</v>
      </c>
      <c r="DD70" t="s">
        <v>3</v>
      </c>
      <c r="DE70" t="s">
        <v>3</v>
      </c>
      <c r="DF70">
        <f t="shared" si="15"/>
        <v>0</v>
      </c>
      <c r="DG70">
        <f>ROUND(ROUND(AF70*AJ70,2)*CX70,2)</f>
        <v>1.27</v>
      </c>
      <c r="DH70">
        <f>ROUND(ROUND(AG70*AK70,2)*CX70,2)</f>
        <v>0.52</v>
      </c>
      <c r="DI70">
        <f t="shared" si="20"/>
        <v>0</v>
      </c>
      <c r="DJ70">
        <f>DG70</f>
        <v>1.27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ROW(Source!A176)</f>
        <v>176</v>
      </c>
      <c r="B71">
        <v>50444024</v>
      </c>
      <c r="C71">
        <v>50444836</v>
      </c>
      <c r="D71">
        <v>31110605</v>
      </c>
      <c r="E71">
        <v>1</v>
      </c>
      <c r="F71">
        <v>1</v>
      </c>
      <c r="G71">
        <v>30570983</v>
      </c>
      <c r="H71">
        <v>3</v>
      </c>
      <c r="I71" t="s">
        <v>294</v>
      </c>
      <c r="J71" t="s">
        <v>296</v>
      </c>
      <c r="K71" t="s">
        <v>295</v>
      </c>
      <c r="L71">
        <v>1339</v>
      </c>
      <c r="N71">
        <v>1007</v>
      </c>
      <c r="O71" t="s">
        <v>215</v>
      </c>
      <c r="P71" t="s">
        <v>215</v>
      </c>
      <c r="Q71">
        <v>1</v>
      </c>
      <c r="W71">
        <v>0</v>
      </c>
      <c r="X71">
        <v>1942501623</v>
      </c>
      <c r="Y71">
        <f t="shared" si="9"/>
        <v>0.01</v>
      </c>
      <c r="AA71">
        <v>42.42</v>
      </c>
      <c r="AB71">
        <v>0</v>
      </c>
      <c r="AC71">
        <v>0</v>
      </c>
      <c r="AD71">
        <v>0</v>
      </c>
      <c r="AE71">
        <v>7.07</v>
      </c>
      <c r="AF71">
        <v>0</v>
      </c>
      <c r="AG71">
        <v>0</v>
      </c>
      <c r="AH71">
        <v>0</v>
      </c>
      <c r="AI71">
        <v>6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50444843</v>
      </c>
      <c r="AY71">
        <v>1</v>
      </c>
      <c r="AZ71">
        <v>0</v>
      </c>
      <c r="BA71">
        <v>63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ROUND(Y71*Source!I176,9)</f>
        <v>2.9999999999999997E-4</v>
      </c>
      <c r="CY71">
        <f>AA71</f>
        <v>42.42</v>
      </c>
      <c r="CZ71">
        <f>AE71</f>
        <v>7.07</v>
      </c>
      <c r="DA71">
        <f>AI71</f>
        <v>6</v>
      </c>
      <c r="DB71">
        <f t="shared" si="10"/>
        <v>7.0000000000000007E-2</v>
      </c>
      <c r="DC71">
        <f t="shared" si="11"/>
        <v>0</v>
      </c>
      <c r="DD71" t="s">
        <v>3</v>
      </c>
      <c r="DE71" t="s">
        <v>3</v>
      </c>
      <c r="DF71">
        <f>ROUND(ROUND(AE71*AI71,2)*CX71,2)</f>
        <v>0.01</v>
      </c>
      <c r="DG71">
        <f t="shared" ref="DG71:DG76" si="21">ROUND(ROUND(AF71,2)*CX71,2)</f>
        <v>0</v>
      </c>
      <c r="DH71">
        <f t="shared" ref="DH71:DH76" si="22">ROUND(ROUND(AG71,2)*CX71,2)</f>
        <v>0</v>
      </c>
      <c r="DI71">
        <f t="shared" si="20"/>
        <v>0</v>
      </c>
      <c r="DJ71">
        <f>DF71</f>
        <v>0.01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ROW(Source!A176)</f>
        <v>176</v>
      </c>
      <c r="B72">
        <v>50444024</v>
      </c>
      <c r="C72">
        <v>50444836</v>
      </c>
      <c r="D72">
        <v>31112966</v>
      </c>
      <c r="E72">
        <v>1</v>
      </c>
      <c r="F72">
        <v>1</v>
      </c>
      <c r="G72">
        <v>30570983</v>
      </c>
      <c r="H72">
        <v>3</v>
      </c>
      <c r="I72" t="s">
        <v>176</v>
      </c>
      <c r="J72" t="s">
        <v>179</v>
      </c>
      <c r="K72" t="s">
        <v>177</v>
      </c>
      <c r="L72">
        <v>1346</v>
      </c>
      <c r="N72">
        <v>1009</v>
      </c>
      <c r="O72" t="s">
        <v>178</v>
      </c>
      <c r="P72" t="s">
        <v>178</v>
      </c>
      <c r="Q72">
        <v>1</v>
      </c>
      <c r="W72">
        <v>0</v>
      </c>
      <c r="X72">
        <v>-1001131604</v>
      </c>
      <c r="Y72">
        <f t="shared" si="9"/>
        <v>30.9</v>
      </c>
      <c r="AA72">
        <v>292.83</v>
      </c>
      <c r="AB72">
        <v>0</v>
      </c>
      <c r="AC72">
        <v>0</v>
      </c>
      <c r="AD72">
        <v>0</v>
      </c>
      <c r="AE72">
        <v>41.36</v>
      </c>
      <c r="AF72">
        <v>0</v>
      </c>
      <c r="AG72">
        <v>0</v>
      </c>
      <c r="AH72">
        <v>0</v>
      </c>
      <c r="AI72">
        <v>7.08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30.9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ROUND(Y72*Source!I176,9)</f>
        <v>0.92700000000000005</v>
      </c>
      <c r="CY72">
        <f>AA72</f>
        <v>292.83</v>
      </c>
      <c r="CZ72">
        <f>AE72</f>
        <v>41.36</v>
      </c>
      <c r="DA72">
        <f>AI72</f>
        <v>7.08</v>
      </c>
      <c r="DB72">
        <f t="shared" si="10"/>
        <v>1278.02</v>
      </c>
      <c r="DC72">
        <f t="shared" si="11"/>
        <v>0</v>
      </c>
      <c r="DD72" t="s">
        <v>3</v>
      </c>
      <c r="DE72" t="s">
        <v>3</v>
      </c>
      <c r="DF72">
        <f>ROUND(ROUND(AE72*AI72,2)*CX72,2)</f>
        <v>271.45</v>
      </c>
      <c r="DG72">
        <f t="shared" si="21"/>
        <v>0</v>
      </c>
      <c r="DH72">
        <f t="shared" si="22"/>
        <v>0</v>
      </c>
      <c r="DI72">
        <f t="shared" si="20"/>
        <v>0</v>
      </c>
      <c r="DJ72">
        <f>DF72</f>
        <v>271.45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ROW(Source!A179)</f>
        <v>179</v>
      </c>
      <c r="B73">
        <v>50444023</v>
      </c>
      <c r="C73">
        <v>50444846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539</v>
      </c>
      <c r="J73" t="s">
        <v>3</v>
      </c>
      <c r="K73" t="s">
        <v>540</v>
      </c>
      <c r="L73">
        <v>1191</v>
      </c>
      <c r="N73">
        <v>1013</v>
      </c>
      <c r="O73" t="s">
        <v>541</v>
      </c>
      <c r="P73" t="s">
        <v>541</v>
      </c>
      <c r="Q73">
        <v>1</v>
      </c>
      <c r="W73">
        <v>0</v>
      </c>
      <c r="X73">
        <v>476480486</v>
      </c>
      <c r="Y73">
        <f>(AT73*1.15)</f>
        <v>3.9674999999999998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3.45</v>
      </c>
      <c r="AU73" t="s">
        <v>185</v>
      </c>
      <c r="AV73">
        <v>1</v>
      </c>
      <c r="AW73">
        <v>2</v>
      </c>
      <c r="AX73">
        <v>50444850</v>
      </c>
      <c r="AY73">
        <v>1</v>
      </c>
      <c r="AZ73">
        <v>0</v>
      </c>
      <c r="BA73">
        <v>65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ROUND(AT73*Source!I179*AH73*AL73,2)</f>
        <v>0</v>
      </c>
      <c r="CV73">
        <f>ROUND(Y73*Source!I179,9)</f>
        <v>0.11902500000000001</v>
      </c>
      <c r="CW73">
        <v>0</v>
      </c>
      <c r="CX73">
        <f>ROUND(Y73*Source!I179,9)</f>
        <v>0.11902500000000001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  <c r="DD73" t="s">
        <v>3</v>
      </c>
      <c r="DE73" t="s">
        <v>3</v>
      </c>
      <c r="DF73">
        <f>ROUND(ROUND(AE73,2)*CX73,2)</f>
        <v>0</v>
      </c>
      <c r="DG73">
        <f t="shared" si="21"/>
        <v>0</v>
      </c>
      <c r="DH73">
        <f t="shared" si="22"/>
        <v>0</v>
      </c>
      <c r="DI73">
        <f t="shared" si="2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ROW(Source!A179)</f>
        <v>179</v>
      </c>
      <c r="B74">
        <v>50444023</v>
      </c>
      <c r="C74">
        <v>50444846</v>
      </c>
      <c r="D74">
        <v>46170867</v>
      </c>
      <c r="E74">
        <v>1</v>
      </c>
      <c r="F74">
        <v>1</v>
      </c>
      <c r="G74">
        <v>30570983</v>
      </c>
      <c r="H74">
        <v>2</v>
      </c>
      <c r="I74" t="s">
        <v>549</v>
      </c>
      <c r="J74" t="s">
        <v>550</v>
      </c>
      <c r="K74" t="s">
        <v>551</v>
      </c>
      <c r="L74">
        <v>1368</v>
      </c>
      <c r="N74">
        <v>1011</v>
      </c>
      <c r="O74" t="s">
        <v>545</v>
      </c>
      <c r="P74" t="s">
        <v>545</v>
      </c>
      <c r="Q74">
        <v>1</v>
      </c>
      <c r="W74">
        <v>0</v>
      </c>
      <c r="X74">
        <v>-7781208</v>
      </c>
      <c r="Y74">
        <f>(AT74*1.25)</f>
        <v>2.5000000000000001E-2</v>
      </c>
      <c r="AA74">
        <v>0</v>
      </c>
      <c r="AB74">
        <v>83.1</v>
      </c>
      <c r="AC74">
        <v>12.62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0.02</v>
      </c>
      <c r="AU74" t="s">
        <v>184</v>
      </c>
      <c r="AV74">
        <v>0</v>
      </c>
      <c r="AW74">
        <v>2</v>
      </c>
      <c r="AX74">
        <v>50444851</v>
      </c>
      <c r="AY74">
        <v>1</v>
      </c>
      <c r="AZ74">
        <v>0</v>
      </c>
      <c r="BA74">
        <v>66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ROUND(Y74*Source!I179*DO74,9)</f>
        <v>0</v>
      </c>
      <c r="CX74">
        <f>ROUND(Y74*Source!I179,9)</f>
        <v>7.5000000000000002E-4</v>
      </c>
      <c r="CY74">
        <f>AB74</f>
        <v>83.1</v>
      </c>
      <c r="CZ74">
        <f>AF74</f>
        <v>83.1</v>
      </c>
      <c r="DA74">
        <f>AJ74</f>
        <v>1</v>
      </c>
      <c r="DB74">
        <f>ROUND((ROUND(AT74*CZ74,2)*1.25),6)</f>
        <v>2.0750000000000002</v>
      </c>
      <c r="DC74">
        <f>ROUND((ROUND(AT74*AG74,2)*1.25),6)</f>
        <v>0.3125</v>
      </c>
      <c r="DD74" t="s">
        <v>3</v>
      </c>
      <c r="DE74" t="s">
        <v>3</v>
      </c>
      <c r="DF74">
        <f>ROUND(ROUND(AE74,2)*CX74,2)</f>
        <v>0</v>
      </c>
      <c r="DG74">
        <f t="shared" si="21"/>
        <v>0.06</v>
      </c>
      <c r="DH74">
        <f t="shared" si="22"/>
        <v>0.01</v>
      </c>
      <c r="DI74">
        <f t="shared" si="20"/>
        <v>0</v>
      </c>
      <c r="DJ74">
        <f>DG74</f>
        <v>0.06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ROW(Source!A179)</f>
        <v>179</v>
      </c>
      <c r="B75">
        <v>50444023</v>
      </c>
      <c r="C75">
        <v>50444846</v>
      </c>
      <c r="D75">
        <v>46137709</v>
      </c>
      <c r="E75">
        <v>1</v>
      </c>
      <c r="F75">
        <v>1</v>
      </c>
      <c r="G75">
        <v>30570983</v>
      </c>
      <c r="H75">
        <v>3</v>
      </c>
      <c r="I75" t="s">
        <v>190</v>
      </c>
      <c r="J75" t="s">
        <v>193</v>
      </c>
      <c r="K75" t="s">
        <v>191</v>
      </c>
      <c r="L75">
        <v>1327</v>
      </c>
      <c r="N75">
        <v>1005</v>
      </c>
      <c r="O75" t="s">
        <v>192</v>
      </c>
      <c r="P75" t="s">
        <v>192</v>
      </c>
      <c r="Q75">
        <v>1</v>
      </c>
      <c r="W75">
        <v>0</v>
      </c>
      <c r="X75">
        <v>609233918</v>
      </c>
      <c r="Y75">
        <f>(AT75*1)</f>
        <v>122.4</v>
      </c>
      <c r="AA75">
        <v>114.15</v>
      </c>
      <c r="AB75">
        <v>0</v>
      </c>
      <c r="AC75">
        <v>0</v>
      </c>
      <c r="AD75">
        <v>0</v>
      </c>
      <c r="AE75">
        <v>114.15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122.4</v>
      </c>
      <c r="AU75" t="s">
        <v>23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ROUND(Y75*Source!I179,9)</f>
        <v>3.6720000000000002</v>
      </c>
      <c r="CY75">
        <f>AA75</f>
        <v>114.15</v>
      </c>
      <c r="CZ75">
        <f>AE75</f>
        <v>114.15</v>
      </c>
      <c r="DA75">
        <f>AI75</f>
        <v>1</v>
      </c>
      <c r="DB75">
        <f>ROUND((ROUND(AT75*CZ75,2)*1),6)</f>
        <v>13971.96</v>
      </c>
      <c r="DC75">
        <f>ROUND((ROUND(AT75*AG75,2)*1),6)</f>
        <v>0</v>
      </c>
      <c r="DD75" t="s">
        <v>3</v>
      </c>
      <c r="DE75" t="s">
        <v>3</v>
      </c>
      <c r="DF75">
        <f>ROUND(ROUND(AE75,2)*CX75,2)</f>
        <v>419.16</v>
      </c>
      <c r="DG75">
        <f t="shared" si="21"/>
        <v>0</v>
      </c>
      <c r="DH75">
        <f t="shared" si="22"/>
        <v>0</v>
      </c>
      <c r="DI75">
        <f t="shared" si="20"/>
        <v>0</v>
      </c>
      <c r="DJ75">
        <f>DF75</f>
        <v>419.16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ROW(Source!A180)</f>
        <v>180</v>
      </c>
      <c r="B76">
        <v>50444024</v>
      </c>
      <c r="C76">
        <v>50444846</v>
      </c>
      <c r="D76">
        <v>40404405</v>
      </c>
      <c r="E76">
        <v>30570983</v>
      </c>
      <c r="F76">
        <v>1</v>
      </c>
      <c r="G76">
        <v>30570983</v>
      </c>
      <c r="H76">
        <v>1</v>
      </c>
      <c r="I76" t="s">
        <v>539</v>
      </c>
      <c r="J76" t="s">
        <v>3</v>
      </c>
      <c r="K76" t="s">
        <v>540</v>
      </c>
      <c r="L76">
        <v>1191</v>
      </c>
      <c r="N76">
        <v>1013</v>
      </c>
      <c r="O76" t="s">
        <v>541</v>
      </c>
      <c r="P76" t="s">
        <v>541</v>
      </c>
      <c r="Q76">
        <v>1</v>
      </c>
      <c r="W76">
        <v>0</v>
      </c>
      <c r="X76">
        <v>476480486</v>
      </c>
      <c r="Y76">
        <f>(AT76*1.15)</f>
        <v>3.9674999999999998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3.45</v>
      </c>
      <c r="AU76" t="s">
        <v>185</v>
      </c>
      <c r="AV76">
        <v>1</v>
      </c>
      <c r="AW76">
        <v>2</v>
      </c>
      <c r="AX76">
        <v>50444850</v>
      </c>
      <c r="AY76">
        <v>1</v>
      </c>
      <c r="AZ76">
        <v>0</v>
      </c>
      <c r="BA76">
        <v>68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ROUND(AT76*Source!I180*AH76*AL76,2)</f>
        <v>0</v>
      </c>
      <c r="CV76">
        <f>ROUND(Y76*Source!I180,9)</f>
        <v>0.11902500000000001</v>
      </c>
      <c r="CW76">
        <v>0</v>
      </c>
      <c r="CX76">
        <f>ROUND(Y76*Source!I180,9)</f>
        <v>0.11902500000000001</v>
      </c>
      <c r="CY76">
        <f>AD76</f>
        <v>0</v>
      </c>
      <c r="CZ76">
        <f>AH76</f>
        <v>0</v>
      </c>
      <c r="DA76">
        <f>AL76</f>
        <v>1</v>
      </c>
      <c r="DB76">
        <f>ROUND((ROUND(AT76*CZ76,2)*1.15),6)</f>
        <v>0</v>
      </c>
      <c r="DC76">
        <f>ROUND((ROUND(AT76*AG76,2)*1.15),6)</f>
        <v>0</v>
      </c>
      <c r="DD76" t="s">
        <v>3</v>
      </c>
      <c r="DE76" t="s">
        <v>3</v>
      </c>
      <c r="DF76">
        <f>ROUND(ROUND(AE76,2)*CX76,2)</f>
        <v>0</v>
      </c>
      <c r="DG76">
        <f t="shared" si="21"/>
        <v>0</v>
      </c>
      <c r="DH76">
        <f t="shared" si="22"/>
        <v>0</v>
      </c>
      <c r="DI76">
        <f t="shared" si="20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ROW(Source!A180)</f>
        <v>180</v>
      </c>
      <c r="B77">
        <v>50444024</v>
      </c>
      <c r="C77">
        <v>50444846</v>
      </c>
      <c r="D77">
        <v>46170867</v>
      </c>
      <c r="E77">
        <v>1</v>
      </c>
      <c r="F77">
        <v>1</v>
      </c>
      <c r="G77">
        <v>30570983</v>
      </c>
      <c r="H77">
        <v>2</v>
      </c>
      <c r="I77" t="s">
        <v>549</v>
      </c>
      <c r="J77" t="s">
        <v>550</v>
      </c>
      <c r="K77" t="s">
        <v>551</v>
      </c>
      <c r="L77">
        <v>1368</v>
      </c>
      <c r="N77">
        <v>1011</v>
      </c>
      <c r="O77" t="s">
        <v>545</v>
      </c>
      <c r="P77" t="s">
        <v>545</v>
      </c>
      <c r="Q77">
        <v>1</v>
      </c>
      <c r="W77">
        <v>0</v>
      </c>
      <c r="X77">
        <v>-7781208</v>
      </c>
      <c r="Y77">
        <f>(AT77*1.25)</f>
        <v>2.5000000000000001E-2</v>
      </c>
      <c r="AA77">
        <v>0</v>
      </c>
      <c r="AB77">
        <v>1106.71</v>
      </c>
      <c r="AC77">
        <v>450.44</v>
      </c>
      <c r="AD77">
        <v>0</v>
      </c>
      <c r="AE77">
        <v>0</v>
      </c>
      <c r="AF77">
        <v>83.1</v>
      </c>
      <c r="AG77">
        <v>12.62</v>
      </c>
      <c r="AH77">
        <v>0</v>
      </c>
      <c r="AI77">
        <v>1</v>
      </c>
      <c r="AJ77">
        <v>12.72</v>
      </c>
      <c r="AK77">
        <v>34.090000000000003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0.02</v>
      </c>
      <c r="AU77" t="s">
        <v>184</v>
      </c>
      <c r="AV77">
        <v>0</v>
      </c>
      <c r="AW77">
        <v>2</v>
      </c>
      <c r="AX77">
        <v>50444851</v>
      </c>
      <c r="AY77">
        <v>1</v>
      </c>
      <c r="AZ77">
        <v>0</v>
      </c>
      <c r="BA77">
        <v>69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ROUND(Y77*Source!I180*DO77,9)</f>
        <v>0</v>
      </c>
      <c r="CX77">
        <f>ROUND(Y77*Source!I180,9)</f>
        <v>7.5000000000000002E-4</v>
      </c>
      <c r="CY77">
        <f>AB77</f>
        <v>1106.71</v>
      </c>
      <c r="CZ77">
        <f>AF77</f>
        <v>83.1</v>
      </c>
      <c r="DA77">
        <f>AJ77</f>
        <v>12.72</v>
      </c>
      <c r="DB77">
        <f>ROUND((ROUND(AT77*CZ77,2)*1.25),6)</f>
        <v>2.0750000000000002</v>
      </c>
      <c r="DC77">
        <f>ROUND((ROUND(AT77*AG77,2)*1.25),6)</f>
        <v>0.3125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0.79</v>
      </c>
      <c r="DH77">
        <f>ROUND(ROUND(AG77*AK77,2)*CX77,2)</f>
        <v>0.32</v>
      </c>
      <c r="DI77">
        <f t="shared" si="20"/>
        <v>0</v>
      </c>
      <c r="DJ77">
        <f>DG77</f>
        <v>0.79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ROW(Source!A180)</f>
        <v>180</v>
      </c>
      <c r="B78">
        <v>50444024</v>
      </c>
      <c r="C78">
        <v>50444846</v>
      </c>
      <c r="D78">
        <v>46137709</v>
      </c>
      <c r="E78">
        <v>1</v>
      </c>
      <c r="F78">
        <v>1</v>
      </c>
      <c r="G78">
        <v>30570983</v>
      </c>
      <c r="H78">
        <v>3</v>
      </c>
      <c r="I78" t="s">
        <v>190</v>
      </c>
      <c r="J78" t="s">
        <v>193</v>
      </c>
      <c r="K78" t="s">
        <v>191</v>
      </c>
      <c r="L78">
        <v>1327</v>
      </c>
      <c r="N78">
        <v>1005</v>
      </c>
      <c r="O78" t="s">
        <v>192</v>
      </c>
      <c r="P78" t="s">
        <v>192</v>
      </c>
      <c r="Q78">
        <v>1</v>
      </c>
      <c r="W78">
        <v>0</v>
      </c>
      <c r="X78">
        <v>609233918</v>
      </c>
      <c r="Y78">
        <f>(AT78*1)</f>
        <v>122.4</v>
      </c>
      <c r="AA78">
        <v>987.4</v>
      </c>
      <c r="AB78">
        <v>0</v>
      </c>
      <c r="AC78">
        <v>0</v>
      </c>
      <c r="AD78">
        <v>0</v>
      </c>
      <c r="AE78">
        <v>114.15</v>
      </c>
      <c r="AF78">
        <v>0</v>
      </c>
      <c r="AG78">
        <v>0</v>
      </c>
      <c r="AH78">
        <v>0</v>
      </c>
      <c r="AI78">
        <v>8.65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122.4</v>
      </c>
      <c r="AU78" t="s">
        <v>23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ROUND(Y78*Source!I180,9)</f>
        <v>3.6720000000000002</v>
      </c>
      <c r="CY78">
        <f>AA78</f>
        <v>987.4</v>
      </c>
      <c r="CZ78">
        <f>AE78</f>
        <v>114.15</v>
      </c>
      <c r="DA78">
        <f>AI78</f>
        <v>8.65</v>
      </c>
      <c r="DB78">
        <f>ROUND((ROUND(AT78*CZ78,2)*1),6)</f>
        <v>13971.96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3625.73</v>
      </c>
      <c r="DG78">
        <f t="shared" ref="DG78:DG87" si="23">ROUND(ROUND(AF78,2)*CX78,2)</f>
        <v>0</v>
      </c>
      <c r="DH78">
        <f t="shared" ref="DH78:DH87" si="24">ROUND(ROUND(AG78,2)*CX78,2)</f>
        <v>0</v>
      </c>
      <c r="DI78">
        <f t="shared" si="20"/>
        <v>0</v>
      </c>
      <c r="DJ78">
        <f>DF78</f>
        <v>3625.73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ROW(Source!A183)</f>
        <v>183</v>
      </c>
      <c r="B79">
        <v>50444023</v>
      </c>
      <c r="C79">
        <v>50444854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539</v>
      </c>
      <c r="J79" t="s">
        <v>3</v>
      </c>
      <c r="K79" t="s">
        <v>540</v>
      </c>
      <c r="L79">
        <v>1191</v>
      </c>
      <c r="N79">
        <v>1013</v>
      </c>
      <c r="O79" t="s">
        <v>541</v>
      </c>
      <c r="P79" t="s">
        <v>541</v>
      </c>
      <c r="Q79">
        <v>1</v>
      </c>
      <c r="W79">
        <v>0</v>
      </c>
      <c r="X79">
        <v>476480486</v>
      </c>
      <c r="Y79">
        <f>(AT79*1.15)</f>
        <v>2.3689999999999998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2.06</v>
      </c>
      <c r="AU79" t="s">
        <v>185</v>
      </c>
      <c r="AV79">
        <v>1</v>
      </c>
      <c r="AW79">
        <v>2</v>
      </c>
      <c r="AX79">
        <v>50444857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ROUND(AT79*Source!I183*AH79*AL79,2)</f>
        <v>0</v>
      </c>
      <c r="CV79">
        <f>ROUND(Y79*Source!I183,9)</f>
        <v>7.3439000000000004E-2</v>
      </c>
      <c r="CW79">
        <v>0</v>
      </c>
      <c r="CX79">
        <f>ROUND(Y79*Source!I183,9)</f>
        <v>7.3439000000000004E-2</v>
      </c>
      <c r="CY79">
        <f>AD79</f>
        <v>0</v>
      </c>
      <c r="CZ79">
        <f>AH79</f>
        <v>0</v>
      </c>
      <c r="DA79">
        <f>AL79</f>
        <v>1</v>
      </c>
      <c r="DB79">
        <f>ROUND((ROUND(AT79*CZ79,2)*1.15),6)</f>
        <v>0</v>
      </c>
      <c r="DC79">
        <f>ROUND((ROUND(AT79*AG79,2)*1.15),6)</f>
        <v>0</v>
      </c>
      <c r="DD79" t="s">
        <v>3</v>
      </c>
      <c r="DE79" t="s">
        <v>3</v>
      </c>
      <c r="DF79">
        <f>ROUND(ROUND(AE79,2)*CX79,2)</f>
        <v>0</v>
      </c>
      <c r="DG79">
        <f t="shared" si="23"/>
        <v>0</v>
      </c>
      <c r="DH79">
        <f t="shared" si="24"/>
        <v>0</v>
      </c>
      <c r="DI79">
        <f t="shared" si="20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ROW(Source!A183)</f>
        <v>183</v>
      </c>
      <c r="B80">
        <v>50444023</v>
      </c>
      <c r="C80">
        <v>50444854</v>
      </c>
      <c r="D80">
        <v>46137719</v>
      </c>
      <c r="E80">
        <v>1</v>
      </c>
      <c r="F80">
        <v>1</v>
      </c>
      <c r="G80">
        <v>30570983</v>
      </c>
      <c r="H80">
        <v>3</v>
      </c>
      <c r="I80" t="s">
        <v>201</v>
      </c>
      <c r="J80" t="s">
        <v>204</v>
      </c>
      <c r="K80" t="s">
        <v>202</v>
      </c>
      <c r="L80">
        <v>1301</v>
      </c>
      <c r="N80">
        <v>1003</v>
      </c>
      <c r="O80" t="s">
        <v>203</v>
      </c>
      <c r="P80" t="s">
        <v>203</v>
      </c>
      <c r="Q80">
        <v>1</v>
      </c>
      <c r="W80">
        <v>0</v>
      </c>
      <c r="X80">
        <v>115491783</v>
      </c>
      <c r="Y80">
        <f>(AT80*1)</f>
        <v>100</v>
      </c>
      <c r="AA80">
        <v>4.0599999999999996</v>
      </c>
      <c r="AB80">
        <v>0</v>
      </c>
      <c r="AC80">
        <v>0</v>
      </c>
      <c r="AD80">
        <v>0</v>
      </c>
      <c r="AE80">
        <v>4.0599999999999996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100</v>
      </c>
      <c r="AU80" t="s">
        <v>23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ROUND(Y80*Source!I183,9)</f>
        <v>3.1</v>
      </c>
      <c r="CY80">
        <f>AA80</f>
        <v>4.0599999999999996</v>
      </c>
      <c r="CZ80">
        <f>AE80</f>
        <v>4.0599999999999996</v>
      </c>
      <c r="DA80">
        <f>AI80</f>
        <v>1</v>
      </c>
      <c r="DB80">
        <f>ROUND((ROUND(AT80*CZ80,2)*1),6)</f>
        <v>406</v>
      </c>
      <c r="DC80">
        <f>ROUND((ROUND(AT80*AG80,2)*1),6)</f>
        <v>0</v>
      </c>
      <c r="DD80" t="s">
        <v>3</v>
      </c>
      <c r="DE80" t="s">
        <v>3</v>
      </c>
      <c r="DF80">
        <f>ROUND(ROUND(AE80,2)*CX80,2)</f>
        <v>12.59</v>
      </c>
      <c r="DG80">
        <f t="shared" si="23"/>
        <v>0</v>
      </c>
      <c r="DH80">
        <f t="shared" si="24"/>
        <v>0</v>
      </c>
      <c r="DI80">
        <f t="shared" si="20"/>
        <v>0</v>
      </c>
      <c r="DJ80">
        <f>DF80</f>
        <v>12.59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ROW(Source!A184)</f>
        <v>184</v>
      </c>
      <c r="B81">
        <v>50444024</v>
      </c>
      <c r="C81">
        <v>50444854</v>
      </c>
      <c r="D81">
        <v>40404405</v>
      </c>
      <c r="E81">
        <v>30570983</v>
      </c>
      <c r="F81">
        <v>1</v>
      </c>
      <c r="G81">
        <v>30570983</v>
      </c>
      <c r="H81">
        <v>1</v>
      </c>
      <c r="I81" t="s">
        <v>539</v>
      </c>
      <c r="J81" t="s">
        <v>3</v>
      </c>
      <c r="K81" t="s">
        <v>540</v>
      </c>
      <c r="L81">
        <v>1191</v>
      </c>
      <c r="N81">
        <v>1013</v>
      </c>
      <c r="O81" t="s">
        <v>541</v>
      </c>
      <c r="P81" t="s">
        <v>541</v>
      </c>
      <c r="Q81">
        <v>1</v>
      </c>
      <c r="W81">
        <v>0</v>
      </c>
      <c r="X81">
        <v>476480486</v>
      </c>
      <c r="Y81">
        <f>(AT81*1.15)</f>
        <v>2.3689999999999998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2.06</v>
      </c>
      <c r="AU81" t="s">
        <v>185</v>
      </c>
      <c r="AV81">
        <v>1</v>
      </c>
      <c r="AW81">
        <v>2</v>
      </c>
      <c r="AX81">
        <v>50444857</v>
      </c>
      <c r="AY81">
        <v>1</v>
      </c>
      <c r="AZ81">
        <v>0</v>
      </c>
      <c r="BA81">
        <v>73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ROUND(AT81*Source!I184*AH81*AL81,2)</f>
        <v>0</v>
      </c>
      <c r="CV81">
        <f>ROUND(Y81*Source!I184,9)</f>
        <v>7.3439000000000004E-2</v>
      </c>
      <c r="CW81">
        <v>0</v>
      </c>
      <c r="CX81">
        <f>ROUND(Y81*Source!I184,9)</f>
        <v>7.3439000000000004E-2</v>
      </c>
      <c r="CY81">
        <f>AD81</f>
        <v>0</v>
      </c>
      <c r="CZ81">
        <f>AH81</f>
        <v>0</v>
      </c>
      <c r="DA81">
        <f>AL81</f>
        <v>1</v>
      </c>
      <c r="DB81">
        <f>ROUND((ROUND(AT81*CZ81,2)*1.15),6)</f>
        <v>0</v>
      </c>
      <c r="DC81">
        <f>ROUND((ROUND(AT81*AG81,2)*1.15),6)</f>
        <v>0</v>
      </c>
      <c r="DD81" t="s">
        <v>3</v>
      </c>
      <c r="DE81" t="s">
        <v>3</v>
      </c>
      <c r="DF81">
        <f>ROUND(ROUND(AE81,2)*CX81,2)</f>
        <v>0</v>
      </c>
      <c r="DG81">
        <f t="shared" si="23"/>
        <v>0</v>
      </c>
      <c r="DH81">
        <f t="shared" si="24"/>
        <v>0</v>
      </c>
      <c r="DI81">
        <f t="shared" si="2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ROW(Source!A184)</f>
        <v>184</v>
      </c>
      <c r="B82">
        <v>50444024</v>
      </c>
      <c r="C82">
        <v>50444854</v>
      </c>
      <c r="D82">
        <v>46137719</v>
      </c>
      <c r="E82">
        <v>1</v>
      </c>
      <c r="F82">
        <v>1</v>
      </c>
      <c r="G82">
        <v>30570983</v>
      </c>
      <c r="H82">
        <v>3</v>
      </c>
      <c r="I82" t="s">
        <v>201</v>
      </c>
      <c r="J82" t="s">
        <v>204</v>
      </c>
      <c r="K82" t="s">
        <v>202</v>
      </c>
      <c r="L82">
        <v>1301</v>
      </c>
      <c r="N82">
        <v>1003</v>
      </c>
      <c r="O82" t="s">
        <v>203</v>
      </c>
      <c r="P82" t="s">
        <v>203</v>
      </c>
      <c r="Q82">
        <v>1</v>
      </c>
      <c r="W82">
        <v>0</v>
      </c>
      <c r="X82">
        <v>115491783</v>
      </c>
      <c r="Y82">
        <f>(AT82*1)</f>
        <v>100</v>
      </c>
      <c r="AA82">
        <v>14.23</v>
      </c>
      <c r="AB82">
        <v>0</v>
      </c>
      <c r="AC82">
        <v>0</v>
      </c>
      <c r="AD82">
        <v>0</v>
      </c>
      <c r="AE82">
        <v>4.0599999999999996</v>
      </c>
      <c r="AF82">
        <v>0</v>
      </c>
      <c r="AG82">
        <v>0</v>
      </c>
      <c r="AH82">
        <v>0</v>
      </c>
      <c r="AI82">
        <v>3.44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100</v>
      </c>
      <c r="AU82" t="s">
        <v>23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ROUND(Y82*Source!I184,9)</f>
        <v>3.1</v>
      </c>
      <c r="CY82">
        <f>AA82</f>
        <v>14.23</v>
      </c>
      <c r="CZ82">
        <f>AE82</f>
        <v>4.0599999999999996</v>
      </c>
      <c r="DA82">
        <f>AI82</f>
        <v>3.44</v>
      </c>
      <c r="DB82">
        <f>ROUND((ROUND(AT82*CZ82,2)*1),6)</f>
        <v>406</v>
      </c>
      <c r="DC82">
        <f>ROUND((ROUND(AT82*AG82,2)*1),6)</f>
        <v>0</v>
      </c>
      <c r="DD82" t="s">
        <v>3</v>
      </c>
      <c r="DE82" t="s">
        <v>3</v>
      </c>
      <c r="DF82">
        <f>ROUND(ROUND(AE82*AI82,2)*CX82,2)</f>
        <v>43.31</v>
      </c>
      <c r="DG82">
        <f t="shared" si="23"/>
        <v>0</v>
      </c>
      <c r="DH82">
        <f t="shared" si="24"/>
        <v>0</v>
      </c>
      <c r="DI82">
        <f t="shared" si="20"/>
        <v>0</v>
      </c>
      <c r="DJ82">
        <f>DF82</f>
        <v>43.31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ROW(Source!A187)</f>
        <v>187</v>
      </c>
      <c r="B83">
        <v>50444023</v>
      </c>
      <c r="C83">
        <v>50444860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539</v>
      </c>
      <c r="J83" t="s">
        <v>3</v>
      </c>
      <c r="K83" t="s">
        <v>540</v>
      </c>
      <c r="L83">
        <v>1191</v>
      </c>
      <c r="N83">
        <v>1013</v>
      </c>
      <c r="O83" t="s">
        <v>541</v>
      </c>
      <c r="P83" t="s">
        <v>541</v>
      </c>
      <c r="Q83">
        <v>1</v>
      </c>
      <c r="W83">
        <v>0</v>
      </c>
      <c r="X83">
        <v>476480486</v>
      </c>
      <c r="Y83">
        <f>(AT83*1.15)</f>
        <v>26.829499999999996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23.33</v>
      </c>
      <c r="AU83" t="s">
        <v>185</v>
      </c>
      <c r="AV83">
        <v>1</v>
      </c>
      <c r="AW83">
        <v>2</v>
      </c>
      <c r="AX83">
        <v>50444865</v>
      </c>
      <c r="AY83">
        <v>1</v>
      </c>
      <c r="AZ83">
        <v>0</v>
      </c>
      <c r="BA83">
        <v>75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ROUND(AT83*Source!I187*AH83*AL83,2)</f>
        <v>0</v>
      </c>
      <c r="CV83">
        <f>ROUND(Y83*Source!I187,9)</f>
        <v>0.80488499999999996</v>
      </c>
      <c r="CW83">
        <v>0</v>
      </c>
      <c r="CX83">
        <f>ROUND(Y83*Source!I187,9)</f>
        <v>0.80488499999999996</v>
      </c>
      <c r="CY83">
        <f>AD83</f>
        <v>0</v>
      </c>
      <c r="CZ83">
        <f>AH83</f>
        <v>0</v>
      </c>
      <c r="DA83">
        <f>AL83</f>
        <v>1</v>
      </c>
      <c r="DB83">
        <f>ROUND((ROUND(AT83*CZ83,2)*1.15),6)</f>
        <v>0</v>
      </c>
      <c r="DC83">
        <f>ROUND((ROUND(AT83*AG83,2)*1.15),6)</f>
        <v>0</v>
      </c>
      <c r="DD83" t="s">
        <v>3</v>
      </c>
      <c r="DE83" t="s">
        <v>3</v>
      </c>
      <c r="DF83">
        <f t="shared" ref="DF83:DF88" si="25">ROUND(ROUND(AE83,2)*CX83,2)</f>
        <v>0</v>
      </c>
      <c r="DG83">
        <f t="shared" si="23"/>
        <v>0</v>
      </c>
      <c r="DH83">
        <f t="shared" si="24"/>
        <v>0</v>
      </c>
      <c r="DI83">
        <f t="shared" si="20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ROW(Source!A187)</f>
        <v>187</v>
      </c>
      <c r="B84">
        <v>50444023</v>
      </c>
      <c r="C84">
        <v>50444860</v>
      </c>
      <c r="D84">
        <v>46170448</v>
      </c>
      <c r="E84">
        <v>1</v>
      </c>
      <c r="F84">
        <v>1</v>
      </c>
      <c r="G84">
        <v>30570983</v>
      </c>
      <c r="H84">
        <v>2</v>
      </c>
      <c r="I84" t="s">
        <v>564</v>
      </c>
      <c r="J84" t="s">
        <v>565</v>
      </c>
      <c r="K84" t="s">
        <v>566</v>
      </c>
      <c r="L84">
        <v>1368</v>
      </c>
      <c r="N84">
        <v>1011</v>
      </c>
      <c r="O84" t="s">
        <v>545</v>
      </c>
      <c r="P84" t="s">
        <v>545</v>
      </c>
      <c r="Q84">
        <v>1</v>
      </c>
      <c r="W84">
        <v>0</v>
      </c>
      <c r="X84">
        <v>1976627719</v>
      </c>
      <c r="Y84">
        <f>(AT84*1.25)</f>
        <v>9.7750000000000004</v>
      </c>
      <c r="AA84">
        <v>0</v>
      </c>
      <c r="AB84">
        <v>0.23</v>
      </c>
      <c r="AC84">
        <v>0</v>
      </c>
      <c r="AD84">
        <v>0</v>
      </c>
      <c r="AE84">
        <v>0</v>
      </c>
      <c r="AF84">
        <v>0.23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7.82</v>
      </c>
      <c r="AU84" t="s">
        <v>184</v>
      </c>
      <c r="AV84">
        <v>0</v>
      </c>
      <c r="AW84">
        <v>2</v>
      </c>
      <c r="AX84">
        <v>50444866</v>
      </c>
      <c r="AY84">
        <v>1</v>
      </c>
      <c r="AZ84">
        <v>0</v>
      </c>
      <c r="BA84">
        <v>76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ROUND(Y84*Source!I187*DO84,9)</f>
        <v>0</v>
      </c>
      <c r="CX84">
        <f>ROUND(Y84*Source!I187,9)</f>
        <v>0.29325000000000001</v>
      </c>
      <c r="CY84">
        <f>AB84</f>
        <v>0.23</v>
      </c>
      <c r="CZ84">
        <f>AF84</f>
        <v>0.23</v>
      </c>
      <c r="DA84">
        <f>AJ84</f>
        <v>1</v>
      </c>
      <c r="DB84">
        <f>ROUND((ROUND(AT84*CZ84,2)*1.25),6)</f>
        <v>2.25</v>
      </c>
      <c r="DC84">
        <f>ROUND((ROUND(AT84*AG84,2)*1.25),6)</f>
        <v>0</v>
      </c>
      <c r="DD84" t="s">
        <v>3</v>
      </c>
      <c r="DE84" t="s">
        <v>3</v>
      </c>
      <c r="DF84">
        <f t="shared" si="25"/>
        <v>0</v>
      </c>
      <c r="DG84">
        <f t="shared" si="23"/>
        <v>7.0000000000000007E-2</v>
      </c>
      <c r="DH84">
        <f t="shared" si="24"/>
        <v>0</v>
      </c>
      <c r="DI84">
        <f t="shared" si="20"/>
        <v>0</v>
      </c>
      <c r="DJ84">
        <f>DG84</f>
        <v>7.0000000000000007E-2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ROW(Source!A187)</f>
        <v>187</v>
      </c>
      <c r="B85">
        <v>50444023</v>
      </c>
      <c r="C85">
        <v>50444860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294</v>
      </c>
      <c r="J85" t="s">
        <v>296</v>
      </c>
      <c r="K85" t="s">
        <v>295</v>
      </c>
      <c r="L85">
        <v>1339</v>
      </c>
      <c r="N85">
        <v>1007</v>
      </c>
      <c r="O85" t="s">
        <v>215</v>
      </c>
      <c r="P85" t="s">
        <v>215</v>
      </c>
      <c r="Q85">
        <v>1</v>
      </c>
      <c r="W85">
        <v>0</v>
      </c>
      <c r="X85">
        <v>1942501623</v>
      </c>
      <c r="Y85">
        <f>(AT85*1)</f>
        <v>3.5</v>
      </c>
      <c r="AA85">
        <v>7.07</v>
      </c>
      <c r="AB85">
        <v>0</v>
      </c>
      <c r="AC85">
        <v>0</v>
      </c>
      <c r="AD85">
        <v>0</v>
      </c>
      <c r="AE85">
        <v>7.07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3.5</v>
      </c>
      <c r="AU85" t="s">
        <v>23</v>
      </c>
      <c r="AV85">
        <v>0</v>
      </c>
      <c r="AW85">
        <v>2</v>
      </c>
      <c r="AX85">
        <v>50444867</v>
      </c>
      <c r="AY85">
        <v>1</v>
      </c>
      <c r="AZ85">
        <v>0</v>
      </c>
      <c r="BA85">
        <v>77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ROUND(Y85*Source!I187,9)</f>
        <v>0.105</v>
      </c>
      <c r="CY85">
        <f>AA85</f>
        <v>7.07</v>
      </c>
      <c r="CZ85">
        <f>AE85</f>
        <v>7.07</v>
      </c>
      <c r="DA85">
        <f>AI85</f>
        <v>1</v>
      </c>
      <c r="DB85">
        <f>ROUND((ROUND(AT85*CZ85,2)*1),6)</f>
        <v>24.75</v>
      </c>
      <c r="DC85">
        <f>ROUND((ROUND(AT85*AG85,2)*1),6)</f>
        <v>0</v>
      </c>
      <c r="DD85" t="s">
        <v>3</v>
      </c>
      <c r="DE85" t="s">
        <v>3</v>
      </c>
      <c r="DF85">
        <f t="shared" si="25"/>
        <v>0.74</v>
      </c>
      <c r="DG85">
        <f t="shared" si="23"/>
        <v>0</v>
      </c>
      <c r="DH85">
        <f t="shared" si="24"/>
        <v>0</v>
      </c>
      <c r="DI85">
        <f t="shared" si="20"/>
        <v>0</v>
      </c>
      <c r="DJ85">
        <f>DF85</f>
        <v>0.74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ROW(Source!A187)</f>
        <v>187</v>
      </c>
      <c r="B86">
        <v>50444023</v>
      </c>
      <c r="C86">
        <v>50444860</v>
      </c>
      <c r="D86">
        <v>46138573</v>
      </c>
      <c r="E86">
        <v>1</v>
      </c>
      <c r="F86">
        <v>1</v>
      </c>
      <c r="G86">
        <v>30570983</v>
      </c>
      <c r="H86">
        <v>3</v>
      </c>
      <c r="I86" t="s">
        <v>213</v>
      </c>
      <c r="J86" t="s">
        <v>216</v>
      </c>
      <c r="K86" t="s">
        <v>214</v>
      </c>
      <c r="L86">
        <v>1339</v>
      </c>
      <c r="N86">
        <v>1007</v>
      </c>
      <c r="O86" t="s">
        <v>215</v>
      </c>
      <c r="P86" t="s">
        <v>215</v>
      </c>
      <c r="Q86">
        <v>1</v>
      </c>
      <c r="W86">
        <v>0</v>
      </c>
      <c r="X86">
        <v>1054197769</v>
      </c>
      <c r="Y86">
        <f>(AT86*1)</f>
        <v>2.04</v>
      </c>
      <c r="AA86">
        <v>478.96</v>
      </c>
      <c r="AB86">
        <v>0</v>
      </c>
      <c r="AC86">
        <v>0</v>
      </c>
      <c r="AD86">
        <v>0</v>
      </c>
      <c r="AE86">
        <v>478.96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2.04</v>
      </c>
      <c r="AU86" t="s">
        <v>23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ROUND(Y86*Source!I187,9)</f>
        <v>6.1199999999999997E-2</v>
      </c>
      <c r="CY86">
        <f>AA86</f>
        <v>478.96</v>
      </c>
      <c r="CZ86">
        <f>AE86</f>
        <v>478.96</v>
      </c>
      <c r="DA86">
        <f>AI86</f>
        <v>1</v>
      </c>
      <c r="DB86">
        <f>ROUND((ROUND(AT86*CZ86,2)*1),6)</f>
        <v>977.08</v>
      </c>
      <c r="DC86">
        <f>ROUND((ROUND(AT86*AG86,2)*1),6)</f>
        <v>0</v>
      </c>
      <c r="DD86" t="s">
        <v>3</v>
      </c>
      <c r="DE86" t="s">
        <v>3</v>
      </c>
      <c r="DF86">
        <f t="shared" si="25"/>
        <v>29.31</v>
      </c>
      <c r="DG86">
        <f t="shared" si="23"/>
        <v>0</v>
      </c>
      <c r="DH86">
        <f t="shared" si="24"/>
        <v>0</v>
      </c>
      <c r="DI86">
        <f t="shared" si="20"/>
        <v>0</v>
      </c>
      <c r="DJ86">
        <f>DF86</f>
        <v>29.31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ROW(Source!A188)</f>
        <v>188</v>
      </c>
      <c r="B87">
        <v>50444024</v>
      </c>
      <c r="C87">
        <v>50444860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539</v>
      </c>
      <c r="J87" t="s">
        <v>3</v>
      </c>
      <c r="K87" t="s">
        <v>540</v>
      </c>
      <c r="L87">
        <v>1191</v>
      </c>
      <c r="N87">
        <v>1013</v>
      </c>
      <c r="O87" t="s">
        <v>541</v>
      </c>
      <c r="P87" t="s">
        <v>541</v>
      </c>
      <c r="Q87">
        <v>1</v>
      </c>
      <c r="W87">
        <v>0</v>
      </c>
      <c r="X87">
        <v>476480486</v>
      </c>
      <c r="Y87">
        <f>(AT87*1.15)</f>
        <v>26.829499999999996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5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23.33</v>
      </c>
      <c r="AU87" t="s">
        <v>185</v>
      </c>
      <c r="AV87">
        <v>1</v>
      </c>
      <c r="AW87">
        <v>2</v>
      </c>
      <c r="AX87">
        <v>50444865</v>
      </c>
      <c r="AY87">
        <v>1</v>
      </c>
      <c r="AZ87">
        <v>0</v>
      </c>
      <c r="BA87">
        <v>79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ROUND(AT87*Source!I188*AH87*AL87,2)</f>
        <v>0</v>
      </c>
      <c r="CV87">
        <f>ROUND(Y87*Source!I188,9)</f>
        <v>0.80488499999999996</v>
      </c>
      <c r="CW87">
        <v>0</v>
      </c>
      <c r="CX87">
        <f>ROUND(Y87*Source!I188,9)</f>
        <v>0.80488499999999996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 t="shared" si="25"/>
        <v>0</v>
      </c>
      <c r="DG87">
        <f t="shared" si="23"/>
        <v>0</v>
      </c>
      <c r="DH87">
        <f t="shared" si="24"/>
        <v>0</v>
      </c>
      <c r="DI87">
        <f t="shared" si="2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ROW(Source!A188)</f>
        <v>188</v>
      </c>
      <c r="B88">
        <v>50444024</v>
      </c>
      <c r="C88">
        <v>50444860</v>
      </c>
      <c r="D88">
        <v>46170448</v>
      </c>
      <c r="E88">
        <v>1</v>
      </c>
      <c r="F88">
        <v>1</v>
      </c>
      <c r="G88">
        <v>30570983</v>
      </c>
      <c r="H88">
        <v>2</v>
      </c>
      <c r="I88" t="s">
        <v>564</v>
      </c>
      <c r="J88" t="s">
        <v>565</v>
      </c>
      <c r="K88" t="s">
        <v>566</v>
      </c>
      <c r="L88">
        <v>1368</v>
      </c>
      <c r="N88">
        <v>1011</v>
      </c>
      <c r="O88" t="s">
        <v>545</v>
      </c>
      <c r="P88" t="s">
        <v>545</v>
      </c>
      <c r="Q88">
        <v>1</v>
      </c>
      <c r="W88">
        <v>0</v>
      </c>
      <c r="X88">
        <v>1976627719</v>
      </c>
      <c r="Y88">
        <f>(AT88*1.25)</f>
        <v>9.7750000000000004</v>
      </c>
      <c r="AA88">
        <v>0</v>
      </c>
      <c r="AB88">
        <v>2.36</v>
      </c>
      <c r="AC88">
        <v>0</v>
      </c>
      <c r="AD88">
        <v>0</v>
      </c>
      <c r="AE88">
        <v>0</v>
      </c>
      <c r="AF88">
        <v>0.23</v>
      </c>
      <c r="AG88">
        <v>0</v>
      </c>
      <c r="AH88">
        <v>0</v>
      </c>
      <c r="AI88">
        <v>1</v>
      </c>
      <c r="AJ88">
        <v>9.7799999999999994</v>
      </c>
      <c r="AK88">
        <v>34.090000000000003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7.82</v>
      </c>
      <c r="AU88" t="s">
        <v>184</v>
      </c>
      <c r="AV88">
        <v>0</v>
      </c>
      <c r="AW88">
        <v>2</v>
      </c>
      <c r="AX88">
        <v>50444866</v>
      </c>
      <c r="AY88">
        <v>1</v>
      </c>
      <c r="AZ88">
        <v>0</v>
      </c>
      <c r="BA88">
        <v>80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ROUND(Y88*Source!I188*DO88,9)</f>
        <v>0</v>
      </c>
      <c r="CX88">
        <f>ROUND(Y88*Source!I188,9)</f>
        <v>0.29325000000000001</v>
      </c>
      <c r="CY88">
        <f>AB88</f>
        <v>2.36</v>
      </c>
      <c r="CZ88">
        <f>AF88</f>
        <v>0.23</v>
      </c>
      <c r="DA88">
        <f>AJ88</f>
        <v>9.7799999999999994</v>
      </c>
      <c r="DB88">
        <f>ROUND((ROUND(AT88*CZ88,2)*1.25),6)</f>
        <v>2.25</v>
      </c>
      <c r="DC88">
        <f>ROUND((ROUND(AT88*AG88,2)*1.25),6)</f>
        <v>0</v>
      </c>
      <c r="DD88" t="s">
        <v>3</v>
      </c>
      <c r="DE88" t="s">
        <v>3</v>
      </c>
      <c r="DF88">
        <f t="shared" si="25"/>
        <v>0</v>
      </c>
      <c r="DG88">
        <f>ROUND(ROUND(AF88*AJ88,2)*CX88,2)</f>
        <v>0.66</v>
      </c>
      <c r="DH88">
        <f>ROUND(ROUND(AG88*AK88,2)*CX88,2)</f>
        <v>0</v>
      </c>
      <c r="DI88">
        <f t="shared" si="20"/>
        <v>0</v>
      </c>
      <c r="DJ88">
        <f>DG88</f>
        <v>0.66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ROW(Source!A188)</f>
        <v>188</v>
      </c>
      <c r="B89">
        <v>50444024</v>
      </c>
      <c r="C89">
        <v>50444860</v>
      </c>
      <c r="D89">
        <v>31110605</v>
      </c>
      <c r="E89">
        <v>1</v>
      </c>
      <c r="F89">
        <v>1</v>
      </c>
      <c r="G89">
        <v>30570983</v>
      </c>
      <c r="H89">
        <v>3</v>
      </c>
      <c r="I89" t="s">
        <v>294</v>
      </c>
      <c r="J89" t="s">
        <v>296</v>
      </c>
      <c r="K89" t="s">
        <v>295</v>
      </c>
      <c r="L89">
        <v>1339</v>
      </c>
      <c r="N89">
        <v>1007</v>
      </c>
      <c r="O89" t="s">
        <v>215</v>
      </c>
      <c r="P89" t="s">
        <v>215</v>
      </c>
      <c r="Q89">
        <v>1</v>
      </c>
      <c r="W89">
        <v>0</v>
      </c>
      <c r="X89">
        <v>1942501623</v>
      </c>
      <c r="Y89">
        <f>(AT89*1)</f>
        <v>3.5</v>
      </c>
      <c r="AA89">
        <v>42.42</v>
      </c>
      <c r="AB89">
        <v>0</v>
      </c>
      <c r="AC89">
        <v>0</v>
      </c>
      <c r="AD89">
        <v>0</v>
      </c>
      <c r="AE89">
        <v>7.07</v>
      </c>
      <c r="AF89">
        <v>0</v>
      </c>
      <c r="AG89">
        <v>0</v>
      </c>
      <c r="AH89">
        <v>0</v>
      </c>
      <c r="AI89">
        <v>6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3.5</v>
      </c>
      <c r="AU89" t="s">
        <v>23</v>
      </c>
      <c r="AV89">
        <v>0</v>
      </c>
      <c r="AW89">
        <v>2</v>
      </c>
      <c r="AX89">
        <v>50444867</v>
      </c>
      <c r="AY89">
        <v>1</v>
      </c>
      <c r="AZ89">
        <v>0</v>
      </c>
      <c r="BA89">
        <v>81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ROUND(Y89*Source!I188,9)</f>
        <v>0.105</v>
      </c>
      <c r="CY89">
        <f>AA89</f>
        <v>42.42</v>
      </c>
      <c r="CZ89">
        <f>AE89</f>
        <v>7.07</v>
      </c>
      <c r="DA89">
        <f>AI89</f>
        <v>6</v>
      </c>
      <c r="DB89">
        <f>ROUND((ROUND(AT89*CZ89,2)*1),6)</f>
        <v>24.75</v>
      </c>
      <c r="DC89">
        <f>ROUND((ROUND(AT89*AG89,2)*1),6)</f>
        <v>0</v>
      </c>
      <c r="DD89" t="s">
        <v>3</v>
      </c>
      <c r="DE89" t="s">
        <v>3</v>
      </c>
      <c r="DF89">
        <f>ROUND(ROUND(AE89*AI89,2)*CX89,2)</f>
        <v>4.45</v>
      </c>
      <c r="DG89">
        <f t="shared" ref="DG89:DG94" si="26">ROUND(ROUND(AF89,2)*CX89,2)</f>
        <v>0</v>
      </c>
      <c r="DH89">
        <f t="shared" ref="DH89:DH94" si="27">ROUND(ROUND(AG89,2)*CX89,2)</f>
        <v>0</v>
      </c>
      <c r="DI89">
        <f t="shared" si="20"/>
        <v>0</v>
      </c>
      <c r="DJ89">
        <f>DF89</f>
        <v>4.45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ROW(Source!A188)</f>
        <v>188</v>
      </c>
      <c r="B90">
        <v>50444024</v>
      </c>
      <c r="C90">
        <v>50444860</v>
      </c>
      <c r="D90">
        <v>46138573</v>
      </c>
      <c r="E90">
        <v>1</v>
      </c>
      <c r="F90">
        <v>1</v>
      </c>
      <c r="G90">
        <v>30570983</v>
      </c>
      <c r="H90">
        <v>3</v>
      </c>
      <c r="I90" t="s">
        <v>213</v>
      </c>
      <c r="J90" t="s">
        <v>216</v>
      </c>
      <c r="K90" t="s">
        <v>214</v>
      </c>
      <c r="L90">
        <v>1339</v>
      </c>
      <c r="N90">
        <v>1007</v>
      </c>
      <c r="O90" t="s">
        <v>215</v>
      </c>
      <c r="P90" t="s">
        <v>215</v>
      </c>
      <c r="Q90">
        <v>1</v>
      </c>
      <c r="W90">
        <v>0</v>
      </c>
      <c r="X90">
        <v>1054197769</v>
      </c>
      <c r="Y90">
        <f>(AT90*1)</f>
        <v>2.04</v>
      </c>
      <c r="AA90">
        <v>4621.96</v>
      </c>
      <c r="AB90">
        <v>0</v>
      </c>
      <c r="AC90">
        <v>0</v>
      </c>
      <c r="AD90">
        <v>0</v>
      </c>
      <c r="AE90">
        <v>478.96</v>
      </c>
      <c r="AF90">
        <v>0</v>
      </c>
      <c r="AG90">
        <v>0</v>
      </c>
      <c r="AH90">
        <v>0</v>
      </c>
      <c r="AI90">
        <v>9.65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2.04</v>
      </c>
      <c r="AU90" t="s">
        <v>23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ROUND(Y90*Source!I188,9)</f>
        <v>6.1199999999999997E-2</v>
      </c>
      <c r="CY90">
        <f>AA90</f>
        <v>4621.96</v>
      </c>
      <c r="CZ90">
        <f>AE90</f>
        <v>478.96</v>
      </c>
      <c r="DA90">
        <f>AI90</f>
        <v>9.65</v>
      </c>
      <c r="DB90">
        <f>ROUND((ROUND(AT90*CZ90,2)*1),6)</f>
        <v>977.08</v>
      </c>
      <c r="DC90">
        <f>ROUND((ROUND(AT90*AG90,2)*1),6)</f>
        <v>0</v>
      </c>
      <c r="DD90" t="s">
        <v>3</v>
      </c>
      <c r="DE90" t="s">
        <v>3</v>
      </c>
      <c r="DF90">
        <f>ROUND(ROUND(AE90*AI90,2)*CX90,2)</f>
        <v>282.86</v>
      </c>
      <c r="DG90">
        <f t="shared" si="26"/>
        <v>0</v>
      </c>
      <c r="DH90">
        <f t="shared" si="27"/>
        <v>0</v>
      </c>
      <c r="DI90">
        <f t="shared" si="20"/>
        <v>0</v>
      </c>
      <c r="DJ90">
        <f>DF90</f>
        <v>282.86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ROW(Source!A191)</f>
        <v>191</v>
      </c>
      <c r="B91">
        <v>50444023</v>
      </c>
      <c r="C91">
        <v>50444870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539</v>
      </c>
      <c r="J91" t="s">
        <v>3</v>
      </c>
      <c r="K91" t="s">
        <v>540</v>
      </c>
      <c r="L91">
        <v>1191</v>
      </c>
      <c r="N91">
        <v>1013</v>
      </c>
      <c r="O91" t="s">
        <v>541</v>
      </c>
      <c r="P91" t="s">
        <v>541</v>
      </c>
      <c r="Q91">
        <v>1</v>
      </c>
      <c r="W91">
        <v>0</v>
      </c>
      <c r="X91">
        <v>476480486</v>
      </c>
      <c r="Y91">
        <f>((AT91*14)*1.15)</f>
        <v>7.0839999999999996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0.44</v>
      </c>
      <c r="AU91" t="s">
        <v>222</v>
      </c>
      <c r="AV91">
        <v>1</v>
      </c>
      <c r="AW91">
        <v>2</v>
      </c>
      <c r="AX91">
        <v>50444874</v>
      </c>
      <c r="AY91">
        <v>1</v>
      </c>
      <c r="AZ91">
        <v>0</v>
      </c>
      <c r="BA91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ROUND(AT91*Source!I191*AH91*AL91,2)</f>
        <v>0</v>
      </c>
      <c r="CV91">
        <f>ROUND(Y91*Source!I191,9)</f>
        <v>0.21251999999999999</v>
      </c>
      <c r="CW91">
        <v>0</v>
      </c>
      <c r="CX91">
        <f>ROUND(Y91*Source!I191,9)</f>
        <v>0.21251999999999999</v>
      </c>
      <c r="CY91">
        <f>AD91</f>
        <v>0</v>
      </c>
      <c r="CZ91">
        <f>AH91</f>
        <v>0</v>
      </c>
      <c r="DA91">
        <f>AL91</f>
        <v>1</v>
      </c>
      <c r="DB91">
        <f>ROUND(((ROUND(AT91*CZ91,2)*14)*1.15),6)</f>
        <v>0</v>
      </c>
      <c r="DC91">
        <f>ROUND(((ROUND(AT91*AG91,2)*14)*1.15),6)</f>
        <v>0</v>
      </c>
      <c r="DD91" t="s">
        <v>3</v>
      </c>
      <c r="DE91" t="s">
        <v>3</v>
      </c>
      <c r="DF91">
        <f>ROUND(ROUND(AE91,2)*CX91,2)</f>
        <v>0</v>
      </c>
      <c r="DG91">
        <f t="shared" si="26"/>
        <v>0</v>
      </c>
      <c r="DH91">
        <f t="shared" si="27"/>
        <v>0</v>
      </c>
      <c r="DI91">
        <f t="shared" si="20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ROW(Source!A191)</f>
        <v>191</v>
      </c>
      <c r="B92">
        <v>50444023</v>
      </c>
      <c r="C92">
        <v>50444870</v>
      </c>
      <c r="D92">
        <v>46170448</v>
      </c>
      <c r="E92">
        <v>1</v>
      </c>
      <c r="F92">
        <v>1</v>
      </c>
      <c r="G92">
        <v>30570983</v>
      </c>
      <c r="H92">
        <v>2</v>
      </c>
      <c r="I92" t="s">
        <v>564</v>
      </c>
      <c r="J92" t="s">
        <v>565</v>
      </c>
      <c r="K92" t="s">
        <v>566</v>
      </c>
      <c r="L92">
        <v>1368</v>
      </c>
      <c r="N92">
        <v>1011</v>
      </c>
      <c r="O92" t="s">
        <v>545</v>
      </c>
      <c r="P92" t="s">
        <v>545</v>
      </c>
      <c r="Q92">
        <v>1</v>
      </c>
      <c r="W92">
        <v>0</v>
      </c>
      <c r="X92">
        <v>1976627719</v>
      </c>
      <c r="Y92">
        <f>((AT92*14)*1.25)</f>
        <v>35</v>
      </c>
      <c r="AA92">
        <v>0</v>
      </c>
      <c r="AB92">
        <v>0.23</v>
      </c>
      <c r="AC92">
        <v>0</v>
      </c>
      <c r="AD92">
        <v>0</v>
      </c>
      <c r="AE92">
        <v>0</v>
      </c>
      <c r="AF92">
        <v>0.23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</v>
      </c>
      <c r="AU92" t="s">
        <v>221</v>
      </c>
      <c r="AV92">
        <v>0</v>
      </c>
      <c r="AW92">
        <v>2</v>
      </c>
      <c r="AX92">
        <v>50444875</v>
      </c>
      <c r="AY92">
        <v>1</v>
      </c>
      <c r="AZ92">
        <v>0</v>
      </c>
      <c r="BA92">
        <v>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ROUND(Y92*Source!I191*DO92,9)</f>
        <v>0</v>
      </c>
      <c r="CX92">
        <f>ROUND(Y92*Source!I191,9)</f>
        <v>1.05</v>
      </c>
      <c r="CY92">
        <f>AB92</f>
        <v>0.23</v>
      </c>
      <c r="CZ92">
        <f>AF92</f>
        <v>0.23</v>
      </c>
      <c r="DA92">
        <f>AJ92</f>
        <v>1</v>
      </c>
      <c r="DB92">
        <f>ROUND(((ROUND(AT92*CZ92,2)*14)*1.25),6)</f>
        <v>8.0500000000000007</v>
      </c>
      <c r="DC92">
        <f>ROUND(((ROUND(AT92*AG92,2)*14)*1.25),6)</f>
        <v>0</v>
      </c>
      <c r="DD92" t="s">
        <v>3</v>
      </c>
      <c r="DE92" t="s">
        <v>3</v>
      </c>
      <c r="DF92">
        <f>ROUND(ROUND(AE92,2)*CX92,2)</f>
        <v>0</v>
      </c>
      <c r="DG92">
        <f t="shared" si="26"/>
        <v>0.24</v>
      </c>
      <c r="DH92">
        <f t="shared" si="27"/>
        <v>0</v>
      </c>
      <c r="DI92">
        <f t="shared" si="20"/>
        <v>0</v>
      </c>
      <c r="DJ92">
        <f>DG92</f>
        <v>0.24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ROW(Source!A191)</f>
        <v>191</v>
      </c>
      <c r="B93">
        <v>50444023</v>
      </c>
      <c r="C93">
        <v>50444870</v>
      </c>
      <c r="D93">
        <v>46138573</v>
      </c>
      <c r="E93">
        <v>1</v>
      </c>
      <c r="F93">
        <v>1</v>
      </c>
      <c r="G93">
        <v>30570983</v>
      </c>
      <c r="H93">
        <v>3</v>
      </c>
      <c r="I93" t="s">
        <v>213</v>
      </c>
      <c r="J93" t="s">
        <v>216</v>
      </c>
      <c r="K93" t="s">
        <v>214</v>
      </c>
      <c r="L93">
        <v>1339</v>
      </c>
      <c r="N93">
        <v>1007</v>
      </c>
      <c r="O93" t="s">
        <v>215</v>
      </c>
      <c r="P93" t="s">
        <v>215</v>
      </c>
      <c r="Q93">
        <v>1</v>
      </c>
      <c r="W93">
        <v>0</v>
      </c>
      <c r="X93">
        <v>1054197769</v>
      </c>
      <c r="Y93">
        <f>(AT93*1)</f>
        <v>0.51</v>
      </c>
      <c r="AA93">
        <v>478.96</v>
      </c>
      <c r="AB93">
        <v>0</v>
      </c>
      <c r="AC93">
        <v>0</v>
      </c>
      <c r="AD93">
        <v>0</v>
      </c>
      <c r="AE93">
        <v>478.96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0.51</v>
      </c>
      <c r="AU93" t="s">
        <v>23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ROUND(Y93*Source!I191,9)</f>
        <v>1.5299999999999999E-2</v>
      </c>
      <c r="CY93">
        <f>AA93</f>
        <v>478.96</v>
      </c>
      <c r="CZ93">
        <f>AE93</f>
        <v>478.96</v>
      </c>
      <c r="DA93">
        <f>AI93</f>
        <v>1</v>
      </c>
      <c r="DB93">
        <f>ROUND((ROUND(AT93*CZ93,2)*1),6)</f>
        <v>244.27</v>
      </c>
      <c r="DC93">
        <f>ROUND((ROUND(AT93*AG93,2)*1),6)</f>
        <v>0</v>
      </c>
      <c r="DD93" t="s">
        <v>3</v>
      </c>
      <c r="DE93" t="s">
        <v>3</v>
      </c>
      <c r="DF93">
        <f>ROUND(ROUND(AE93,2)*CX93,2)</f>
        <v>7.33</v>
      </c>
      <c r="DG93">
        <f t="shared" si="26"/>
        <v>0</v>
      </c>
      <c r="DH93">
        <f t="shared" si="27"/>
        <v>0</v>
      </c>
      <c r="DI93">
        <f t="shared" si="20"/>
        <v>0</v>
      </c>
      <c r="DJ93">
        <f>DF93</f>
        <v>7.33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ROW(Source!A192)</f>
        <v>192</v>
      </c>
      <c r="B94">
        <v>50444024</v>
      </c>
      <c r="C94">
        <v>50444870</v>
      </c>
      <c r="D94">
        <v>40404405</v>
      </c>
      <c r="E94">
        <v>30570983</v>
      </c>
      <c r="F94">
        <v>1</v>
      </c>
      <c r="G94">
        <v>30570983</v>
      </c>
      <c r="H94">
        <v>1</v>
      </c>
      <c r="I94" t="s">
        <v>539</v>
      </c>
      <c r="J94" t="s">
        <v>3</v>
      </c>
      <c r="K94" t="s">
        <v>540</v>
      </c>
      <c r="L94">
        <v>1191</v>
      </c>
      <c r="N94">
        <v>1013</v>
      </c>
      <c r="O94" t="s">
        <v>541</v>
      </c>
      <c r="P94" t="s">
        <v>541</v>
      </c>
      <c r="Q94">
        <v>1</v>
      </c>
      <c r="W94">
        <v>0</v>
      </c>
      <c r="X94">
        <v>476480486</v>
      </c>
      <c r="Y94">
        <f>((AT94*14)*1.15)</f>
        <v>7.0839999999999996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0.44</v>
      </c>
      <c r="AU94" t="s">
        <v>222</v>
      </c>
      <c r="AV94">
        <v>1</v>
      </c>
      <c r="AW94">
        <v>2</v>
      </c>
      <c r="AX94">
        <v>50444874</v>
      </c>
      <c r="AY94">
        <v>1</v>
      </c>
      <c r="AZ94">
        <v>0</v>
      </c>
      <c r="BA94">
        <v>86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ROUND(AT94*Source!I192*AH94*AL94,2)</f>
        <v>0</v>
      </c>
      <c r="CV94">
        <f>ROUND(Y94*Source!I192,9)</f>
        <v>0.21251999999999999</v>
      </c>
      <c r="CW94">
        <v>0</v>
      </c>
      <c r="CX94">
        <f>ROUND(Y94*Source!I192,9)</f>
        <v>0.21251999999999999</v>
      </c>
      <c r="CY94">
        <f>AD94</f>
        <v>0</v>
      </c>
      <c r="CZ94">
        <f>AH94</f>
        <v>0</v>
      </c>
      <c r="DA94">
        <f>AL94</f>
        <v>1</v>
      </c>
      <c r="DB94">
        <f>ROUND(((ROUND(AT94*CZ94,2)*14)*1.15),6)</f>
        <v>0</v>
      </c>
      <c r="DC94">
        <f>ROUND(((ROUND(AT94*AG94,2)*14)*1.15),6)</f>
        <v>0</v>
      </c>
      <c r="DD94" t="s">
        <v>3</v>
      </c>
      <c r="DE94" t="s">
        <v>3</v>
      </c>
      <c r="DF94">
        <f>ROUND(ROUND(AE94,2)*CX94,2)</f>
        <v>0</v>
      </c>
      <c r="DG94">
        <f t="shared" si="26"/>
        <v>0</v>
      </c>
      <c r="DH94">
        <f t="shared" si="27"/>
        <v>0</v>
      </c>
      <c r="DI94">
        <f t="shared" si="20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ROW(Source!A192)</f>
        <v>192</v>
      </c>
      <c r="B95">
        <v>50444024</v>
      </c>
      <c r="C95">
        <v>50444870</v>
      </c>
      <c r="D95">
        <v>46170448</v>
      </c>
      <c r="E95">
        <v>1</v>
      </c>
      <c r="F95">
        <v>1</v>
      </c>
      <c r="G95">
        <v>30570983</v>
      </c>
      <c r="H95">
        <v>2</v>
      </c>
      <c r="I95" t="s">
        <v>564</v>
      </c>
      <c r="J95" t="s">
        <v>565</v>
      </c>
      <c r="K95" t="s">
        <v>566</v>
      </c>
      <c r="L95">
        <v>1368</v>
      </c>
      <c r="N95">
        <v>1011</v>
      </c>
      <c r="O95" t="s">
        <v>545</v>
      </c>
      <c r="P95" t="s">
        <v>545</v>
      </c>
      <c r="Q95">
        <v>1</v>
      </c>
      <c r="W95">
        <v>0</v>
      </c>
      <c r="X95">
        <v>1976627719</v>
      </c>
      <c r="Y95">
        <f>((AT95*14)*1.25)</f>
        <v>35</v>
      </c>
      <c r="AA95">
        <v>0</v>
      </c>
      <c r="AB95">
        <v>2.36</v>
      </c>
      <c r="AC95">
        <v>0</v>
      </c>
      <c r="AD95">
        <v>0</v>
      </c>
      <c r="AE95">
        <v>0</v>
      </c>
      <c r="AF95">
        <v>0.23</v>
      </c>
      <c r="AG95">
        <v>0</v>
      </c>
      <c r="AH95">
        <v>0</v>
      </c>
      <c r="AI95">
        <v>1</v>
      </c>
      <c r="AJ95">
        <v>9.7799999999999994</v>
      </c>
      <c r="AK95">
        <v>34.090000000000003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</v>
      </c>
      <c r="AU95" t="s">
        <v>221</v>
      </c>
      <c r="AV95">
        <v>0</v>
      </c>
      <c r="AW95">
        <v>2</v>
      </c>
      <c r="AX95">
        <v>50444875</v>
      </c>
      <c r="AY95">
        <v>1</v>
      </c>
      <c r="AZ95">
        <v>0</v>
      </c>
      <c r="BA95">
        <v>87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ROUND(Y95*Source!I192*DO95,9)</f>
        <v>0</v>
      </c>
      <c r="CX95">
        <f>ROUND(Y95*Source!I192,9)</f>
        <v>1.05</v>
      </c>
      <c r="CY95">
        <f>AB95</f>
        <v>2.36</v>
      </c>
      <c r="CZ95">
        <f>AF95</f>
        <v>0.23</v>
      </c>
      <c r="DA95">
        <f>AJ95</f>
        <v>9.7799999999999994</v>
      </c>
      <c r="DB95">
        <f>ROUND(((ROUND(AT95*CZ95,2)*14)*1.25),6)</f>
        <v>8.0500000000000007</v>
      </c>
      <c r="DC95">
        <f>ROUND(((ROUND(AT95*AG95,2)*14)*1.25),6)</f>
        <v>0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2.36</v>
      </c>
      <c r="DH95">
        <f>ROUND(ROUND(AG95*AK95,2)*CX95,2)</f>
        <v>0</v>
      </c>
      <c r="DI95">
        <f t="shared" si="20"/>
        <v>0</v>
      </c>
      <c r="DJ95">
        <f>DG95</f>
        <v>2.36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ROW(Source!A192)</f>
        <v>192</v>
      </c>
      <c r="B96">
        <v>50444024</v>
      </c>
      <c r="C96">
        <v>50444870</v>
      </c>
      <c r="D96">
        <v>46138573</v>
      </c>
      <c r="E96">
        <v>1</v>
      </c>
      <c r="F96">
        <v>1</v>
      </c>
      <c r="G96">
        <v>30570983</v>
      </c>
      <c r="H96">
        <v>3</v>
      </c>
      <c r="I96" t="s">
        <v>213</v>
      </c>
      <c r="J96" t="s">
        <v>216</v>
      </c>
      <c r="K96" t="s">
        <v>214</v>
      </c>
      <c r="L96">
        <v>1339</v>
      </c>
      <c r="N96">
        <v>1007</v>
      </c>
      <c r="O96" t="s">
        <v>215</v>
      </c>
      <c r="P96" t="s">
        <v>215</v>
      </c>
      <c r="Q96">
        <v>1</v>
      </c>
      <c r="W96">
        <v>0</v>
      </c>
      <c r="X96">
        <v>1054197769</v>
      </c>
      <c r="Y96">
        <f>(AT96*1)</f>
        <v>0.51</v>
      </c>
      <c r="AA96">
        <v>4621.96</v>
      </c>
      <c r="AB96">
        <v>0</v>
      </c>
      <c r="AC96">
        <v>0</v>
      </c>
      <c r="AD96">
        <v>0</v>
      </c>
      <c r="AE96">
        <v>478.96</v>
      </c>
      <c r="AF96">
        <v>0</v>
      </c>
      <c r="AG96">
        <v>0</v>
      </c>
      <c r="AH96">
        <v>0</v>
      </c>
      <c r="AI96">
        <v>9.65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0.51</v>
      </c>
      <c r="AU96" t="s">
        <v>23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ROUND(Y96*Source!I192,9)</f>
        <v>1.5299999999999999E-2</v>
      </c>
      <c r="CY96">
        <f>AA96</f>
        <v>4621.96</v>
      </c>
      <c r="CZ96">
        <f>AE96</f>
        <v>478.96</v>
      </c>
      <c r="DA96">
        <f>AI96</f>
        <v>9.65</v>
      </c>
      <c r="DB96">
        <f>ROUND((ROUND(AT96*CZ96,2)*1),6)</f>
        <v>244.27</v>
      </c>
      <c r="DC96">
        <f>ROUND((ROUND(AT96*AG96,2)*1),6)</f>
        <v>0</v>
      </c>
      <c r="DD96" t="s">
        <v>3</v>
      </c>
      <c r="DE96" t="s">
        <v>3</v>
      </c>
      <c r="DF96">
        <f>ROUND(ROUND(AE96*AI96,2)*CX96,2)</f>
        <v>70.72</v>
      </c>
      <c r="DG96">
        <f t="shared" ref="DG96:DG102" si="28">ROUND(ROUND(AF96,2)*CX96,2)</f>
        <v>0</v>
      </c>
      <c r="DH96">
        <f t="shared" ref="DH96:DH102" si="29">ROUND(ROUND(AG96,2)*CX96,2)</f>
        <v>0</v>
      </c>
      <c r="DI96">
        <f t="shared" si="20"/>
        <v>0</v>
      </c>
      <c r="DJ96">
        <f>DF96</f>
        <v>70.72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ROW(Source!A195)</f>
        <v>195</v>
      </c>
      <c r="B97">
        <v>50444023</v>
      </c>
      <c r="C97">
        <v>50444878</v>
      </c>
      <c r="D97">
        <v>40404405</v>
      </c>
      <c r="E97">
        <v>30570983</v>
      </c>
      <c r="F97">
        <v>1</v>
      </c>
      <c r="G97">
        <v>30570983</v>
      </c>
      <c r="H97">
        <v>1</v>
      </c>
      <c r="I97" t="s">
        <v>539</v>
      </c>
      <c r="J97" t="s">
        <v>3</v>
      </c>
      <c r="K97" t="s">
        <v>540</v>
      </c>
      <c r="L97">
        <v>1191</v>
      </c>
      <c r="N97">
        <v>1013</v>
      </c>
      <c r="O97" t="s">
        <v>541</v>
      </c>
      <c r="P97" t="s">
        <v>541</v>
      </c>
      <c r="Q97">
        <v>1</v>
      </c>
      <c r="W97">
        <v>0</v>
      </c>
      <c r="X97">
        <v>476480486</v>
      </c>
      <c r="Y97">
        <f>(AT97*1.15)</f>
        <v>13.339999999999998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11.6</v>
      </c>
      <c r="AU97" t="s">
        <v>185</v>
      </c>
      <c r="AV97">
        <v>1</v>
      </c>
      <c r="AW97">
        <v>2</v>
      </c>
      <c r="AX97">
        <v>50444884</v>
      </c>
      <c r="AY97">
        <v>1</v>
      </c>
      <c r="AZ97">
        <v>0</v>
      </c>
      <c r="BA97">
        <v>89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ROUND(AT97*Source!I195*AH97*AL97,2)</f>
        <v>0</v>
      </c>
      <c r="CV97">
        <f>ROUND(Y97*Source!I195,9)</f>
        <v>0.48024</v>
      </c>
      <c r="CW97">
        <v>0</v>
      </c>
      <c r="CX97">
        <f>ROUND(Y97*Source!I195,9)</f>
        <v>0.48024</v>
      </c>
      <c r="CY97">
        <f>AD97</f>
        <v>0</v>
      </c>
      <c r="CZ97">
        <f>AH97</f>
        <v>0</v>
      </c>
      <c r="DA97">
        <f>AL97</f>
        <v>1</v>
      </c>
      <c r="DB97">
        <f>ROUND((ROUND(AT97*CZ97,2)*1.15),6)</f>
        <v>0</v>
      </c>
      <c r="DC97">
        <f>ROUND((ROUND(AT97*AG97,2)*1.15),6)</f>
        <v>0</v>
      </c>
      <c r="DD97" t="s">
        <v>3</v>
      </c>
      <c r="DE97" t="s">
        <v>3</v>
      </c>
      <c r="DF97">
        <f t="shared" ref="DF97:DF104" si="30">ROUND(ROUND(AE97,2)*CX97,2)</f>
        <v>0</v>
      </c>
      <c r="DG97">
        <f t="shared" si="28"/>
        <v>0</v>
      </c>
      <c r="DH97">
        <f t="shared" si="29"/>
        <v>0</v>
      </c>
      <c r="DI97">
        <f t="shared" si="20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ROW(Source!A195)</f>
        <v>195</v>
      </c>
      <c r="B98">
        <v>50444023</v>
      </c>
      <c r="C98">
        <v>50444878</v>
      </c>
      <c r="D98">
        <v>46170867</v>
      </c>
      <c r="E98">
        <v>1</v>
      </c>
      <c r="F98">
        <v>1</v>
      </c>
      <c r="G98">
        <v>30570983</v>
      </c>
      <c r="H98">
        <v>2</v>
      </c>
      <c r="I98" t="s">
        <v>549</v>
      </c>
      <c r="J98" t="s">
        <v>550</v>
      </c>
      <c r="K98" t="s">
        <v>551</v>
      </c>
      <c r="L98">
        <v>1368</v>
      </c>
      <c r="N98">
        <v>1011</v>
      </c>
      <c r="O98" t="s">
        <v>545</v>
      </c>
      <c r="P98" t="s">
        <v>545</v>
      </c>
      <c r="Q98">
        <v>1</v>
      </c>
      <c r="W98">
        <v>0</v>
      </c>
      <c r="X98">
        <v>-7781208</v>
      </c>
      <c r="Y98">
        <f>(AT98*1.25)</f>
        <v>0.25</v>
      </c>
      <c r="AA98">
        <v>0</v>
      </c>
      <c r="AB98">
        <v>83.1</v>
      </c>
      <c r="AC98">
        <v>12.62</v>
      </c>
      <c r="AD98">
        <v>0</v>
      </c>
      <c r="AE98">
        <v>0</v>
      </c>
      <c r="AF98">
        <v>83.1</v>
      </c>
      <c r="AG98">
        <v>12.62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0.2</v>
      </c>
      <c r="AU98" t="s">
        <v>184</v>
      </c>
      <c r="AV98">
        <v>0</v>
      </c>
      <c r="AW98">
        <v>2</v>
      </c>
      <c r="AX98">
        <v>50444885</v>
      </c>
      <c r="AY98">
        <v>1</v>
      </c>
      <c r="AZ98">
        <v>0</v>
      </c>
      <c r="BA98">
        <v>90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ROUND(Y98*Source!I195*DO98,9)</f>
        <v>0</v>
      </c>
      <c r="CX98">
        <f>ROUND(Y98*Source!I195,9)</f>
        <v>8.9999999999999993E-3</v>
      </c>
      <c r="CY98">
        <f>AB98</f>
        <v>83.1</v>
      </c>
      <c r="CZ98">
        <f>AF98</f>
        <v>83.1</v>
      </c>
      <c r="DA98">
        <f>AJ98</f>
        <v>1</v>
      </c>
      <c r="DB98">
        <f>ROUND((ROUND(AT98*CZ98,2)*1.25),6)</f>
        <v>20.774999999999999</v>
      </c>
      <c r="DC98">
        <f>ROUND((ROUND(AT98*AG98,2)*1.25),6)</f>
        <v>3.15</v>
      </c>
      <c r="DD98" t="s">
        <v>3</v>
      </c>
      <c r="DE98" t="s">
        <v>3</v>
      </c>
      <c r="DF98">
        <f t="shared" si="30"/>
        <v>0</v>
      </c>
      <c r="DG98">
        <f t="shared" si="28"/>
        <v>0.75</v>
      </c>
      <c r="DH98">
        <f t="shared" si="29"/>
        <v>0.11</v>
      </c>
      <c r="DI98">
        <f t="shared" si="20"/>
        <v>0</v>
      </c>
      <c r="DJ98">
        <f>DG98</f>
        <v>0.75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ROW(Source!A195)</f>
        <v>195</v>
      </c>
      <c r="B99">
        <v>50444023</v>
      </c>
      <c r="C99">
        <v>50444878</v>
      </c>
      <c r="D99">
        <v>46170215</v>
      </c>
      <c r="E99">
        <v>1</v>
      </c>
      <c r="F99">
        <v>1</v>
      </c>
      <c r="G99">
        <v>30570983</v>
      </c>
      <c r="H99">
        <v>2</v>
      </c>
      <c r="I99" t="s">
        <v>552</v>
      </c>
      <c r="J99" t="s">
        <v>553</v>
      </c>
      <c r="K99" t="s">
        <v>554</v>
      </c>
      <c r="L99">
        <v>1368</v>
      </c>
      <c r="N99">
        <v>1011</v>
      </c>
      <c r="O99" t="s">
        <v>545</v>
      </c>
      <c r="P99" t="s">
        <v>545</v>
      </c>
      <c r="Q99">
        <v>1</v>
      </c>
      <c r="W99">
        <v>0</v>
      </c>
      <c r="X99">
        <v>922387863</v>
      </c>
      <c r="Y99">
        <f>(AT99*1.25)</f>
        <v>0.1875</v>
      </c>
      <c r="AA99">
        <v>0</v>
      </c>
      <c r="AB99">
        <v>179.17</v>
      </c>
      <c r="AC99">
        <v>16.93</v>
      </c>
      <c r="AD99">
        <v>0</v>
      </c>
      <c r="AE99">
        <v>0</v>
      </c>
      <c r="AF99">
        <v>179.17</v>
      </c>
      <c r="AG99">
        <v>16.93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0.15</v>
      </c>
      <c r="AU99" t="s">
        <v>184</v>
      </c>
      <c r="AV99">
        <v>0</v>
      </c>
      <c r="AW99">
        <v>2</v>
      </c>
      <c r="AX99">
        <v>50444886</v>
      </c>
      <c r="AY99">
        <v>1</v>
      </c>
      <c r="AZ99">
        <v>0</v>
      </c>
      <c r="BA99">
        <v>91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ROUND(Y99*Source!I195*DO99,9)</f>
        <v>0</v>
      </c>
      <c r="CX99">
        <f>ROUND(Y99*Source!I195,9)</f>
        <v>6.7499999999999999E-3</v>
      </c>
      <c r="CY99">
        <f>AB99</f>
        <v>179.17</v>
      </c>
      <c r="CZ99">
        <f>AF99</f>
        <v>179.17</v>
      </c>
      <c r="DA99">
        <f>AJ99</f>
        <v>1</v>
      </c>
      <c r="DB99">
        <f>ROUND((ROUND(AT99*CZ99,2)*1.25),6)</f>
        <v>33.6</v>
      </c>
      <c r="DC99">
        <f>ROUND((ROUND(AT99*AG99,2)*1.25),6)</f>
        <v>3.1749999999999998</v>
      </c>
      <c r="DD99" t="s">
        <v>3</v>
      </c>
      <c r="DE99" t="s">
        <v>3</v>
      </c>
      <c r="DF99">
        <f t="shared" si="30"/>
        <v>0</v>
      </c>
      <c r="DG99">
        <f t="shared" si="28"/>
        <v>1.21</v>
      </c>
      <c r="DH99">
        <f t="shared" si="29"/>
        <v>0.11</v>
      </c>
      <c r="DI99">
        <f t="shared" si="20"/>
        <v>0</v>
      </c>
      <c r="DJ99">
        <f>DG99</f>
        <v>1.21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ROW(Source!A195)</f>
        <v>195</v>
      </c>
      <c r="B100">
        <v>50444023</v>
      </c>
      <c r="C100">
        <v>50444878</v>
      </c>
      <c r="D100">
        <v>31111339</v>
      </c>
      <c r="E100">
        <v>1</v>
      </c>
      <c r="F100">
        <v>1</v>
      </c>
      <c r="G100">
        <v>30570983</v>
      </c>
      <c r="H100">
        <v>3</v>
      </c>
      <c r="I100" t="s">
        <v>567</v>
      </c>
      <c r="J100" t="s">
        <v>568</v>
      </c>
      <c r="K100" t="s">
        <v>569</v>
      </c>
      <c r="L100">
        <v>1348</v>
      </c>
      <c r="N100">
        <v>1009</v>
      </c>
      <c r="O100" t="s">
        <v>32</v>
      </c>
      <c r="P100" t="s">
        <v>32</v>
      </c>
      <c r="Q100">
        <v>1000</v>
      </c>
      <c r="W100">
        <v>0</v>
      </c>
      <c r="X100">
        <v>-1454042526</v>
      </c>
      <c r="Y100">
        <f>(AT100*1)</f>
        <v>2.8000000000000001E-2</v>
      </c>
      <c r="AA100">
        <v>9246.9599999999991</v>
      </c>
      <c r="AB100">
        <v>0</v>
      </c>
      <c r="AC100">
        <v>0</v>
      </c>
      <c r="AD100">
        <v>0</v>
      </c>
      <c r="AE100">
        <v>9246.9599999999991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2.8000000000000001E-2</v>
      </c>
      <c r="AU100" t="s">
        <v>23</v>
      </c>
      <c r="AV100">
        <v>0</v>
      </c>
      <c r="AW100">
        <v>2</v>
      </c>
      <c r="AX100">
        <v>50444888</v>
      </c>
      <c r="AY100">
        <v>1</v>
      </c>
      <c r="AZ100">
        <v>0</v>
      </c>
      <c r="BA100">
        <v>93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ROUND(Y100*Source!I195,9)</f>
        <v>1.008E-3</v>
      </c>
      <c r="CY100">
        <f>AA100</f>
        <v>9246.9599999999991</v>
      </c>
      <c r="CZ100">
        <f>AE100</f>
        <v>9246.9599999999991</v>
      </c>
      <c r="DA100">
        <f>AI100</f>
        <v>1</v>
      </c>
      <c r="DB100">
        <f>ROUND((ROUND(AT100*CZ100,2)*1),6)</f>
        <v>258.91000000000003</v>
      </c>
      <c r="DC100">
        <f>ROUND((ROUND(AT100*AG100,2)*1),6)</f>
        <v>0</v>
      </c>
      <c r="DD100" t="s">
        <v>3</v>
      </c>
      <c r="DE100" t="s">
        <v>3</v>
      </c>
      <c r="DF100">
        <f t="shared" si="30"/>
        <v>9.32</v>
      </c>
      <c r="DG100">
        <f t="shared" si="28"/>
        <v>0</v>
      </c>
      <c r="DH100">
        <f t="shared" si="29"/>
        <v>0</v>
      </c>
      <c r="DI100">
        <f t="shared" si="20"/>
        <v>0</v>
      </c>
      <c r="DJ100">
        <f>DF100</f>
        <v>9.32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ROW(Source!A195)</f>
        <v>195</v>
      </c>
      <c r="B101">
        <v>50444023</v>
      </c>
      <c r="C101">
        <v>50444878</v>
      </c>
      <c r="D101">
        <v>46138724</v>
      </c>
      <c r="E101">
        <v>1</v>
      </c>
      <c r="F101">
        <v>1</v>
      </c>
      <c r="G101">
        <v>30570983</v>
      </c>
      <c r="H101">
        <v>3</v>
      </c>
      <c r="I101" t="s">
        <v>231</v>
      </c>
      <c r="J101" t="s">
        <v>233</v>
      </c>
      <c r="K101" t="s">
        <v>232</v>
      </c>
      <c r="L101">
        <v>1348</v>
      </c>
      <c r="N101">
        <v>1009</v>
      </c>
      <c r="O101" t="s">
        <v>32</v>
      </c>
      <c r="P101" t="s">
        <v>32</v>
      </c>
      <c r="Q101">
        <v>1000</v>
      </c>
      <c r="W101">
        <v>0</v>
      </c>
      <c r="X101">
        <v>-1249988433</v>
      </c>
      <c r="Y101">
        <f>(AT101*1)</f>
        <v>1</v>
      </c>
      <c r="AA101">
        <v>9733.52</v>
      </c>
      <c r="AB101">
        <v>0</v>
      </c>
      <c r="AC101">
        <v>0</v>
      </c>
      <c r="AD101">
        <v>0</v>
      </c>
      <c r="AE101">
        <v>9733.52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</v>
      </c>
      <c r="AU101" t="s">
        <v>23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ROUND(Y101*Source!I195,9)</f>
        <v>3.5999999999999997E-2</v>
      </c>
      <c r="CY101">
        <f>AA101</f>
        <v>9733.52</v>
      </c>
      <c r="CZ101">
        <f>AE101</f>
        <v>9733.52</v>
      </c>
      <c r="DA101">
        <f>AI101</f>
        <v>1</v>
      </c>
      <c r="DB101">
        <f>ROUND((ROUND(AT101*CZ101,2)*1),6)</f>
        <v>9733.52</v>
      </c>
      <c r="DC101">
        <f>ROUND((ROUND(AT101*AG101,2)*1),6)</f>
        <v>0</v>
      </c>
      <c r="DD101" t="s">
        <v>3</v>
      </c>
      <c r="DE101" t="s">
        <v>3</v>
      </c>
      <c r="DF101">
        <f t="shared" si="30"/>
        <v>350.41</v>
      </c>
      <c r="DG101">
        <f t="shared" si="28"/>
        <v>0</v>
      </c>
      <c r="DH101">
        <f t="shared" si="29"/>
        <v>0</v>
      </c>
      <c r="DI101">
        <f t="shared" si="20"/>
        <v>0</v>
      </c>
      <c r="DJ101">
        <f>DF101</f>
        <v>350.41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ROW(Source!A196)</f>
        <v>196</v>
      </c>
      <c r="B102">
        <v>50444024</v>
      </c>
      <c r="C102">
        <v>50444878</v>
      </c>
      <c r="D102">
        <v>40404405</v>
      </c>
      <c r="E102">
        <v>30570983</v>
      </c>
      <c r="F102">
        <v>1</v>
      </c>
      <c r="G102">
        <v>30570983</v>
      </c>
      <c r="H102">
        <v>1</v>
      </c>
      <c r="I102" t="s">
        <v>539</v>
      </c>
      <c r="J102" t="s">
        <v>3</v>
      </c>
      <c r="K102" t="s">
        <v>540</v>
      </c>
      <c r="L102">
        <v>1191</v>
      </c>
      <c r="N102">
        <v>1013</v>
      </c>
      <c r="O102" t="s">
        <v>541</v>
      </c>
      <c r="P102" t="s">
        <v>541</v>
      </c>
      <c r="Q102">
        <v>1</v>
      </c>
      <c r="W102">
        <v>0</v>
      </c>
      <c r="X102">
        <v>476480486</v>
      </c>
      <c r="Y102">
        <f>(AT102*1.15)</f>
        <v>13.339999999999998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5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11.6</v>
      </c>
      <c r="AU102" t="s">
        <v>185</v>
      </c>
      <c r="AV102">
        <v>1</v>
      </c>
      <c r="AW102">
        <v>2</v>
      </c>
      <c r="AX102">
        <v>50444884</v>
      </c>
      <c r="AY102">
        <v>1</v>
      </c>
      <c r="AZ102">
        <v>0</v>
      </c>
      <c r="BA102">
        <v>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ROUND(AT102*Source!I196*AH102*AL102,2)</f>
        <v>0</v>
      </c>
      <c r="CV102">
        <f>ROUND(Y102*Source!I196,9)</f>
        <v>0.48024</v>
      </c>
      <c r="CW102">
        <v>0</v>
      </c>
      <c r="CX102">
        <f>ROUND(Y102*Source!I196,9)</f>
        <v>0.48024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ROUND((ROUND(AT102*CZ102,2)*1.15),6)</f>
        <v>0</v>
      </c>
      <c r="DC102">
        <f>ROUND((ROUND(AT102*AG102,2)*1.15),6)</f>
        <v>0</v>
      </c>
      <c r="DD102" t="s">
        <v>3</v>
      </c>
      <c r="DE102" t="s">
        <v>3</v>
      </c>
      <c r="DF102">
        <f t="shared" si="30"/>
        <v>0</v>
      </c>
      <c r="DG102">
        <f t="shared" si="28"/>
        <v>0</v>
      </c>
      <c r="DH102">
        <f t="shared" si="29"/>
        <v>0</v>
      </c>
      <c r="DI102">
        <f t="shared" si="20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ROW(Source!A196)</f>
        <v>196</v>
      </c>
      <c r="B103">
        <v>50444024</v>
      </c>
      <c r="C103">
        <v>50444878</v>
      </c>
      <c r="D103">
        <v>46170867</v>
      </c>
      <c r="E103">
        <v>1</v>
      </c>
      <c r="F103">
        <v>1</v>
      </c>
      <c r="G103">
        <v>30570983</v>
      </c>
      <c r="H103">
        <v>2</v>
      </c>
      <c r="I103" t="s">
        <v>549</v>
      </c>
      <c r="J103" t="s">
        <v>550</v>
      </c>
      <c r="K103" t="s">
        <v>551</v>
      </c>
      <c r="L103">
        <v>1368</v>
      </c>
      <c r="N103">
        <v>1011</v>
      </c>
      <c r="O103" t="s">
        <v>545</v>
      </c>
      <c r="P103" t="s">
        <v>545</v>
      </c>
      <c r="Q103">
        <v>1</v>
      </c>
      <c r="W103">
        <v>0</v>
      </c>
      <c r="X103">
        <v>-7781208</v>
      </c>
      <c r="Y103">
        <f>(AT103*1.25)</f>
        <v>0.25</v>
      </c>
      <c r="AA103">
        <v>0</v>
      </c>
      <c r="AB103">
        <v>1106.71</v>
      </c>
      <c r="AC103">
        <v>450.44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12.72</v>
      </c>
      <c r="AK103">
        <v>34.090000000000003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0.2</v>
      </c>
      <c r="AU103" t="s">
        <v>184</v>
      </c>
      <c r="AV103">
        <v>0</v>
      </c>
      <c r="AW103">
        <v>2</v>
      </c>
      <c r="AX103">
        <v>50444885</v>
      </c>
      <c r="AY103">
        <v>1</v>
      </c>
      <c r="AZ103">
        <v>0</v>
      </c>
      <c r="BA103">
        <v>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ROUND(Y103*Source!I196*DO103,9)</f>
        <v>0</v>
      </c>
      <c r="CX103">
        <f>ROUND(Y103*Source!I196,9)</f>
        <v>8.9999999999999993E-3</v>
      </c>
      <c r="CY103">
        <f>AB103</f>
        <v>1106.71</v>
      </c>
      <c r="CZ103">
        <f>AF103</f>
        <v>83.1</v>
      </c>
      <c r="DA103">
        <f>AJ103</f>
        <v>12.72</v>
      </c>
      <c r="DB103">
        <f>ROUND((ROUND(AT103*CZ103,2)*1.25),6)</f>
        <v>20.774999999999999</v>
      </c>
      <c r="DC103">
        <f>ROUND((ROUND(AT103*AG103,2)*1.25),6)</f>
        <v>3.15</v>
      </c>
      <c r="DD103" t="s">
        <v>3</v>
      </c>
      <c r="DE103" t="s">
        <v>3</v>
      </c>
      <c r="DF103">
        <f t="shared" si="30"/>
        <v>0</v>
      </c>
      <c r="DG103">
        <f>ROUND(ROUND(AF103*AJ103,2)*CX103,2)</f>
        <v>9.51</v>
      </c>
      <c r="DH103">
        <f>ROUND(ROUND(AG103*AK103,2)*CX103,2)</f>
        <v>3.87</v>
      </c>
      <c r="DI103">
        <f t="shared" si="20"/>
        <v>0</v>
      </c>
      <c r="DJ103">
        <f>DG103</f>
        <v>9.51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ROW(Source!A196)</f>
        <v>196</v>
      </c>
      <c r="B104">
        <v>50444024</v>
      </c>
      <c r="C104">
        <v>50444878</v>
      </c>
      <c r="D104">
        <v>46170215</v>
      </c>
      <c r="E104">
        <v>1</v>
      </c>
      <c r="F104">
        <v>1</v>
      </c>
      <c r="G104">
        <v>30570983</v>
      </c>
      <c r="H104">
        <v>2</v>
      </c>
      <c r="I104" t="s">
        <v>552</v>
      </c>
      <c r="J104" t="s">
        <v>553</v>
      </c>
      <c r="K104" t="s">
        <v>554</v>
      </c>
      <c r="L104">
        <v>1368</v>
      </c>
      <c r="N104">
        <v>1011</v>
      </c>
      <c r="O104" t="s">
        <v>545</v>
      </c>
      <c r="P104" t="s">
        <v>545</v>
      </c>
      <c r="Q104">
        <v>1</v>
      </c>
      <c r="W104">
        <v>0</v>
      </c>
      <c r="X104">
        <v>922387863</v>
      </c>
      <c r="Y104">
        <f>(AT104*1.25)</f>
        <v>0.1875</v>
      </c>
      <c r="AA104">
        <v>0</v>
      </c>
      <c r="AB104">
        <v>2127.2800000000002</v>
      </c>
      <c r="AC104">
        <v>604.27</v>
      </c>
      <c r="AD104">
        <v>0</v>
      </c>
      <c r="AE104">
        <v>0</v>
      </c>
      <c r="AF104">
        <v>179.17</v>
      </c>
      <c r="AG104">
        <v>16.93</v>
      </c>
      <c r="AH104">
        <v>0</v>
      </c>
      <c r="AI104">
        <v>1</v>
      </c>
      <c r="AJ104">
        <v>11.34</v>
      </c>
      <c r="AK104">
        <v>34.090000000000003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0.15</v>
      </c>
      <c r="AU104" t="s">
        <v>184</v>
      </c>
      <c r="AV104">
        <v>0</v>
      </c>
      <c r="AW104">
        <v>2</v>
      </c>
      <c r="AX104">
        <v>50444886</v>
      </c>
      <c r="AY104">
        <v>1</v>
      </c>
      <c r="AZ104">
        <v>0</v>
      </c>
      <c r="BA104">
        <v>96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ROUND(Y104*Source!I196*DO104,9)</f>
        <v>0</v>
      </c>
      <c r="CX104">
        <f>ROUND(Y104*Source!I196,9)</f>
        <v>6.7499999999999999E-3</v>
      </c>
      <c r="CY104">
        <f>AB104</f>
        <v>2127.2800000000002</v>
      </c>
      <c r="CZ104">
        <f>AF104</f>
        <v>179.17</v>
      </c>
      <c r="DA104">
        <f>AJ104</f>
        <v>11.34</v>
      </c>
      <c r="DB104">
        <f>ROUND((ROUND(AT104*CZ104,2)*1.25),6)</f>
        <v>33.6</v>
      </c>
      <c r="DC104">
        <f>ROUND((ROUND(AT104*AG104,2)*1.25),6)</f>
        <v>3.1749999999999998</v>
      </c>
      <c r="DD104" t="s">
        <v>3</v>
      </c>
      <c r="DE104" t="s">
        <v>3</v>
      </c>
      <c r="DF104">
        <f t="shared" si="30"/>
        <v>0</v>
      </c>
      <c r="DG104">
        <f>ROUND(ROUND(AF104*AJ104,2)*CX104,2)</f>
        <v>13.71</v>
      </c>
      <c r="DH104">
        <f>ROUND(ROUND(AG104*AK104,2)*CX104,2)</f>
        <v>3.9</v>
      </c>
      <c r="DI104">
        <f t="shared" si="20"/>
        <v>0</v>
      </c>
      <c r="DJ104">
        <f>DG104</f>
        <v>13.71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ROW(Source!A196)</f>
        <v>196</v>
      </c>
      <c r="B105">
        <v>50444024</v>
      </c>
      <c r="C105">
        <v>50444878</v>
      </c>
      <c r="D105">
        <v>31111339</v>
      </c>
      <c r="E105">
        <v>1</v>
      </c>
      <c r="F105">
        <v>1</v>
      </c>
      <c r="G105">
        <v>30570983</v>
      </c>
      <c r="H105">
        <v>3</v>
      </c>
      <c r="I105" t="s">
        <v>567</v>
      </c>
      <c r="J105" t="s">
        <v>568</v>
      </c>
      <c r="K105" t="s">
        <v>569</v>
      </c>
      <c r="L105">
        <v>1348</v>
      </c>
      <c r="N105">
        <v>1009</v>
      </c>
      <c r="O105" t="s">
        <v>32</v>
      </c>
      <c r="P105" t="s">
        <v>32</v>
      </c>
      <c r="Q105">
        <v>1000</v>
      </c>
      <c r="W105">
        <v>0</v>
      </c>
      <c r="X105">
        <v>-1454042526</v>
      </c>
      <c r="Y105">
        <f>(AT105*1)</f>
        <v>2.8000000000000001E-2</v>
      </c>
      <c r="AA105">
        <v>79005.289999999994</v>
      </c>
      <c r="AB105">
        <v>0</v>
      </c>
      <c r="AC105">
        <v>0</v>
      </c>
      <c r="AD105">
        <v>0</v>
      </c>
      <c r="AE105">
        <v>9246.9599999999991</v>
      </c>
      <c r="AF105">
        <v>0</v>
      </c>
      <c r="AG105">
        <v>0</v>
      </c>
      <c r="AH105">
        <v>0</v>
      </c>
      <c r="AI105">
        <v>8.36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2.8000000000000001E-2</v>
      </c>
      <c r="AU105" t="s">
        <v>23</v>
      </c>
      <c r="AV105">
        <v>0</v>
      </c>
      <c r="AW105">
        <v>2</v>
      </c>
      <c r="AX105">
        <v>50444888</v>
      </c>
      <c r="AY105">
        <v>1</v>
      </c>
      <c r="AZ105">
        <v>0</v>
      </c>
      <c r="BA105">
        <v>98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ROUND(Y105*Source!I196,9)</f>
        <v>1.008E-3</v>
      </c>
      <c r="CY105">
        <f>AA105</f>
        <v>79005.289999999994</v>
      </c>
      <c r="CZ105">
        <f>AE105</f>
        <v>9246.9599999999991</v>
      </c>
      <c r="DA105">
        <f>AI105</f>
        <v>8.36</v>
      </c>
      <c r="DB105">
        <f>ROUND((ROUND(AT105*CZ105,2)*1),6)</f>
        <v>258.91000000000003</v>
      </c>
      <c r="DC105">
        <f>ROUND((ROUND(AT105*AG105,2)*1),6)</f>
        <v>0</v>
      </c>
      <c r="DD105" t="s">
        <v>3</v>
      </c>
      <c r="DE105" t="s">
        <v>3</v>
      </c>
      <c r="DF105">
        <f>ROUND(ROUND(AE105*AI105,2)*CX105,2)</f>
        <v>77.92</v>
      </c>
      <c r="DG105">
        <f t="shared" ref="DG105:DG117" si="31">ROUND(ROUND(AF105,2)*CX105,2)</f>
        <v>0</v>
      </c>
      <c r="DH105">
        <f t="shared" ref="DH105:DH117" si="32">ROUND(ROUND(AG105,2)*CX105,2)</f>
        <v>0</v>
      </c>
      <c r="DI105">
        <f t="shared" si="20"/>
        <v>0</v>
      </c>
      <c r="DJ105">
        <f>DF105</f>
        <v>77.92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ROW(Source!A196)</f>
        <v>196</v>
      </c>
      <c r="B106">
        <v>50444024</v>
      </c>
      <c r="C106">
        <v>50444878</v>
      </c>
      <c r="D106">
        <v>46138724</v>
      </c>
      <c r="E106">
        <v>1</v>
      </c>
      <c r="F106">
        <v>1</v>
      </c>
      <c r="G106">
        <v>30570983</v>
      </c>
      <c r="H106">
        <v>3</v>
      </c>
      <c r="I106" t="s">
        <v>231</v>
      </c>
      <c r="J106" t="s">
        <v>233</v>
      </c>
      <c r="K106" t="s">
        <v>232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W106">
        <v>0</v>
      </c>
      <c r="X106">
        <v>-1249988433</v>
      </c>
      <c r="Y106">
        <f>(AT106*1)</f>
        <v>1</v>
      </c>
      <c r="AA106">
        <v>31931.98</v>
      </c>
      <c r="AB106">
        <v>0</v>
      </c>
      <c r="AC106">
        <v>0</v>
      </c>
      <c r="AD106">
        <v>0</v>
      </c>
      <c r="AE106">
        <v>9733.52</v>
      </c>
      <c r="AF106">
        <v>0</v>
      </c>
      <c r="AG106">
        <v>0</v>
      </c>
      <c r="AH106">
        <v>0</v>
      </c>
      <c r="AI106">
        <v>3.21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1</v>
      </c>
      <c r="AU106" t="s">
        <v>23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ROUND(Y106*Source!I196,9)</f>
        <v>3.5999999999999997E-2</v>
      </c>
      <c r="CY106">
        <f>AA106</f>
        <v>31931.98</v>
      </c>
      <c r="CZ106">
        <f>AE106</f>
        <v>9733.52</v>
      </c>
      <c r="DA106">
        <f>AI106</f>
        <v>3.21</v>
      </c>
      <c r="DB106">
        <f>ROUND((ROUND(AT106*CZ106,2)*1),6)</f>
        <v>9733.52</v>
      </c>
      <c r="DC106">
        <f>ROUND((ROUND(AT106*AG106,2)*1),6)</f>
        <v>0</v>
      </c>
      <c r="DD106" t="s">
        <v>3</v>
      </c>
      <c r="DE106" t="s">
        <v>3</v>
      </c>
      <c r="DF106">
        <f>ROUND(ROUND(AE106*AI106,2)*CX106,2)</f>
        <v>1124.81</v>
      </c>
      <c r="DG106">
        <f t="shared" si="31"/>
        <v>0</v>
      </c>
      <c r="DH106">
        <f t="shared" si="32"/>
        <v>0</v>
      </c>
      <c r="DI106">
        <f t="shared" si="20"/>
        <v>0</v>
      </c>
      <c r="DJ106">
        <f>DF106</f>
        <v>1124.81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ROW(Source!A199)</f>
        <v>199</v>
      </c>
      <c r="B107">
        <v>50444023</v>
      </c>
      <c r="C107">
        <v>50444890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539</v>
      </c>
      <c r="J107" t="s">
        <v>3</v>
      </c>
      <c r="K107" t="s">
        <v>540</v>
      </c>
      <c r="L107">
        <v>1191</v>
      </c>
      <c r="N107">
        <v>1013</v>
      </c>
      <c r="O107" t="s">
        <v>541</v>
      </c>
      <c r="P107" t="s">
        <v>541</v>
      </c>
      <c r="Q107">
        <v>1</v>
      </c>
      <c r="W107">
        <v>0</v>
      </c>
      <c r="X107">
        <v>476480486</v>
      </c>
      <c r="Y107">
        <f>(AT107*1.15)</f>
        <v>96.691999999999993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84.08</v>
      </c>
      <c r="AU107" t="s">
        <v>185</v>
      </c>
      <c r="AV107">
        <v>1</v>
      </c>
      <c r="AW107">
        <v>2</v>
      </c>
      <c r="AX107">
        <v>50444902</v>
      </c>
      <c r="AY107">
        <v>1</v>
      </c>
      <c r="AZ107">
        <v>0</v>
      </c>
      <c r="BA107">
        <v>99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ROUND(AT107*Source!I199*AH107*AL107,2)</f>
        <v>0</v>
      </c>
      <c r="CV107">
        <f>ROUND(Y107*Source!I199,9)</f>
        <v>2.90076</v>
      </c>
      <c r="CW107">
        <v>0</v>
      </c>
      <c r="CX107">
        <f>ROUND(Y107*Source!I199,9)</f>
        <v>2.90076</v>
      </c>
      <c r="CY107">
        <f>AD107</f>
        <v>0</v>
      </c>
      <c r="CZ107">
        <f>AH107</f>
        <v>0</v>
      </c>
      <c r="DA107">
        <f>AL107</f>
        <v>1</v>
      </c>
      <c r="DB107">
        <f>ROUND((ROUND(AT107*CZ107,2)*1.15),6)</f>
        <v>0</v>
      </c>
      <c r="DC107">
        <f>ROUND((ROUND(AT107*AG107,2)*1.15),6)</f>
        <v>0</v>
      </c>
      <c r="DD107" t="s">
        <v>3</v>
      </c>
      <c r="DE107" t="s">
        <v>3</v>
      </c>
      <c r="DF107">
        <f t="shared" ref="DF107:DF121" si="33">ROUND(ROUND(AE107,2)*CX107,2)</f>
        <v>0</v>
      </c>
      <c r="DG107">
        <f t="shared" si="31"/>
        <v>0</v>
      </c>
      <c r="DH107">
        <f t="shared" si="32"/>
        <v>0</v>
      </c>
      <c r="DI107">
        <f t="shared" si="20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ROW(Source!A199)</f>
        <v>199</v>
      </c>
      <c r="B108">
        <v>50444023</v>
      </c>
      <c r="C108">
        <v>50444890</v>
      </c>
      <c r="D108">
        <v>46170867</v>
      </c>
      <c r="E108">
        <v>1</v>
      </c>
      <c r="F108">
        <v>1</v>
      </c>
      <c r="G108">
        <v>30570983</v>
      </c>
      <c r="H108">
        <v>2</v>
      </c>
      <c r="I108" t="s">
        <v>549</v>
      </c>
      <c r="J108" t="s">
        <v>550</v>
      </c>
      <c r="K108" t="s">
        <v>551</v>
      </c>
      <c r="L108">
        <v>1368</v>
      </c>
      <c r="N108">
        <v>1011</v>
      </c>
      <c r="O108" t="s">
        <v>545</v>
      </c>
      <c r="P108" t="s">
        <v>545</v>
      </c>
      <c r="Q108">
        <v>1</v>
      </c>
      <c r="W108">
        <v>0</v>
      </c>
      <c r="X108">
        <v>-7781208</v>
      </c>
      <c r="Y108">
        <f>(AT108*1.25)</f>
        <v>0.66250000000000009</v>
      </c>
      <c r="AA108">
        <v>0</v>
      </c>
      <c r="AB108">
        <v>83.1</v>
      </c>
      <c r="AC108">
        <v>12.62</v>
      </c>
      <c r="AD108">
        <v>0</v>
      </c>
      <c r="AE108">
        <v>0</v>
      </c>
      <c r="AF108">
        <v>83.1</v>
      </c>
      <c r="AG108">
        <v>12.62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0.53</v>
      </c>
      <c r="AU108" t="s">
        <v>184</v>
      </c>
      <c r="AV108">
        <v>0</v>
      </c>
      <c r="AW108">
        <v>2</v>
      </c>
      <c r="AX108">
        <v>50444903</v>
      </c>
      <c r="AY108">
        <v>1</v>
      </c>
      <c r="AZ108">
        <v>0</v>
      </c>
      <c r="BA108">
        <v>100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ROUND(Y108*Source!I199*DO108,9)</f>
        <v>0</v>
      </c>
      <c r="CX108">
        <f>ROUND(Y108*Source!I199,9)</f>
        <v>1.9875E-2</v>
      </c>
      <c r="CY108">
        <f>AB108</f>
        <v>83.1</v>
      </c>
      <c r="CZ108">
        <f>AF108</f>
        <v>83.1</v>
      </c>
      <c r="DA108">
        <f>AJ108</f>
        <v>1</v>
      </c>
      <c r="DB108">
        <f>ROUND((ROUND(AT108*CZ108,2)*1.25),6)</f>
        <v>55.05</v>
      </c>
      <c r="DC108">
        <f>ROUND((ROUND(AT108*AG108,2)*1.25),6)</f>
        <v>8.3625000000000007</v>
      </c>
      <c r="DD108" t="s">
        <v>3</v>
      </c>
      <c r="DE108" t="s">
        <v>3</v>
      </c>
      <c r="DF108">
        <f t="shared" si="33"/>
        <v>0</v>
      </c>
      <c r="DG108">
        <f t="shared" si="31"/>
        <v>1.65</v>
      </c>
      <c r="DH108">
        <f t="shared" si="32"/>
        <v>0.25</v>
      </c>
      <c r="DI108">
        <f t="shared" si="20"/>
        <v>0</v>
      </c>
      <c r="DJ108">
        <f>DG108</f>
        <v>1.65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ROW(Source!A199)</f>
        <v>199</v>
      </c>
      <c r="B109">
        <v>50444023</v>
      </c>
      <c r="C109">
        <v>50444890</v>
      </c>
      <c r="D109">
        <v>46170977</v>
      </c>
      <c r="E109">
        <v>1</v>
      </c>
      <c r="F109">
        <v>1</v>
      </c>
      <c r="G109">
        <v>30570983</v>
      </c>
      <c r="H109">
        <v>2</v>
      </c>
      <c r="I109" t="s">
        <v>570</v>
      </c>
      <c r="J109" t="s">
        <v>571</v>
      </c>
      <c r="K109" t="s">
        <v>572</v>
      </c>
      <c r="L109">
        <v>1368</v>
      </c>
      <c r="N109">
        <v>1011</v>
      </c>
      <c r="O109" t="s">
        <v>545</v>
      </c>
      <c r="P109" t="s">
        <v>545</v>
      </c>
      <c r="Q109">
        <v>1</v>
      </c>
      <c r="W109">
        <v>0</v>
      </c>
      <c r="X109">
        <v>-1840684430</v>
      </c>
      <c r="Y109">
        <f>(AT109*1.25)</f>
        <v>33.862499999999997</v>
      </c>
      <c r="AA109">
        <v>0</v>
      </c>
      <c r="AB109">
        <v>0.8</v>
      </c>
      <c r="AC109">
        <v>0</v>
      </c>
      <c r="AD109">
        <v>0</v>
      </c>
      <c r="AE109">
        <v>0</v>
      </c>
      <c r="AF109">
        <v>0.8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27.09</v>
      </c>
      <c r="AU109" t="s">
        <v>184</v>
      </c>
      <c r="AV109">
        <v>0</v>
      </c>
      <c r="AW109">
        <v>2</v>
      </c>
      <c r="AX109">
        <v>50444904</v>
      </c>
      <c r="AY109">
        <v>1</v>
      </c>
      <c r="AZ109">
        <v>0</v>
      </c>
      <c r="BA109">
        <v>101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ROUND(Y109*Source!I199*DO109,9)</f>
        <v>0</v>
      </c>
      <c r="CX109">
        <f>ROUND(Y109*Source!I199,9)</f>
        <v>1.0158750000000001</v>
      </c>
      <c r="CY109">
        <f>AB109</f>
        <v>0.8</v>
      </c>
      <c r="CZ109">
        <f>AF109</f>
        <v>0.8</v>
      </c>
      <c r="DA109">
        <f>AJ109</f>
        <v>1</v>
      </c>
      <c r="DB109">
        <f>ROUND((ROUND(AT109*CZ109,2)*1.25),6)</f>
        <v>27.087499999999999</v>
      </c>
      <c r="DC109">
        <f>ROUND((ROUND(AT109*AG109,2)*1.25),6)</f>
        <v>0</v>
      </c>
      <c r="DD109" t="s">
        <v>3</v>
      </c>
      <c r="DE109" t="s">
        <v>3</v>
      </c>
      <c r="DF109">
        <f t="shared" si="33"/>
        <v>0</v>
      </c>
      <c r="DG109">
        <f t="shared" si="31"/>
        <v>0.81</v>
      </c>
      <c r="DH109">
        <f t="shared" si="32"/>
        <v>0</v>
      </c>
      <c r="DI109">
        <f t="shared" si="20"/>
        <v>0</v>
      </c>
      <c r="DJ109">
        <f>DG109</f>
        <v>0.81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ROW(Source!A199)</f>
        <v>199</v>
      </c>
      <c r="B110">
        <v>50444023</v>
      </c>
      <c r="C110">
        <v>50444890</v>
      </c>
      <c r="D110">
        <v>46170932</v>
      </c>
      <c r="E110">
        <v>1</v>
      </c>
      <c r="F110">
        <v>1</v>
      </c>
      <c r="G110">
        <v>30570983</v>
      </c>
      <c r="H110">
        <v>2</v>
      </c>
      <c r="I110" t="s">
        <v>573</v>
      </c>
      <c r="J110" t="s">
        <v>574</v>
      </c>
      <c r="K110" t="s">
        <v>575</v>
      </c>
      <c r="L110">
        <v>1368</v>
      </c>
      <c r="N110">
        <v>1011</v>
      </c>
      <c r="O110" t="s">
        <v>545</v>
      </c>
      <c r="P110" t="s">
        <v>545</v>
      </c>
      <c r="Q110">
        <v>1</v>
      </c>
      <c r="W110">
        <v>0</v>
      </c>
      <c r="X110">
        <v>1901423532</v>
      </c>
      <c r="Y110">
        <f>(AT110*1.25)</f>
        <v>0.38750000000000001</v>
      </c>
      <c r="AA110">
        <v>0</v>
      </c>
      <c r="AB110">
        <v>14.54</v>
      </c>
      <c r="AC110">
        <v>12.62</v>
      </c>
      <c r="AD110">
        <v>0</v>
      </c>
      <c r="AE110">
        <v>0</v>
      </c>
      <c r="AF110">
        <v>14.54</v>
      </c>
      <c r="AG110">
        <v>12.62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0.31</v>
      </c>
      <c r="AU110" t="s">
        <v>184</v>
      </c>
      <c r="AV110">
        <v>0</v>
      </c>
      <c r="AW110">
        <v>2</v>
      </c>
      <c r="AX110">
        <v>50444905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ROUND(Y110*Source!I199*DO110,9)</f>
        <v>0</v>
      </c>
      <c r="CX110">
        <f>ROUND(Y110*Source!I199,9)</f>
        <v>1.1625E-2</v>
      </c>
      <c r="CY110">
        <f>AB110</f>
        <v>14.54</v>
      </c>
      <c r="CZ110">
        <f>AF110</f>
        <v>14.54</v>
      </c>
      <c r="DA110">
        <f>AJ110</f>
        <v>1</v>
      </c>
      <c r="DB110">
        <f>ROUND((ROUND(AT110*CZ110,2)*1.25),6)</f>
        <v>5.6375000000000002</v>
      </c>
      <c r="DC110">
        <f>ROUND((ROUND(AT110*AG110,2)*1.25),6)</f>
        <v>4.8875000000000002</v>
      </c>
      <c r="DD110" t="s">
        <v>3</v>
      </c>
      <c r="DE110" t="s">
        <v>3</v>
      </c>
      <c r="DF110">
        <f t="shared" si="33"/>
        <v>0</v>
      </c>
      <c r="DG110">
        <f t="shared" si="31"/>
        <v>0.17</v>
      </c>
      <c r="DH110">
        <f t="shared" si="32"/>
        <v>0.15</v>
      </c>
      <c r="DI110">
        <f t="shared" si="20"/>
        <v>0</v>
      </c>
      <c r="DJ110">
        <f>DG110</f>
        <v>0.17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ROW(Source!A199)</f>
        <v>199</v>
      </c>
      <c r="B111">
        <v>50444023</v>
      </c>
      <c r="C111">
        <v>50444890</v>
      </c>
      <c r="D111">
        <v>46170283</v>
      </c>
      <c r="E111">
        <v>1</v>
      </c>
      <c r="F111">
        <v>1</v>
      </c>
      <c r="G111">
        <v>30570983</v>
      </c>
      <c r="H111">
        <v>2</v>
      </c>
      <c r="I111" t="s">
        <v>576</v>
      </c>
      <c r="J111" t="s">
        <v>577</v>
      </c>
      <c r="K111" t="s">
        <v>578</v>
      </c>
      <c r="L111">
        <v>1368</v>
      </c>
      <c r="N111">
        <v>1011</v>
      </c>
      <c r="O111" t="s">
        <v>545</v>
      </c>
      <c r="P111" t="s">
        <v>545</v>
      </c>
      <c r="Q111">
        <v>1</v>
      </c>
      <c r="W111">
        <v>0</v>
      </c>
      <c r="X111">
        <v>-1600368630</v>
      </c>
      <c r="Y111">
        <f>(AT111*1.25)</f>
        <v>0.125</v>
      </c>
      <c r="AA111">
        <v>0</v>
      </c>
      <c r="AB111">
        <v>114.83</v>
      </c>
      <c r="AC111">
        <v>12.62</v>
      </c>
      <c r="AD111">
        <v>0</v>
      </c>
      <c r="AE111">
        <v>0</v>
      </c>
      <c r="AF111">
        <v>114.83</v>
      </c>
      <c r="AG111">
        <v>12.62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0.1</v>
      </c>
      <c r="AU111" t="s">
        <v>184</v>
      </c>
      <c r="AV111">
        <v>0</v>
      </c>
      <c r="AW111">
        <v>2</v>
      </c>
      <c r="AX111">
        <v>50444906</v>
      </c>
      <c r="AY111">
        <v>1</v>
      </c>
      <c r="AZ111">
        <v>0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ROUND(Y111*Source!I199*DO111,9)</f>
        <v>0</v>
      </c>
      <c r="CX111">
        <f>ROUND(Y111*Source!I199,9)</f>
        <v>3.7499999999999999E-3</v>
      </c>
      <c r="CY111">
        <f>AB111</f>
        <v>114.83</v>
      </c>
      <c r="CZ111">
        <f>AF111</f>
        <v>114.83</v>
      </c>
      <c r="DA111">
        <f>AJ111</f>
        <v>1</v>
      </c>
      <c r="DB111">
        <f>ROUND((ROUND(AT111*CZ111,2)*1.25),6)</f>
        <v>14.35</v>
      </c>
      <c r="DC111">
        <f>ROUND((ROUND(AT111*AG111,2)*1.25),6)</f>
        <v>1.575</v>
      </c>
      <c r="DD111" t="s">
        <v>3</v>
      </c>
      <c r="DE111" t="s">
        <v>3</v>
      </c>
      <c r="DF111">
        <f t="shared" si="33"/>
        <v>0</v>
      </c>
      <c r="DG111">
        <f t="shared" si="31"/>
        <v>0.43</v>
      </c>
      <c r="DH111">
        <f t="shared" si="32"/>
        <v>0.05</v>
      </c>
      <c r="DI111">
        <f t="shared" si="20"/>
        <v>0</v>
      </c>
      <c r="DJ111">
        <f>DG111</f>
        <v>0.43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ROW(Source!A199)</f>
        <v>199</v>
      </c>
      <c r="B112">
        <v>50444023</v>
      </c>
      <c r="C112">
        <v>50444890</v>
      </c>
      <c r="D112">
        <v>31110605</v>
      </c>
      <c r="E112">
        <v>1</v>
      </c>
      <c r="F112">
        <v>1</v>
      </c>
      <c r="G112">
        <v>30570983</v>
      </c>
      <c r="H112">
        <v>3</v>
      </c>
      <c r="I112" t="s">
        <v>294</v>
      </c>
      <c r="J112" t="s">
        <v>296</v>
      </c>
      <c r="K112" t="s">
        <v>295</v>
      </c>
      <c r="L112">
        <v>1339</v>
      </c>
      <c r="N112">
        <v>1007</v>
      </c>
      <c r="O112" t="s">
        <v>215</v>
      </c>
      <c r="P112" t="s">
        <v>215</v>
      </c>
      <c r="Q112">
        <v>1</v>
      </c>
      <c r="W112">
        <v>0</v>
      </c>
      <c r="X112">
        <v>1942501623</v>
      </c>
      <c r="Y112">
        <f>(AT112*1)</f>
        <v>0.13300000000000001</v>
      </c>
      <c r="AA112">
        <v>7.07</v>
      </c>
      <c r="AB112">
        <v>0</v>
      </c>
      <c r="AC112">
        <v>0</v>
      </c>
      <c r="AD112">
        <v>0</v>
      </c>
      <c r="AE112">
        <v>7.07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0.13300000000000001</v>
      </c>
      <c r="AU112" t="s">
        <v>23</v>
      </c>
      <c r="AV112">
        <v>0</v>
      </c>
      <c r="AW112">
        <v>2</v>
      </c>
      <c r="AX112">
        <v>50444907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ROUND(Y112*Source!I199,9)</f>
        <v>3.9899999999999996E-3</v>
      </c>
      <c r="CY112">
        <f>AA112</f>
        <v>7.07</v>
      </c>
      <c r="CZ112">
        <f>AE112</f>
        <v>7.07</v>
      </c>
      <c r="DA112">
        <f>AI112</f>
        <v>1</v>
      </c>
      <c r="DB112">
        <f>ROUND((ROUND(AT112*CZ112,2)*1),6)</f>
        <v>0.94</v>
      </c>
      <c r="DC112">
        <f>ROUND((ROUND(AT112*AG112,2)*1),6)</f>
        <v>0</v>
      </c>
      <c r="DD112" t="s">
        <v>3</v>
      </c>
      <c r="DE112" t="s">
        <v>3</v>
      </c>
      <c r="DF112">
        <f t="shared" si="33"/>
        <v>0.03</v>
      </c>
      <c r="DG112">
        <f t="shared" si="31"/>
        <v>0</v>
      </c>
      <c r="DH112">
        <f t="shared" si="32"/>
        <v>0</v>
      </c>
      <c r="DI112">
        <f t="shared" si="20"/>
        <v>0</v>
      </c>
      <c r="DJ112">
        <f>DF112</f>
        <v>0.03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ROW(Source!A199)</f>
        <v>199</v>
      </c>
      <c r="B113">
        <v>50444023</v>
      </c>
      <c r="C113">
        <v>50444890</v>
      </c>
      <c r="D113">
        <v>46020467</v>
      </c>
      <c r="E113">
        <v>1</v>
      </c>
      <c r="F113">
        <v>1</v>
      </c>
      <c r="G113">
        <v>30570983</v>
      </c>
      <c r="H113">
        <v>3</v>
      </c>
      <c r="I113" t="s">
        <v>579</v>
      </c>
      <c r="J113" t="s">
        <v>580</v>
      </c>
      <c r="K113" t="s">
        <v>581</v>
      </c>
      <c r="L113">
        <v>1348</v>
      </c>
      <c r="N113">
        <v>1009</v>
      </c>
      <c r="O113" t="s">
        <v>32</v>
      </c>
      <c r="P113" t="s">
        <v>32</v>
      </c>
      <c r="Q113">
        <v>1000</v>
      </c>
      <c r="W113">
        <v>0</v>
      </c>
      <c r="X113">
        <v>-2103289802</v>
      </c>
      <c r="Y113">
        <f>(AT113*1)</f>
        <v>0.01</v>
      </c>
      <c r="AA113">
        <v>69883.649999999994</v>
      </c>
      <c r="AB113">
        <v>0</v>
      </c>
      <c r="AC113">
        <v>0</v>
      </c>
      <c r="AD113">
        <v>0</v>
      </c>
      <c r="AE113">
        <v>69883.649999999994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23</v>
      </c>
      <c r="AV113">
        <v>0</v>
      </c>
      <c r="AW113">
        <v>2</v>
      </c>
      <c r="AX113">
        <v>50444908</v>
      </c>
      <c r="AY113">
        <v>1</v>
      </c>
      <c r="AZ113">
        <v>0</v>
      </c>
      <c r="BA113">
        <v>105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ROUND(Y113*Source!I199,9)</f>
        <v>2.9999999999999997E-4</v>
      </c>
      <c r="CY113">
        <f>AA113</f>
        <v>69883.649999999994</v>
      </c>
      <c r="CZ113">
        <f>AE113</f>
        <v>69883.649999999994</v>
      </c>
      <c r="DA113">
        <f>AI113</f>
        <v>1</v>
      </c>
      <c r="DB113">
        <f>ROUND((ROUND(AT113*CZ113,2)*1),6)</f>
        <v>698.84</v>
      </c>
      <c r="DC113">
        <f>ROUND((ROUND(AT113*AG113,2)*1),6)</f>
        <v>0</v>
      </c>
      <c r="DD113" t="s">
        <v>3</v>
      </c>
      <c r="DE113" t="s">
        <v>3</v>
      </c>
      <c r="DF113">
        <f t="shared" si="33"/>
        <v>20.97</v>
      </c>
      <c r="DG113">
        <f t="shared" si="31"/>
        <v>0</v>
      </c>
      <c r="DH113">
        <f t="shared" si="32"/>
        <v>0</v>
      </c>
      <c r="DI113">
        <f t="shared" si="20"/>
        <v>0</v>
      </c>
      <c r="DJ113">
        <f>DF113</f>
        <v>20.97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ROW(Source!A199)</f>
        <v>199</v>
      </c>
      <c r="B114">
        <v>50444023</v>
      </c>
      <c r="C114">
        <v>50444890</v>
      </c>
      <c r="D114">
        <v>46231403</v>
      </c>
      <c r="E114">
        <v>1</v>
      </c>
      <c r="F114">
        <v>1</v>
      </c>
      <c r="G114">
        <v>30570983</v>
      </c>
      <c r="H114">
        <v>3</v>
      </c>
      <c r="I114" t="s">
        <v>245</v>
      </c>
      <c r="J114" t="s">
        <v>247</v>
      </c>
      <c r="K114" t="s">
        <v>246</v>
      </c>
      <c r="L114">
        <v>1348</v>
      </c>
      <c r="N114">
        <v>1009</v>
      </c>
      <c r="O114" t="s">
        <v>32</v>
      </c>
      <c r="P114" t="s">
        <v>32</v>
      </c>
      <c r="Q114">
        <v>1000</v>
      </c>
      <c r="W114">
        <v>0</v>
      </c>
      <c r="X114">
        <v>986286951</v>
      </c>
      <c r="Y114">
        <f>(AT114*1)</f>
        <v>0.47</v>
      </c>
      <c r="AA114">
        <v>1424.67</v>
      </c>
      <c r="AB114">
        <v>0</v>
      </c>
      <c r="AC114">
        <v>0</v>
      </c>
      <c r="AD114">
        <v>0</v>
      </c>
      <c r="AE114">
        <v>1424.67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0.47</v>
      </c>
      <c r="AU114" t="s">
        <v>23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ROUND(Y114*Source!I199,9)</f>
        <v>1.41E-2</v>
      </c>
      <c r="CY114">
        <f>AA114</f>
        <v>1424.67</v>
      </c>
      <c r="CZ114">
        <f>AE114</f>
        <v>1424.67</v>
      </c>
      <c r="DA114">
        <f>AI114</f>
        <v>1</v>
      </c>
      <c r="DB114">
        <f>ROUND((ROUND(AT114*CZ114,2)*1),6)</f>
        <v>669.59</v>
      </c>
      <c r="DC114">
        <f>ROUND((ROUND(AT114*AG114,2)*1),6)</f>
        <v>0</v>
      </c>
      <c r="DD114" t="s">
        <v>3</v>
      </c>
      <c r="DE114" t="s">
        <v>3</v>
      </c>
      <c r="DF114">
        <f t="shared" si="33"/>
        <v>20.09</v>
      </c>
      <c r="DG114">
        <f t="shared" si="31"/>
        <v>0</v>
      </c>
      <c r="DH114">
        <f t="shared" si="32"/>
        <v>0</v>
      </c>
      <c r="DI114">
        <f t="shared" si="20"/>
        <v>0</v>
      </c>
      <c r="DJ114">
        <f>DF114</f>
        <v>20.09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ROW(Source!A199)</f>
        <v>199</v>
      </c>
      <c r="B115">
        <v>50444023</v>
      </c>
      <c r="C115">
        <v>50444890</v>
      </c>
      <c r="D115">
        <v>46231405</v>
      </c>
      <c r="E115">
        <v>1</v>
      </c>
      <c r="F115">
        <v>1</v>
      </c>
      <c r="G115">
        <v>30570983</v>
      </c>
      <c r="H115">
        <v>3</v>
      </c>
      <c r="I115" t="s">
        <v>241</v>
      </c>
      <c r="J115" t="s">
        <v>243</v>
      </c>
      <c r="K115" t="s">
        <v>242</v>
      </c>
      <c r="L115">
        <v>1348</v>
      </c>
      <c r="N115">
        <v>1009</v>
      </c>
      <c r="O115" t="s">
        <v>32</v>
      </c>
      <c r="P115" t="s">
        <v>32</v>
      </c>
      <c r="Q115">
        <v>1000</v>
      </c>
      <c r="W115">
        <v>0</v>
      </c>
      <c r="X115">
        <v>-761434267</v>
      </c>
      <c r="Y115">
        <f>(AT115*1)</f>
        <v>1.44E-2</v>
      </c>
      <c r="AA115">
        <v>27362.67</v>
      </c>
      <c r="AB115">
        <v>0</v>
      </c>
      <c r="AC115">
        <v>0</v>
      </c>
      <c r="AD115">
        <v>0</v>
      </c>
      <c r="AE115">
        <v>27362.67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1.44E-2</v>
      </c>
      <c r="AU115" t="s">
        <v>23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ROUND(Y115*Source!I199,9)</f>
        <v>4.3199999999999998E-4</v>
      </c>
      <c r="CY115">
        <f>AA115</f>
        <v>27362.67</v>
      </c>
      <c r="CZ115">
        <f>AE115</f>
        <v>27362.67</v>
      </c>
      <c r="DA115">
        <f>AI115</f>
        <v>1</v>
      </c>
      <c r="DB115">
        <f>ROUND((ROUND(AT115*CZ115,2)*1),6)</f>
        <v>394.02</v>
      </c>
      <c r="DC115">
        <f>ROUND((ROUND(AT115*AG115,2)*1),6)</f>
        <v>0</v>
      </c>
      <c r="DD115" t="s">
        <v>3</v>
      </c>
      <c r="DE115" t="s">
        <v>3</v>
      </c>
      <c r="DF115">
        <f t="shared" si="33"/>
        <v>11.82</v>
      </c>
      <c r="DG115">
        <f t="shared" si="31"/>
        <v>0</v>
      </c>
      <c r="DH115">
        <f t="shared" si="32"/>
        <v>0</v>
      </c>
      <c r="DI115">
        <f t="shared" si="20"/>
        <v>0</v>
      </c>
      <c r="DJ115">
        <f>DF115</f>
        <v>11.82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ROW(Source!A199)</f>
        <v>199</v>
      </c>
      <c r="B116">
        <v>50444023</v>
      </c>
      <c r="C116">
        <v>50444890</v>
      </c>
      <c r="D116">
        <v>0</v>
      </c>
      <c r="E116">
        <v>30570983</v>
      </c>
      <c r="F116">
        <v>1</v>
      </c>
      <c r="G116">
        <v>30570983</v>
      </c>
      <c r="H116">
        <v>3</v>
      </c>
      <c r="I116" t="s">
        <v>249</v>
      </c>
      <c r="J116" t="s">
        <v>3</v>
      </c>
      <c r="K116" t="s">
        <v>250</v>
      </c>
      <c r="L116">
        <v>1327</v>
      </c>
      <c r="N116">
        <v>1005</v>
      </c>
      <c r="O116" t="s">
        <v>192</v>
      </c>
      <c r="P116" t="s">
        <v>192</v>
      </c>
      <c r="Q116">
        <v>1</v>
      </c>
      <c r="W116">
        <v>0</v>
      </c>
      <c r="X116">
        <v>552668999</v>
      </c>
      <c r="Y116">
        <f>(AT116*1)</f>
        <v>100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100</v>
      </c>
      <c r="AU116" t="s">
        <v>23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ROUND(Y116*Source!I199,9)</f>
        <v>3</v>
      </c>
      <c r="CY116">
        <f>AA116</f>
        <v>0</v>
      </c>
      <c r="CZ116">
        <f>AE116</f>
        <v>0</v>
      </c>
      <c r="DA116">
        <f>AI116</f>
        <v>1</v>
      </c>
      <c r="DB116">
        <f>ROUND((ROUND(AT116*CZ116,2)*1),6)</f>
        <v>0</v>
      </c>
      <c r="DC116">
        <f>ROUND((ROUND(AT116*AG116,2)*1),6)</f>
        <v>0</v>
      </c>
      <c r="DD116" t="s">
        <v>3</v>
      </c>
      <c r="DE116" t="s">
        <v>3</v>
      </c>
      <c r="DF116">
        <f t="shared" si="33"/>
        <v>0</v>
      </c>
      <c r="DG116">
        <f t="shared" si="31"/>
        <v>0</v>
      </c>
      <c r="DH116">
        <f t="shared" si="32"/>
        <v>0</v>
      </c>
      <c r="DI116">
        <f t="shared" si="20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ROW(Source!A200)</f>
        <v>200</v>
      </c>
      <c r="B117">
        <v>50444024</v>
      </c>
      <c r="C117">
        <v>50444890</v>
      </c>
      <c r="D117">
        <v>40404405</v>
      </c>
      <c r="E117">
        <v>30570983</v>
      </c>
      <c r="F117">
        <v>1</v>
      </c>
      <c r="G117">
        <v>30570983</v>
      </c>
      <c r="H117">
        <v>1</v>
      </c>
      <c r="I117" t="s">
        <v>539</v>
      </c>
      <c r="J117" t="s">
        <v>3</v>
      </c>
      <c r="K117" t="s">
        <v>540</v>
      </c>
      <c r="L117">
        <v>1191</v>
      </c>
      <c r="N117">
        <v>1013</v>
      </c>
      <c r="O117" t="s">
        <v>541</v>
      </c>
      <c r="P117" t="s">
        <v>541</v>
      </c>
      <c r="Q117">
        <v>1</v>
      </c>
      <c r="W117">
        <v>0</v>
      </c>
      <c r="X117">
        <v>476480486</v>
      </c>
      <c r="Y117">
        <f>(AT117*1.15)</f>
        <v>96.691999999999993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84.08</v>
      </c>
      <c r="AU117" t="s">
        <v>185</v>
      </c>
      <c r="AV117">
        <v>1</v>
      </c>
      <c r="AW117">
        <v>2</v>
      </c>
      <c r="AX117">
        <v>50444902</v>
      </c>
      <c r="AY117">
        <v>1</v>
      </c>
      <c r="AZ117">
        <v>0</v>
      </c>
      <c r="BA117">
        <v>109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ROUND(AT117*Source!I200*AH117*AL117,2)</f>
        <v>0</v>
      </c>
      <c r="CV117">
        <f>ROUND(Y117*Source!I200,9)</f>
        <v>2.90076</v>
      </c>
      <c r="CW117">
        <v>0</v>
      </c>
      <c r="CX117">
        <f>ROUND(Y117*Source!I200,9)</f>
        <v>2.90076</v>
      </c>
      <c r="CY117">
        <f>AD117</f>
        <v>0</v>
      </c>
      <c r="CZ117">
        <f>AH117</f>
        <v>0</v>
      </c>
      <c r="DA117">
        <f>AL117</f>
        <v>1</v>
      </c>
      <c r="DB117">
        <f>ROUND((ROUND(AT117*CZ117,2)*1.15),6)</f>
        <v>0</v>
      </c>
      <c r="DC117">
        <f>ROUND((ROUND(AT117*AG117,2)*1.15),6)</f>
        <v>0</v>
      </c>
      <c r="DD117" t="s">
        <v>3</v>
      </c>
      <c r="DE117" t="s">
        <v>3</v>
      </c>
      <c r="DF117">
        <f t="shared" si="33"/>
        <v>0</v>
      </c>
      <c r="DG117">
        <f t="shared" si="31"/>
        <v>0</v>
      </c>
      <c r="DH117">
        <f t="shared" si="32"/>
        <v>0</v>
      </c>
      <c r="DI117">
        <f t="shared" si="20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ROW(Source!A200)</f>
        <v>200</v>
      </c>
      <c r="B118">
        <v>50444024</v>
      </c>
      <c r="C118">
        <v>50444890</v>
      </c>
      <c r="D118">
        <v>46170867</v>
      </c>
      <c r="E118">
        <v>1</v>
      </c>
      <c r="F118">
        <v>1</v>
      </c>
      <c r="G118">
        <v>30570983</v>
      </c>
      <c r="H118">
        <v>2</v>
      </c>
      <c r="I118" t="s">
        <v>549</v>
      </c>
      <c r="J118" t="s">
        <v>550</v>
      </c>
      <c r="K118" t="s">
        <v>551</v>
      </c>
      <c r="L118">
        <v>1368</v>
      </c>
      <c r="N118">
        <v>1011</v>
      </c>
      <c r="O118" t="s">
        <v>545</v>
      </c>
      <c r="P118" t="s">
        <v>545</v>
      </c>
      <c r="Q118">
        <v>1</v>
      </c>
      <c r="W118">
        <v>0</v>
      </c>
      <c r="X118">
        <v>-7781208</v>
      </c>
      <c r="Y118">
        <f>(AT118*1.25)</f>
        <v>0.66250000000000009</v>
      </c>
      <c r="AA118">
        <v>0</v>
      </c>
      <c r="AB118">
        <v>1106.71</v>
      </c>
      <c r="AC118">
        <v>450.44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12.72</v>
      </c>
      <c r="AK118">
        <v>34.090000000000003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0.53</v>
      </c>
      <c r="AU118" t="s">
        <v>184</v>
      </c>
      <c r="AV118">
        <v>0</v>
      </c>
      <c r="AW118">
        <v>2</v>
      </c>
      <c r="AX118">
        <v>50444903</v>
      </c>
      <c r="AY118">
        <v>1</v>
      </c>
      <c r="AZ118">
        <v>0</v>
      </c>
      <c r="BA118">
        <v>110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ROUND(Y118*Source!I200*DO118,9)</f>
        <v>0</v>
      </c>
      <c r="CX118">
        <f>ROUND(Y118*Source!I200,9)</f>
        <v>1.9875E-2</v>
      </c>
      <c r="CY118">
        <f>AB118</f>
        <v>1106.71</v>
      </c>
      <c r="CZ118">
        <f>AF118</f>
        <v>83.1</v>
      </c>
      <c r="DA118">
        <f>AJ118</f>
        <v>12.72</v>
      </c>
      <c r="DB118">
        <f>ROUND((ROUND(AT118*CZ118,2)*1.25),6)</f>
        <v>55.05</v>
      </c>
      <c r="DC118">
        <f>ROUND((ROUND(AT118*AG118,2)*1.25),6)</f>
        <v>8.3625000000000007</v>
      </c>
      <c r="DD118" t="s">
        <v>3</v>
      </c>
      <c r="DE118" t="s">
        <v>3</v>
      </c>
      <c r="DF118">
        <f t="shared" si="33"/>
        <v>0</v>
      </c>
      <c r="DG118">
        <f>ROUND(ROUND(AF118*AJ118,2)*CX118,2)</f>
        <v>21.01</v>
      </c>
      <c r="DH118">
        <f>ROUND(ROUND(AG118*AK118,2)*CX118,2)</f>
        <v>8.5500000000000007</v>
      </c>
      <c r="DI118">
        <f t="shared" si="20"/>
        <v>0</v>
      </c>
      <c r="DJ118">
        <f>DG118</f>
        <v>21.01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ROW(Source!A200)</f>
        <v>200</v>
      </c>
      <c r="B119">
        <v>50444024</v>
      </c>
      <c r="C119">
        <v>50444890</v>
      </c>
      <c r="D119">
        <v>46170977</v>
      </c>
      <c r="E119">
        <v>1</v>
      </c>
      <c r="F119">
        <v>1</v>
      </c>
      <c r="G119">
        <v>30570983</v>
      </c>
      <c r="H119">
        <v>2</v>
      </c>
      <c r="I119" t="s">
        <v>570</v>
      </c>
      <c r="J119" t="s">
        <v>571</v>
      </c>
      <c r="K119" t="s">
        <v>572</v>
      </c>
      <c r="L119">
        <v>1368</v>
      </c>
      <c r="N119">
        <v>1011</v>
      </c>
      <c r="O119" t="s">
        <v>545</v>
      </c>
      <c r="P119" t="s">
        <v>545</v>
      </c>
      <c r="Q119">
        <v>1</v>
      </c>
      <c r="W119">
        <v>0</v>
      </c>
      <c r="X119">
        <v>-1840684430</v>
      </c>
      <c r="Y119">
        <f>(AT119*1.25)</f>
        <v>33.862499999999997</v>
      </c>
      <c r="AA119">
        <v>0</v>
      </c>
      <c r="AB119">
        <v>7.07</v>
      </c>
      <c r="AC119">
        <v>0</v>
      </c>
      <c r="AD119">
        <v>0</v>
      </c>
      <c r="AE119">
        <v>0</v>
      </c>
      <c r="AF119">
        <v>0.8</v>
      </c>
      <c r="AG119">
        <v>0</v>
      </c>
      <c r="AH119">
        <v>0</v>
      </c>
      <c r="AI119">
        <v>1</v>
      </c>
      <c r="AJ119">
        <v>8.44</v>
      </c>
      <c r="AK119">
        <v>34.090000000000003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27.09</v>
      </c>
      <c r="AU119" t="s">
        <v>184</v>
      </c>
      <c r="AV119">
        <v>0</v>
      </c>
      <c r="AW119">
        <v>2</v>
      </c>
      <c r="AX119">
        <v>50444904</v>
      </c>
      <c r="AY119">
        <v>1</v>
      </c>
      <c r="AZ119">
        <v>0</v>
      </c>
      <c r="BA119">
        <v>111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ROUND(Y119*Source!I200*DO119,9)</f>
        <v>0</v>
      </c>
      <c r="CX119">
        <f>ROUND(Y119*Source!I200,9)</f>
        <v>1.0158750000000001</v>
      </c>
      <c r="CY119">
        <f>AB119</f>
        <v>7.07</v>
      </c>
      <c r="CZ119">
        <f>AF119</f>
        <v>0.8</v>
      </c>
      <c r="DA119">
        <f>AJ119</f>
        <v>8.44</v>
      </c>
      <c r="DB119">
        <f>ROUND((ROUND(AT119*CZ119,2)*1.25),6)</f>
        <v>27.087499999999999</v>
      </c>
      <c r="DC119">
        <f>ROUND((ROUND(AT119*AG119,2)*1.25),6)</f>
        <v>0</v>
      </c>
      <c r="DD119" t="s">
        <v>3</v>
      </c>
      <c r="DE119" t="s">
        <v>3</v>
      </c>
      <c r="DF119">
        <f t="shared" si="33"/>
        <v>0</v>
      </c>
      <c r="DG119">
        <f>ROUND(ROUND(AF119*AJ119,2)*CX119,2)</f>
        <v>6.86</v>
      </c>
      <c r="DH119">
        <f>ROUND(ROUND(AG119*AK119,2)*CX119,2)</f>
        <v>0</v>
      </c>
      <c r="DI119">
        <f t="shared" si="20"/>
        <v>0</v>
      </c>
      <c r="DJ119">
        <f>DG119</f>
        <v>6.86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ROW(Source!A200)</f>
        <v>200</v>
      </c>
      <c r="B120">
        <v>50444024</v>
      </c>
      <c r="C120">
        <v>50444890</v>
      </c>
      <c r="D120">
        <v>46170932</v>
      </c>
      <c r="E120">
        <v>1</v>
      </c>
      <c r="F120">
        <v>1</v>
      </c>
      <c r="G120">
        <v>30570983</v>
      </c>
      <c r="H120">
        <v>2</v>
      </c>
      <c r="I120" t="s">
        <v>573</v>
      </c>
      <c r="J120" t="s">
        <v>574</v>
      </c>
      <c r="K120" t="s">
        <v>575</v>
      </c>
      <c r="L120">
        <v>1368</v>
      </c>
      <c r="N120">
        <v>1011</v>
      </c>
      <c r="O120" t="s">
        <v>545</v>
      </c>
      <c r="P120" t="s">
        <v>545</v>
      </c>
      <c r="Q120">
        <v>1</v>
      </c>
      <c r="W120">
        <v>0</v>
      </c>
      <c r="X120">
        <v>1901423532</v>
      </c>
      <c r="Y120">
        <f>(AT120*1.25)</f>
        <v>0.38750000000000001</v>
      </c>
      <c r="AA120">
        <v>0</v>
      </c>
      <c r="AB120">
        <v>505.11</v>
      </c>
      <c r="AC120">
        <v>450.44</v>
      </c>
      <c r="AD120">
        <v>0</v>
      </c>
      <c r="AE120">
        <v>0</v>
      </c>
      <c r="AF120">
        <v>14.54</v>
      </c>
      <c r="AG120">
        <v>12.62</v>
      </c>
      <c r="AH120">
        <v>0</v>
      </c>
      <c r="AI120">
        <v>1</v>
      </c>
      <c r="AJ120">
        <v>33.18</v>
      </c>
      <c r="AK120">
        <v>34.090000000000003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0.31</v>
      </c>
      <c r="AU120" t="s">
        <v>184</v>
      </c>
      <c r="AV120">
        <v>0</v>
      </c>
      <c r="AW120">
        <v>2</v>
      </c>
      <c r="AX120">
        <v>50444905</v>
      </c>
      <c r="AY120">
        <v>1</v>
      </c>
      <c r="AZ120">
        <v>0</v>
      </c>
      <c r="BA120">
        <v>112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ROUND(Y120*Source!I200*DO120,9)</f>
        <v>0</v>
      </c>
      <c r="CX120">
        <f>ROUND(Y120*Source!I200,9)</f>
        <v>1.1625E-2</v>
      </c>
      <c r="CY120">
        <f>AB120</f>
        <v>505.11</v>
      </c>
      <c r="CZ120">
        <f>AF120</f>
        <v>14.54</v>
      </c>
      <c r="DA120">
        <f>AJ120</f>
        <v>33.18</v>
      </c>
      <c r="DB120">
        <f>ROUND((ROUND(AT120*CZ120,2)*1.25),6)</f>
        <v>5.6375000000000002</v>
      </c>
      <c r="DC120">
        <f>ROUND((ROUND(AT120*AG120,2)*1.25),6)</f>
        <v>4.8875000000000002</v>
      </c>
      <c r="DD120" t="s">
        <v>3</v>
      </c>
      <c r="DE120" t="s">
        <v>3</v>
      </c>
      <c r="DF120">
        <f t="shared" si="33"/>
        <v>0</v>
      </c>
      <c r="DG120">
        <f>ROUND(ROUND(AF120*AJ120,2)*CX120,2)</f>
        <v>5.61</v>
      </c>
      <c r="DH120">
        <f>ROUND(ROUND(AG120*AK120,2)*CX120,2)</f>
        <v>5</v>
      </c>
      <c r="DI120">
        <f t="shared" si="20"/>
        <v>0</v>
      </c>
      <c r="DJ120">
        <f>DG120</f>
        <v>5.61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ROW(Source!A200)</f>
        <v>200</v>
      </c>
      <c r="B121">
        <v>50444024</v>
      </c>
      <c r="C121">
        <v>50444890</v>
      </c>
      <c r="D121">
        <v>46170283</v>
      </c>
      <c r="E121">
        <v>1</v>
      </c>
      <c r="F121">
        <v>1</v>
      </c>
      <c r="G121">
        <v>30570983</v>
      </c>
      <c r="H121">
        <v>2</v>
      </c>
      <c r="I121" t="s">
        <v>576</v>
      </c>
      <c r="J121" t="s">
        <v>577</v>
      </c>
      <c r="K121" t="s">
        <v>578</v>
      </c>
      <c r="L121">
        <v>1368</v>
      </c>
      <c r="N121">
        <v>1011</v>
      </c>
      <c r="O121" t="s">
        <v>545</v>
      </c>
      <c r="P121" t="s">
        <v>545</v>
      </c>
      <c r="Q121">
        <v>1</v>
      </c>
      <c r="W121">
        <v>0</v>
      </c>
      <c r="X121">
        <v>-1600368630</v>
      </c>
      <c r="Y121">
        <f>(AT121*1.25)</f>
        <v>0.125</v>
      </c>
      <c r="AA121">
        <v>0</v>
      </c>
      <c r="AB121">
        <v>1496.83</v>
      </c>
      <c r="AC121">
        <v>450.44</v>
      </c>
      <c r="AD121">
        <v>0</v>
      </c>
      <c r="AE121">
        <v>0</v>
      </c>
      <c r="AF121">
        <v>114.83</v>
      </c>
      <c r="AG121">
        <v>12.62</v>
      </c>
      <c r="AH121">
        <v>0</v>
      </c>
      <c r="AI121">
        <v>1</v>
      </c>
      <c r="AJ121">
        <v>12.45</v>
      </c>
      <c r="AK121">
        <v>34.090000000000003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0.1</v>
      </c>
      <c r="AU121" t="s">
        <v>184</v>
      </c>
      <c r="AV121">
        <v>0</v>
      </c>
      <c r="AW121">
        <v>2</v>
      </c>
      <c r="AX121">
        <v>50444906</v>
      </c>
      <c r="AY121">
        <v>1</v>
      </c>
      <c r="AZ121">
        <v>0</v>
      </c>
      <c r="BA121">
        <v>113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ROUND(Y121*Source!I200*DO121,9)</f>
        <v>0</v>
      </c>
      <c r="CX121">
        <f>ROUND(Y121*Source!I200,9)</f>
        <v>3.7499999999999999E-3</v>
      </c>
      <c r="CY121">
        <f>AB121</f>
        <v>1496.83</v>
      </c>
      <c r="CZ121">
        <f>AF121</f>
        <v>114.83</v>
      </c>
      <c r="DA121">
        <f>AJ121</f>
        <v>12.45</v>
      </c>
      <c r="DB121">
        <f>ROUND((ROUND(AT121*CZ121,2)*1.25),6)</f>
        <v>14.35</v>
      </c>
      <c r="DC121">
        <f>ROUND((ROUND(AT121*AG121,2)*1.25),6)</f>
        <v>1.575</v>
      </c>
      <c r="DD121" t="s">
        <v>3</v>
      </c>
      <c r="DE121" t="s">
        <v>3</v>
      </c>
      <c r="DF121">
        <f t="shared" si="33"/>
        <v>0</v>
      </c>
      <c r="DG121">
        <f>ROUND(ROUND(AF121*AJ121,2)*CX121,2)</f>
        <v>5.36</v>
      </c>
      <c r="DH121">
        <f>ROUND(ROUND(AG121*AK121,2)*CX121,2)</f>
        <v>1.61</v>
      </c>
      <c r="DI121">
        <f t="shared" si="20"/>
        <v>0</v>
      </c>
      <c r="DJ121">
        <f>DG121</f>
        <v>5.36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ROW(Source!A200)</f>
        <v>200</v>
      </c>
      <c r="B122">
        <v>50444024</v>
      </c>
      <c r="C122">
        <v>50444890</v>
      </c>
      <c r="D122">
        <v>31110605</v>
      </c>
      <c r="E122">
        <v>1</v>
      </c>
      <c r="F122">
        <v>1</v>
      </c>
      <c r="G122">
        <v>30570983</v>
      </c>
      <c r="H122">
        <v>3</v>
      </c>
      <c r="I122" t="s">
        <v>294</v>
      </c>
      <c r="J122" t="s">
        <v>296</v>
      </c>
      <c r="K122" t="s">
        <v>295</v>
      </c>
      <c r="L122">
        <v>1339</v>
      </c>
      <c r="N122">
        <v>1007</v>
      </c>
      <c r="O122" t="s">
        <v>215</v>
      </c>
      <c r="P122" t="s">
        <v>215</v>
      </c>
      <c r="Q122">
        <v>1</v>
      </c>
      <c r="W122">
        <v>0</v>
      </c>
      <c r="X122">
        <v>1942501623</v>
      </c>
      <c r="Y122">
        <f>(AT122*1)</f>
        <v>0.13300000000000001</v>
      </c>
      <c r="AA122">
        <v>42.42</v>
      </c>
      <c r="AB122">
        <v>0</v>
      </c>
      <c r="AC122">
        <v>0</v>
      </c>
      <c r="AD122">
        <v>0</v>
      </c>
      <c r="AE122">
        <v>7.07</v>
      </c>
      <c r="AF122">
        <v>0</v>
      </c>
      <c r="AG122">
        <v>0</v>
      </c>
      <c r="AH122">
        <v>0</v>
      </c>
      <c r="AI122">
        <v>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0.13300000000000001</v>
      </c>
      <c r="AU122" t="s">
        <v>23</v>
      </c>
      <c r="AV122">
        <v>0</v>
      </c>
      <c r="AW122">
        <v>2</v>
      </c>
      <c r="AX122">
        <v>50444907</v>
      </c>
      <c r="AY122">
        <v>1</v>
      </c>
      <c r="AZ122">
        <v>0</v>
      </c>
      <c r="BA122">
        <v>114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ROUND(Y122*Source!I200,9)</f>
        <v>3.9899999999999996E-3</v>
      </c>
      <c r="CY122">
        <f>AA122</f>
        <v>42.42</v>
      </c>
      <c r="CZ122">
        <f>AE122</f>
        <v>7.07</v>
      </c>
      <c r="DA122">
        <f>AI122</f>
        <v>6</v>
      </c>
      <c r="DB122">
        <f>ROUND((ROUND(AT122*CZ122,2)*1),6)</f>
        <v>0.94</v>
      </c>
      <c r="DC122">
        <f>ROUND((ROUND(AT122*AG122,2)*1),6)</f>
        <v>0</v>
      </c>
      <c r="DD122" t="s">
        <v>3</v>
      </c>
      <c r="DE122" t="s">
        <v>3</v>
      </c>
      <c r="DF122">
        <f>ROUND(ROUND(AE122*AI122,2)*CX122,2)</f>
        <v>0.17</v>
      </c>
      <c r="DG122">
        <f t="shared" ref="DG122:DG131" si="34">ROUND(ROUND(AF122,2)*CX122,2)</f>
        <v>0</v>
      </c>
      <c r="DH122">
        <f t="shared" ref="DH122:DH131" si="35">ROUND(ROUND(AG122,2)*CX122,2)</f>
        <v>0</v>
      </c>
      <c r="DI122">
        <f t="shared" si="20"/>
        <v>0</v>
      </c>
      <c r="DJ122">
        <f>DF122</f>
        <v>0.17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ROW(Source!A200)</f>
        <v>200</v>
      </c>
      <c r="B123">
        <v>50444024</v>
      </c>
      <c r="C123">
        <v>50444890</v>
      </c>
      <c r="D123">
        <v>46020467</v>
      </c>
      <c r="E123">
        <v>1</v>
      </c>
      <c r="F123">
        <v>1</v>
      </c>
      <c r="G123">
        <v>30570983</v>
      </c>
      <c r="H123">
        <v>3</v>
      </c>
      <c r="I123" t="s">
        <v>579</v>
      </c>
      <c r="J123" t="s">
        <v>580</v>
      </c>
      <c r="K123" t="s">
        <v>581</v>
      </c>
      <c r="L123">
        <v>1348</v>
      </c>
      <c r="N123">
        <v>1009</v>
      </c>
      <c r="O123" t="s">
        <v>32</v>
      </c>
      <c r="P123" t="s">
        <v>32</v>
      </c>
      <c r="Q123">
        <v>1000</v>
      </c>
      <c r="W123">
        <v>0</v>
      </c>
      <c r="X123">
        <v>-2103289802</v>
      </c>
      <c r="Y123">
        <f>(AT123*1)</f>
        <v>0.01</v>
      </c>
      <c r="AA123">
        <v>264160.2</v>
      </c>
      <c r="AB123">
        <v>0</v>
      </c>
      <c r="AC123">
        <v>0</v>
      </c>
      <c r="AD123">
        <v>0</v>
      </c>
      <c r="AE123">
        <v>69883.649999999994</v>
      </c>
      <c r="AF123">
        <v>0</v>
      </c>
      <c r="AG123">
        <v>0</v>
      </c>
      <c r="AH123">
        <v>0</v>
      </c>
      <c r="AI123">
        <v>3.78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23</v>
      </c>
      <c r="AV123">
        <v>0</v>
      </c>
      <c r="AW123">
        <v>2</v>
      </c>
      <c r="AX123">
        <v>50444908</v>
      </c>
      <c r="AY123">
        <v>1</v>
      </c>
      <c r="AZ123">
        <v>0</v>
      </c>
      <c r="BA123">
        <v>115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ROUND(Y123*Source!I200,9)</f>
        <v>2.9999999999999997E-4</v>
      </c>
      <c r="CY123">
        <f>AA123</f>
        <v>264160.2</v>
      </c>
      <c r="CZ123">
        <f>AE123</f>
        <v>69883.649999999994</v>
      </c>
      <c r="DA123">
        <f>AI123</f>
        <v>3.78</v>
      </c>
      <c r="DB123">
        <f>ROUND((ROUND(AT123*CZ123,2)*1),6)</f>
        <v>698.84</v>
      </c>
      <c r="DC123">
        <f>ROUND((ROUND(AT123*AG123,2)*1),6)</f>
        <v>0</v>
      </c>
      <c r="DD123" t="s">
        <v>3</v>
      </c>
      <c r="DE123" t="s">
        <v>3</v>
      </c>
      <c r="DF123">
        <f>ROUND(ROUND(AE123*AI123,2)*CX123,2)</f>
        <v>79.25</v>
      </c>
      <c r="DG123">
        <f t="shared" si="34"/>
        <v>0</v>
      </c>
      <c r="DH123">
        <f t="shared" si="35"/>
        <v>0</v>
      </c>
      <c r="DI123">
        <f t="shared" si="20"/>
        <v>0</v>
      </c>
      <c r="DJ123">
        <f>DF123</f>
        <v>79.25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ROW(Source!A200)</f>
        <v>200</v>
      </c>
      <c r="B124">
        <v>50444024</v>
      </c>
      <c r="C124">
        <v>50444890</v>
      </c>
      <c r="D124">
        <v>46231403</v>
      </c>
      <c r="E124">
        <v>1</v>
      </c>
      <c r="F124">
        <v>1</v>
      </c>
      <c r="G124">
        <v>30570983</v>
      </c>
      <c r="H124">
        <v>3</v>
      </c>
      <c r="I124" t="s">
        <v>245</v>
      </c>
      <c r="J124" t="s">
        <v>247</v>
      </c>
      <c r="K124" t="s">
        <v>246</v>
      </c>
      <c r="L124">
        <v>1348</v>
      </c>
      <c r="N124">
        <v>1009</v>
      </c>
      <c r="O124" t="s">
        <v>32</v>
      </c>
      <c r="P124" t="s">
        <v>32</v>
      </c>
      <c r="Q124">
        <v>1000</v>
      </c>
      <c r="W124">
        <v>0</v>
      </c>
      <c r="X124">
        <v>986286951</v>
      </c>
      <c r="Y124">
        <f>(AT124*1)</f>
        <v>0.47</v>
      </c>
      <c r="AA124">
        <v>27496.13</v>
      </c>
      <c r="AB124">
        <v>0</v>
      </c>
      <c r="AC124">
        <v>0</v>
      </c>
      <c r="AD124">
        <v>0</v>
      </c>
      <c r="AE124">
        <v>1424.67</v>
      </c>
      <c r="AF124">
        <v>0</v>
      </c>
      <c r="AG124">
        <v>0</v>
      </c>
      <c r="AH124">
        <v>0</v>
      </c>
      <c r="AI124">
        <v>19.3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0.47</v>
      </c>
      <c r="AU124" t="s">
        <v>23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ROUND(Y124*Source!I200,9)</f>
        <v>1.41E-2</v>
      </c>
      <c r="CY124">
        <f>AA124</f>
        <v>27496.13</v>
      </c>
      <c r="CZ124">
        <f>AE124</f>
        <v>1424.67</v>
      </c>
      <c r="DA124">
        <f>AI124</f>
        <v>19.3</v>
      </c>
      <c r="DB124">
        <f>ROUND((ROUND(AT124*CZ124,2)*1),6)</f>
        <v>669.59</v>
      </c>
      <c r="DC124">
        <f>ROUND((ROUND(AT124*AG124,2)*1),6)</f>
        <v>0</v>
      </c>
      <c r="DD124" t="s">
        <v>3</v>
      </c>
      <c r="DE124" t="s">
        <v>3</v>
      </c>
      <c r="DF124">
        <f>ROUND(ROUND(AE124*AI124,2)*CX124,2)</f>
        <v>387.7</v>
      </c>
      <c r="DG124">
        <f t="shared" si="34"/>
        <v>0</v>
      </c>
      <c r="DH124">
        <f t="shared" si="35"/>
        <v>0</v>
      </c>
      <c r="DI124">
        <f t="shared" si="20"/>
        <v>0</v>
      </c>
      <c r="DJ124">
        <f>DF124</f>
        <v>387.7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ROW(Source!A200)</f>
        <v>200</v>
      </c>
      <c r="B125">
        <v>50444024</v>
      </c>
      <c r="C125">
        <v>50444890</v>
      </c>
      <c r="D125">
        <v>46231405</v>
      </c>
      <c r="E125">
        <v>1</v>
      </c>
      <c r="F125">
        <v>1</v>
      </c>
      <c r="G125">
        <v>30570983</v>
      </c>
      <c r="H125">
        <v>3</v>
      </c>
      <c r="I125" t="s">
        <v>241</v>
      </c>
      <c r="J125" t="s">
        <v>243</v>
      </c>
      <c r="K125" t="s">
        <v>242</v>
      </c>
      <c r="L125">
        <v>1348</v>
      </c>
      <c r="N125">
        <v>1009</v>
      </c>
      <c r="O125" t="s">
        <v>32</v>
      </c>
      <c r="P125" t="s">
        <v>32</v>
      </c>
      <c r="Q125">
        <v>1000</v>
      </c>
      <c r="W125">
        <v>0</v>
      </c>
      <c r="X125">
        <v>-761434267</v>
      </c>
      <c r="Y125">
        <f>(AT125*1)</f>
        <v>1.44E-2</v>
      </c>
      <c r="AA125">
        <v>91391.32</v>
      </c>
      <c r="AB125">
        <v>0</v>
      </c>
      <c r="AC125">
        <v>0</v>
      </c>
      <c r="AD125">
        <v>0</v>
      </c>
      <c r="AE125">
        <v>27362.67</v>
      </c>
      <c r="AF125">
        <v>0</v>
      </c>
      <c r="AG125">
        <v>0</v>
      </c>
      <c r="AH125">
        <v>0</v>
      </c>
      <c r="AI125">
        <v>3.34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1.44E-2</v>
      </c>
      <c r="AU125" t="s">
        <v>23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ROUND(Y125*Source!I200,9)</f>
        <v>4.3199999999999998E-4</v>
      </c>
      <c r="CY125">
        <f>AA125</f>
        <v>91391.32</v>
      </c>
      <c r="CZ125">
        <f>AE125</f>
        <v>27362.67</v>
      </c>
      <c r="DA125">
        <f>AI125</f>
        <v>3.34</v>
      </c>
      <c r="DB125">
        <f>ROUND((ROUND(AT125*CZ125,2)*1),6)</f>
        <v>394.02</v>
      </c>
      <c r="DC125">
        <f>ROUND((ROUND(AT125*AG125,2)*1),6)</f>
        <v>0</v>
      </c>
      <c r="DD125" t="s">
        <v>3</v>
      </c>
      <c r="DE125" t="s">
        <v>3</v>
      </c>
      <c r="DF125">
        <f>ROUND(ROUND(AE125*AI125,2)*CX125,2)</f>
        <v>39.479999999999997</v>
      </c>
      <c r="DG125">
        <f t="shared" si="34"/>
        <v>0</v>
      </c>
      <c r="DH125">
        <f t="shared" si="35"/>
        <v>0</v>
      </c>
      <c r="DI125">
        <f t="shared" si="20"/>
        <v>0</v>
      </c>
      <c r="DJ125">
        <f>DF125</f>
        <v>39.479999999999997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ROW(Source!A200)</f>
        <v>200</v>
      </c>
      <c r="B126">
        <v>50444024</v>
      </c>
      <c r="C126">
        <v>50444890</v>
      </c>
      <c r="D126">
        <v>0</v>
      </c>
      <c r="E126">
        <v>30570983</v>
      </c>
      <c r="F126">
        <v>1</v>
      </c>
      <c r="G126">
        <v>30570983</v>
      </c>
      <c r="H126">
        <v>3</v>
      </c>
      <c r="I126" t="s">
        <v>249</v>
      </c>
      <c r="J126" t="s">
        <v>3</v>
      </c>
      <c r="K126" t="s">
        <v>250</v>
      </c>
      <c r="L126">
        <v>1327</v>
      </c>
      <c r="N126">
        <v>1005</v>
      </c>
      <c r="O126" t="s">
        <v>192</v>
      </c>
      <c r="P126" t="s">
        <v>192</v>
      </c>
      <c r="Q126">
        <v>1</v>
      </c>
      <c r="W126">
        <v>0</v>
      </c>
      <c r="X126">
        <v>552668999</v>
      </c>
      <c r="Y126">
        <f>(AT126*1)</f>
        <v>100</v>
      </c>
      <c r="AA126">
        <v>3298.04</v>
      </c>
      <c r="AB126">
        <v>0</v>
      </c>
      <c r="AC126">
        <v>0</v>
      </c>
      <c r="AD126">
        <v>0</v>
      </c>
      <c r="AE126">
        <v>342.12</v>
      </c>
      <c r="AF126">
        <v>0</v>
      </c>
      <c r="AG126">
        <v>0</v>
      </c>
      <c r="AH126">
        <v>0</v>
      </c>
      <c r="AI126">
        <v>9.64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100</v>
      </c>
      <c r="AU126" t="s">
        <v>23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ROUND(Y126*Source!I200,9)</f>
        <v>3</v>
      </c>
      <c r="CY126">
        <f>AA126</f>
        <v>3298.04</v>
      </c>
      <c r="CZ126">
        <f>AE126</f>
        <v>342.12</v>
      </c>
      <c r="DA126">
        <f>AI126</f>
        <v>9.64</v>
      </c>
      <c r="DB126">
        <f>ROUND((ROUND(AT126*CZ126,2)*1),6)</f>
        <v>34212</v>
      </c>
      <c r="DC126">
        <f>ROUND((ROUND(AT126*AG126,2)*1),6)</f>
        <v>0</v>
      </c>
      <c r="DD126" t="s">
        <v>3</v>
      </c>
      <c r="DE126" t="s">
        <v>3</v>
      </c>
      <c r="DF126">
        <f>ROUND(ROUND(AE126*AI126,2)*CX126,2)</f>
        <v>9894.1200000000008</v>
      </c>
      <c r="DG126">
        <f t="shared" si="34"/>
        <v>0</v>
      </c>
      <c r="DH126">
        <f t="shared" si="35"/>
        <v>0</v>
      </c>
      <c r="DI126">
        <f t="shared" si="20"/>
        <v>0</v>
      </c>
      <c r="DJ126">
        <f>DF126</f>
        <v>9894.1200000000008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ROW(Source!A242)</f>
        <v>242</v>
      </c>
      <c r="B127">
        <v>50444023</v>
      </c>
      <c r="C127">
        <v>50444915</v>
      </c>
      <c r="D127">
        <v>40404405</v>
      </c>
      <c r="E127">
        <v>30570983</v>
      </c>
      <c r="F127">
        <v>1</v>
      </c>
      <c r="G127">
        <v>30570983</v>
      </c>
      <c r="H127">
        <v>1</v>
      </c>
      <c r="I127" t="s">
        <v>539</v>
      </c>
      <c r="J127" t="s">
        <v>3</v>
      </c>
      <c r="K127" t="s">
        <v>540</v>
      </c>
      <c r="L127">
        <v>1191</v>
      </c>
      <c r="N127">
        <v>1013</v>
      </c>
      <c r="O127" t="s">
        <v>541</v>
      </c>
      <c r="P127" t="s">
        <v>541</v>
      </c>
      <c r="Q127">
        <v>1</v>
      </c>
      <c r="W127">
        <v>0</v>
      </c>
      <c r="X127">
        <v>476480486</v>
      </c>
      <c r="Y127">
        <f t="shared" ref="Y127:Y134" si="36">AT127</f>
        <v>13.91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13.91</v>
      </c>
      <c r="AU127" t="s">
        <v>3</v>
      </c>
      <c r="AV127">
        <v>1</v>
      </c>
      <c r="AW127">
        <v>2</v>
      </c>
      <c r="AX127">
        <v>50444920</v>
      </c>
      <c r="AY127">
        <v>1</v>
      </c>
      <c r="AZ127">
        <v>0</v>
      </c>
      <c r="BA127">
        <v>119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ROUND(AT127*Source!I242*AH127*AL127,2)</f>
        <v>0</v>
      </c>
      <c r="CV127">
        <f>ROUND(Y127*Source!I242,9)</f>
        <v>3.4775</v>
      </c>
      <c r="CW127">
        <v>0</v>
      </c>
      <c r="CX127">
        <f>ROUND(Y127*Source!I242,9)</f>
        <v>3.4775</v>
      </c>
      <c r="CY127">
        <f>AD127</f>
        <v>0</v>
      </c>
      <c r="CZ127">
        <f>AH127</f>
        <v>0</v>
      </c>
      <c r="DA127">
        <f>AL127</f>
        <v>1</v>
      </c>
      <c r="DB127">
        <f t="shared" ref="DB127:DB134" si="37">ROUND(ROUND(AT127*CZ127,2),6)</f>
        <v>0</v>
      </c>
      <c r="DC127">
        <f t="shared" ref="DC127:DC134" si="38">ROUND(ROUND(AT127*AG127,2),6)</f>
        <v>0</v>
      </c>
      <c r="DD127" t="s">
        <v>3</v>
      </c>
      <c r="DE127" t="s">
        <v>3</v>
      </c>
      <c r="DF127">
        <f t="shared" ref="DF127:DF132" si="39">ROUND(ROUND(AE127,2)*CX127,2)</f>
        <v>0</v>
      </c>
      <c r="DG127">
        <f t="shared" si="34"/>
        <v>0</v>
      </c>
      <c r="DH127">
        <f t="shared" si="35"/>
        <v>0</v>
      </c>
      <c r="DI127">
        <f t="shared" si="20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ROW(Source!A242)</f>
        <v>242</v>
      </c>
      <c r="B128">
        <v>50444023</v>
      </c>
      <c r="C128">
        <v>50444915</v>
      </c>
      <c r="D128">
        <v>46170867</v>
      </c>
      <c r="E128">
        <v>1</v>
      </c>
      <c r="F128">
        <v>1</v>
      </c>
      <c r="G128">
        <v>30570983</v>
      </c>
      <c r="H128">
        <v>2</v>
      </c>
      <c r="I128" t="s">
        <v>549</v>
      </c>
      <c r="J128" t="s">
        <v>550</v>
      </c>
      <c r="K128" t="s">
        <v>551</v>
      </c>
      <c r="L128">
        <v>1368</v>
      </c>
      <c r="N128">
        <v>1011</v>
      </c>
      <c r="O128" t="s">
        <v>545</v>
      </c>
      <c r="P128" t="s">
        <v>545</v>
      </c>
      <c r="Q128">
        <v>1</v>
      </c>
      <c r="W128">
        <v>0</v>
      </c>
      <c r="X128">
        <v>-7781208</v>
      </c>
      <c r="Y128">
        <f t="shared" si="36"/>
        <v>0.04</v>
      </c>
      <c r="AA128">
        <v>0</v>
      </c>
      <c r="AB128">
        <v>83.1</v>
      </c>
      <c r="AC128">
        <v>12.62</v>
      </c>
      <c r="AD128">
        <v>0</v>
      </c>
      <c r="AE128">
        <v>0</v>
      </c>
      <c r="AF128">
        <v>83.1</v>
      </c>
      <c r="AG128">
        <v>12.62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0.04</v>
      </c>
      <c r="AU128" t="s">
        <v>3</v>
      </c>
      <c r="AV128">
        <v>0</v>
      </c>
      <c r="AW128">
        <v>2</v>
      </c>
      <c r="AX128">
        <v>50444921</v>
      </c>
      <c r="AY128">
        <v>1</v>
      </c>
      <c r="AZ128">
        <v>0</v>
      </c>
      <c r="BA128">
        <v>120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ROUND(Y128*Source!I242*DO128,9)</f>
        <v>0</v>
      </c>
      <c r="CX128">
        <f>ROUND(Y128*Source!I242,9)</f>
        <v>0.01</v>
      </c>
      <c r="CY128">
        <f>AB128</f>
        <v>83.1</v>
      </c>
      <c r="CZ128">
        <f>AF128</f>
        <v>83.1</v>
      </c>
      <c r="DA128">
        <f>AJ128</f>
        <v>1</v>
      </c>
      <c r="DB128">
        <f t="shared" si="37"/>
        <v>3.32</v>
      </c>
      <c r="DC128">
        <f t="shared" si="38"/>
        <v>0.5</v>
      </c>
      <c r="DD128" t="s">
        <v>3</v>
      </c>
      <c r="DE128" t="s">
        <v>3</v>
      </c>
      <c r="DF128">
        <f t="shared" si="39"/>
        <v>0</v>
      </c>
      <c r="DG128">
        <f t="shared" si="34"/>
        <v>0.83</v>
      </c>
      <c r="DH128">
        <f t="shared" si="35"/>
        <v>0.13</v>
      </c>
      <c r="DI128">
        <f t="shared" si="20"/>
        <v>0</v>
      </c>
      <c r="DJ128">
        <f>DG128</f>
        <v>0.83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ROW(Source!A242)</f>
        <v>242</v>
      </c>
      <c r="B129">
        <v>50444023</v>
      </c>
      <c r="C129">
        <v>50444915</v>
      </c>
      <c r="D129">
        <v>31110605</v>
      </c>
      <c r="E129">
        <v>1</v>
      </c>
      <c r="F129">
        <v>1</v>
      </c>
      <c r="G129">
        <v>30570983</v>
      </c>
      <c r="H129">
        <v>3</v>
      </c>
      <c r="I129" t="s">
        <v>294</v>
      </c>
      <c r="J129" t="s">
        <v>296</v>
      </c>
      <c r="K129" t="s">
        <v>295</v>
      </c>
      <c r="L129">
        <v>1339</v>
      </c>
      <c r="N129">
        <v>1007</v>
      </c>
      <c r="O129" t="s">
        <v>215</v>
      </c>
      <c r="P129" t="s">
        <v>215</v>
      </c>
      <c r="Q129">
        <v>1</v>
      </c>
      <c r="W129">
        <v>0</v>
      </c>
      <c r="X129">
        <v>1942501623</v>
      </c>
      <c r="Y129">
        <f t="shared" si="36"/>
        <v>0.01</v>
      </c>
      <c r="AA129">
        <v>7.07</v>
      </c>
      <c r="AB129">
        <v>0</v>
      </c>
      <c r="AC129">
        <v>0</v>
      </c>
      <c r="AD129">
        <v>0</v>
      </c>
      <c r="AE129">
        <v>7.07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0.01</v>
      </c>
      <c r="AU129" t="s">
        <v>3</v>
      </c>
      <c r="AV129">
        <v>0</v>
      </c>
      <c r="AW129">
        <v>2</v>
      </c>
      <c r="AX129">
        <v>50444922</v>
      </c>
      <c r="AY129">
        <v>1</v>
      </c>
      <c r="AZ129">
        <v>0</v>
      </c>
      <c r="BA129">
        <v>121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ROUND(Y129*Source!I242,9)</f>
        <v>2.5000000000000001E-3</v>
      </c>
      <c r="CY129">
        <f>AA129</f>
        <v>7.07</v>
      </c>
      <c r="CZ129">
        <f>AE129</f>
        <v>7.07</v>
      </c>
      <c r="DA129">
        <f>AI129</f>
        <v>1</v>
      </c>
      <c r="DB129">
        <f t="shared" si="37"/>
        <v>7.0000000000000007E-2</v>
      </c>
      <c r="DC129">
        <f t="shared" si="38"/>
        <v>0</v>
      </c>
      <c r="DD129" t="s">
        <v>3</v>
      </c>
      <c r="DE129" t="s">
        <v>3</v>
      </c>
      <c r="DF129">
        <f t="shared" si="39"/>
        <v>0.02</v>
      </c>
      <c r="DG129">
        <f t="shared" si="34"/>
        <v>0</v>
      </c>
      <c r="DH129">
        <f t="shared" si="35"/>
        <v>0</v>
      </c>
      <c r="DI129">
        <f t="shared" ref="DI129:DI192" si="40">ROUND(ROUND(AH129,2)*CX129,2)</f>
        <v>0</v>
      </c>
      <c r="DJ129">
        <f>DF129</f>
        <v>0.02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ROW(Source!A242)</f>
        <v>242</v>
      </c>
      <c r="B130">
        <v>50444023</v>
      </c>
      <c r="C130">
        <v>50444915</v>
      </c>
      <c r="D130">
        <v>31112966</v>
      </c>
      <c r="E130">
        <v>1</v>
      </c>
      <c r="F130">
        <v>1</v>
      </c>
      <c r="G130">
        <v>30570983</v>
      </c>
      <c r="H130">
        <v>3</v>
      </c>
      <c r="I130" t="s">
        <v>176</v>
      </c>
      <c r="J130" t="s">
        <v>179</v>
      </c>
      <c r="K130" t="s">
        <v>177</v>
      </c>
      <c r="L130">
        <v>1346</v>
      </c>
      <c r="N130">
        <v>1009</v>
      </c>
      <c r="O130" t="s">
        <v>178</v>
      </c>
      <c r="P130" t="s">
        <v>178</v>
      </c>
      <c r="Q130">
        <v>1</v>
      </c>
      <c r="W130">
        <v>0</v>
      </c>
      <c r="X130">
        <v>-1001131604</v>
      </c>
      <c r="Y130">
        <f t="shared" si="36"/>
        <v>30.9</v>
      </c>
      <c r="AA130">
        <v>41.36</v>
      </c>
      <c r="AB130">
        <v>0</v>
      </c>
      <c r="AC130">
        <v>0</v>
      </c>
      <c r="AD130">
        <v>0</v>
      </c>
      <c r="AE130">
        <v>41.36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30.9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ROUND(Y130*Source!I242,9)</f>
        <v>7.7249999999999996</v>
      </c>
      <c r="CY130">
        <f>AA130</f>
        <v>41.36</v>
      </c>
      <c r="CZ130">
        <f>AE130</f>
        <v>41.36</v>
      </c>
      <c r="DA130">
        <f>AI130</f>
        <v>1</v>
      </c>
      <c r="DB130">
        <f t="shared" si="37"/>
        <v>1278.02</v>
      </c>
      <c r="DC130">
        <f t="shared" si="38"/>
        <v>0</v>
      </c>
      <c r="DD130" t="s">
        <v>3</v>
      </c>
      <c r="DE130" t="s">
        <v>3</v>
      </c>
      <c r="DF130">
        <f t="shared" si="39"/>
        <v>319.51</v>
      </c>
      <c r="DG130">
        <f t="shared" si="34"/>
        <v>0</v>
      </c>
      <c r="DH130">
        <f t="shared" si="35"/>
        <v>0</v>
      </c>
      <c r="DI130">
        <f t="shared" si="40"/>
        <v>0</v>
      </c>
      <c r="DJ130">
        <f>DF130</f>
        <v>319.51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ROW(Source!A243)</f>
        <v>243</v>
      </c>
      <c r="B131">
        <v>50444024</v>
      </c>
      <c r="C131">
        <v>50444915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539</v>
      </c>
      <c r="J131" t="s">
        <v>3</v>
      </c>
      <c r="K131" t="s">
        <v>540</v>
      </c>
      <c r="L131">
        <v>1191</v>
      </c>
      <c r="N131">
        <v>1013</v>
      </c>
      <c r="O131" t="s">
        <v>541</v>
      </c>
      <c r="P131" t="s">
        <v>541</v>
      </c>
      <c r="Q131">
        <v>1</v>
      </c>
      <c r="W131">
        <v>0</v>
      </c>
      <c r="X131">
        <v>476480486</v>
      </c>
      <c r="Y131">
        <f t="shared" si="36"/>
        <v>13.91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13.91</v>
      </c>
      <c r="AU131" t="s">
        <v>3</v>
      </c>
      <c r="AV131">
        <v>1</v>
      </c>
      <c r="AW131">
        <v>2</v>
      </c>
      <c r="AX131">
        <v>50444920</v>
      </c>
      <c r="AY131">
        <v>1</v>
      </c>
      <c r="AZ131">
        <v>0</v>
      </c>
      <c r="BA131">
        <v>123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ROUND(AT131*Source!I243*AH131*AL131,2)</f>
        <v>0</v>
      </c>
      <c r="CV131">
        <f>ROUND(Y131*Source!I243,9)</f>
        <v>3.4775</v>
      </c>
      <c r="CW131">
        <v>0</v>
      </c>
      <c r="CX131">
        <f>ROUND(Y131*Source!I243,9)</f>
        <v>3.4775</v>
      </c>
      <c r="CY131">
        <f>AD131</f>
        <v>0</v>
      </c>
      <c r="CZ131">
        <f>AH131</f>
        <v>0</v>
      </c>
      <c r="DA131">
        <f>AL131</f>
        <v>1</v>
      </c>
      <c r="DB131">
        <f t="shared" si="37"/>
        <v>0</v>
      </c>
      <c r="DC131">
        <f t="shared" si="38"/>
        <v>0</v>
      </c>
      <c r="DD131" t="s">
        <v>3</v>
      </c>
      <c r="DE131" t="s">
        <v>3</v>
      </c>
      <c r="DF131">
        <f t="shared" si="39"/>
        <v>0</v>
      </c>
      <c r="DG131">
        <f t="shared" si="34"/>
        <v>0</v>
      </c>
      <c r="DH131">
        <f t="shared" si="35"/>
        <v>0</v>
      </c>
      <c r="DI131">
        <f t="shared" si="4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ROW(Source!A243)</f>
        <v>243</v>
      </c>
      <c r="B132">
        <v>50444024</v>
      </c>
      <c r="C132">
        <v>50444915</v>
      </c>
      <c r="D132">
        <v>46170867</v>
      </c>
      <c r="E132">
        <v>1</v>
      </c>
      <c r="F132">
        <v>1</v>
      </c>
      <c r="G132">
        <v>30570983</v>
      </c>
      <c r="H132">
        <v>2</v>
      </c>
      <c r="I132" t="s">
        <v>549</v>
      </c>
      <c r="J132" t="s">
        <v>550</v>
      </c>
      <c r="K132" t="s">
        <v>551</v>
      </c>
      <c r="L132">
        <v>1368</v>
      </c>
      <c r="N132">
        <v>1011</v>
      </c>
      <c r="O132" t="s">
        <v>545</v>
      </c>
      <c r="P132" t="s">
        <v>545</v>
      </c>
      <c r="Q132">
        <v>1</v>
      </c>
      <c r="W132">
        <v>0</v>
      </c>
      <c r="X132">
        <v>-7781208</v>
      </c>
      <c r="Y132">
        <f t="shared" si="36"/>
        <v>0.04</v>
      </c>
      <c r="AA132">
        <v>0</v>
      </c>
      <c r="AB132">
        <v>1083.46</v>
      </c>
      <c r="AC132">
        <v>440.97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12.72</v>
      </c>
      <c r="AK132">
        <v>34.090000000000003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0.04</v>
      </c>
      <c r="AU132" t="s">
        <v>3</v>
      </c>
      <c r="AV132">
        <v>0</v>
      </c>
      <c r="AW132">
        <v>2</v>
      </c>
      <c r="AX132">
        <v>50444921</v>
      </c>
      <c r="AY132">
        <v>1</v>
      </c>
      <c r="AZ132">
        <v>0</v>
      </c>
      <c r="BA132">
        <v>124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ROUND(Y132*Source!I243*DO132,9)</f>
        <v>0</v>
      </c>
      <c r="CX132">
        <f>ROUND(Y132*Source!I243,9)</f>
        <v>0.01</v>
      </c>
      <c r="CY132">
        <f>AB132</f>
        <v>1083.46</v>
      </c>
      <c r="CZ132">
        <f>AF132</f>
        <v>83.1</v>
      </c>
      <c r="DA132">
        <f>AJ132</f>
        <v>12.72</v>
      </c>
      <c r="DB132">
        <f t="shared" si="37"/>
        <v>3.32</v>
      </c>
      <c r="DC132">
        <f t="shared" si="38"/>
        <v>0.5</v>
      </c>
      <c r="DD132" t="s">
        <v>3</v>
      </c>
      <c r="DE132" t="s">
        <v>3</v>
      </c>
      <c r="DF132">
        <f t="shared" si="39"/>
        <v>0</v>
      </c>
      <c r="DG132">
        <f>ROUND(ROUND(AF132*AJ132,2)*CX132,2)</f>
        <v>10.57</v>
      </c>
      <c r="DH132">
        <f>ROUND(ROUND(AG132*AK132,2)*CX132,2)</f>
        <v>4.3</v>
      </c>
      <c r="DI132">
        <f t="shared" si="40"/>
        <v>0</v>
      </c>
      <c r="DJ132">
        <f>DG132</f>
        <v>10.57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ROW(Source!A243)</f>
        <v>243</v>
      </c>
      <c r="B133">
        <v>50444024</v>
      </c>
      <c r="C133">
        <v>50444915</v>
      </c>
      <c r="D133">
        <v>31110605</v>
      </c>
      <c r="E133">
        <v>1</v>
      </c>
      <c r="F133">
        <v>1</v>
      </c>
      <c r="G133">
        <v>30570983</v>
      </c>
      <c r="H133">
        <v>3</v>
      </c>
      <c r="I133" t="s">
        <v>294</v>
      </c>
      <c r="J133" t="s">
        <v>296</v>
      </c>
      <c r="K133" t="s">
        <v>295</v>
      </c>
      <c r="L133">
        <v>1339</v>
      </c>
      <c r="N133">
        <v>1007</v>
      </c>
      <c r="O133" t="s">
        <v>215</v>
      </c>
      <c r="P133" t="s">
        <v>215</v>
      </c>
      <c r="Q133">
        <v>1</v>
      </c>
      <c r="W133">
        <v>0</v>
      </c>
      <c r="X133">
        <v>1942501623</v>
      </c>
      <c r="Y133">
        <f t="shared" si="36"/>
        <v>0.01</v>
      </c>
      <c r="AA133">
        <v>42.42</v>
      </c>
      <c r="AB133">
        <v>0</v>
      </c>
      <c r="AC133">
        <v>0</v>
      </c>
      <c r="AD133">
        <v>0</v>
      </c>
      <c r="AE133">
        <v>7.07</v>
      </c>
      <c r="AF133">
        <v>0</v>
      </c>
      <c r="AG133">
        <v>0</v>
      </c>
      <c r="AH133">
        <v>0</v>
      </c>
      <c r="AI133">
        <v>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0.01</v>
      </c>
      <c r="AU133" t="s">
        <v>3</v>
      </c>
      <c r="AV133">
        <v>0</v>
      </c>
      <c r="AW133">
        <v>2</v>
      </c>
      <c r="AX133">
        <v>50444922</v>
      </c>
      <c r="AY133">
        <v>1</v>
      </c>
      <c r="AZ133">
        <v>0</v>
      </c>
      <c r="BA133">
        <v>125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ROUND(Y133*Source!I243,9)</f>
        <v>2.5000000000000001E-3</v>
      </c>
      <c r="CY133">
        <f>AA133</f>
        <v>42.42</v>
      </c>
      <c r="CZ133">
        <f>AE133</f>
        <v>7.07</v>
      </c>
      <c r="DA133">
        <f>AI133</f>
        <v>6</v>
      </c>
      <c r="DB133">
        <f t="shared" si="37"/>
        <v>7.0000000000000007E-2</v>
      </c>
      <c r="DC133">
        <f t="shared" si="38"/>
        <v>0</v>
      </c>
      <c r="DD133" t="s">
        <v>3</v>
      </c>
      <c r="DE133" t="s">
        <v>3</v>
      </c>
      <c r="DF133">
        <f>ROUND(ROUND(AE133*AI133,2)*CX133,2)</f>
        <v>0.11</v>
      </c>
      <c r="DG133">
        <f t="shared" ref="DG133:DG139" si="41">ROUND(ROUND(AF133,2)*CX133,2)</f>
        <v>0</v>
      </c>
      <c r="DH133">
        <f t="shared" ref="DH133:DH139" si="42">ROUND(ROUND(AG133,2)*CX133,2)</f>
        <v>0</v>
      </c>
      <c r="DI133">
        <f t="shared" si="40"/>
        <v>0</v>
      </c>
      <c r="DJ133">
        <f>DF133</f>
        <v>0.11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ROW(Source!A243)</f>
        <v>243</v>
      </c>
      <c r="B134">
        <v>50444024</v>
      </c>
      <c r="C134">
        <v>50444915</v>
      </c>
      <c r="D134">
        <v>31112966</v>
      </c>
      <c r="E134">
        <v>1</v>
      </c>
      <c r="F134">
        <v>1</v>
      </c>
      <c r="G134">
        <v>30570983</v>
      </c>
      <c r="H134">
        <v>3</v>
      </c>
      <c r="I134" t="s">
        <v>176</v>
      </c>
      <c r="J134" t="s">
        <v>179</v>
      </c>
      <c r="K134" t="s">
        <v>177</v>
      </c>
      <c r="L134">
        <v>1346</v>
      </c>
      <c r="N134">
        <v>1009</v>
      </c>
      <c r="O134" t="s">
        <v>178</v>
      </c>
      <c r="P134" t="s">
        <v>178</v>
      </c>
      <c r="Q134">
        <v>1</v>
      </c>
      <c r="W134">
        <v>0</v>
      </c>
      <c r="X134">
        <v>-1001131604</v>
      </c>
      <c r="Y134">
        <f t="shared" si="36"/>
        <v>30.9</v>
      </c>
      <c r="AA134">
        <v>292.83</v>
      </c>
      <c r="AB134">
        <v>0</v>
      </c>
      <c r="AC134">
        <v>0</v>
      </c>
      <c r="AD134">
        <v>0</v>
      </c>
      <c r="AE134">
        <v>41.36</v>
      </c>
      <c r="AF134">
        <v>0</v>
      </c>
      <c r="AG134">
        <v>0</v>
      </c>
      <c r="AH134">
        <v>0</v>
      </c>
      <c r="AI134">
        <v>7.08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30.9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ROUND(Y134*Source!I243,9)</f>
        <v>7.7249999999999996</v>
      </c>
      <c r="CY134">
        <f>AA134</f>
        <v>292.83</v>
      </c>
      <c r="CZ134">
        <f>AE134</f>
        <v>41.36</v>
      </c>
      <c r="DA134">
        <f>AI134</f>
        <v>7.08</v>
      </c>
      <c r="DB134">
        <f t="shared" si="37"/>
        <v>1278.02</v>
      </c>
      <c r="DC134">
        <f t="shared" si="38"/>
        <v>0</v>
      </c>
      <c r="DD134" t="s">
        <v>3</v>
      </c>
      <c r="DE134" t="s">
        <v>3</v>
      </c>
      <c r="DF134">
        <f>ROUND(ROUND(AE134*AI134,2)*CX134,2)</f>
        <v>2262.11</v>
      </c>
      <c r="DG134">
        <f t="shared" si="41"/>
        <v>0</v>
      </c>
      <c r="DH134">
        <f t="shared" si="42"/>
        <v>0</v>
      </c>
      <c r="DI134">
        <f t="shared" si="40"/>
        <v>0</v>
      </c>
      <c r="DJ134">
        <f>DF134</f>
        <v>2262.11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ROW(Source!A246)</f>
        <v>246</v>
      </c>
      <c r="B135">
        <v>50444023</v>
      </c>
      <c r="C135">
        <v>50444925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539</v>
      </c>
      <c r="J135" t="s">
        <v>3</v>
      </c>
      <c r="K135" t="s">
        <v>540</v>
      </c>
      <c r="L135">
        <v>1191</v>
      </c>
      <c r="N135">
        <v>1013</v>
      </c>
      <c r="O135" t="s">
        <v>541</v>
      </c>
      <c r="P135" t="s">
        <v>541</v>
      </c>
      <c r="Q135">
        <v>1</v>
      </c>
      <c r="W135">
        <v>0</v>
      </c>
      <c r="X135">
        <v>476480486</v>
      </c>
      <c r="Y135">
        <f>(AT135*1.15)</f>
        <v>5.3475000000000001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4.6500000000000004</v>
      </c>
      <c r="AU135" t="s">
        <v>185</v>
      </c>
      <c r="AV135">
        <v>1</v>
      </c>
      <c r="AW135">
        <v>2</v>
      </c>
      <c r="AX135">
        <v>50444930</v>
      </c>
      <c r="AY135">
        <v>1</v>
      </c>
      <c r="AZ135">
        <v>0</v>
      </c>
      <c r="BA135">
        <v>127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ROUND(AT135*Source!I246*AH135*AL135,2)</f>
        <v>0</v>
      </c>
      <c r="CV135">
        <f>ROUND(Y135*Source!I246,9)</f>
        <v>1.336875</v>
      </c>
      <c r="CW135">
        <v>0</v>
      </c>
      <c r="CX135">
        <f>ROUND(Y135*Source!I246,9)</f>
        <v>1.336875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  <c r="DD135" t="s">
        <v>3</v>
      </c>
      <c r="DE135" t="s">
        <v>3</v>
      </c>
      <c r="DF135">
        <f t="shared" ref="DF135:DF141" si="43">ROUND(ROUND(AE135,2)*CX135,2)</f>
        <v>0</v>
      </c>
      <c r="DG135">
        <f t="shared" si="41"/>
        <v>0</v>
      </c>
      <c r="DH135">
        <f t="shared" si="42"/>
        <v>0</v>
      </c>
      <c r="DI135">
        <f t="shared" si="4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ROW(Source!A246)</f>
        <v>246</v>
      </c>
      <c r="B136">
        <v>50444023</v>
      </c>
      <c r="C136">
        <v>50444925</v>
      </c>
      <c r="D136">
        <v>46170867</v>
      </c>
      <c r="E136">
        <v>1</v>
      </c>
      <c r="F136">
        <v>1</v>
      </c>
      <c r="G136">
        <v>30570983</v>
      </c>
      <c r="H136">
        <v>2</v>
      </c>
      <c r="I136" t="s">
        <v>549</v>
      </c>
      <c r="J136" t="s">
        <v>550</v>
      </c>
      <c r="K136" t="s">
        <v>551</v>
      </c>
      <c r="L136">
        <v>1368</v>
      </c>
      <c r="N136">
        <v>1011</v>
      </c>
      <c r="O136" t="s">
        <v>545</v>
      </c>
      <c r="P136" t="s">
        <v>545</v>
      </c>
      <c r="Q136">
        <v>1</v>
      </c>
      <c r="W136">
        <v>0</v>
      </c>
      <c r="X136">
        <v>-7781208</v>
      </c>
      <c r="Y136">
        <f>(AT136*1.25)</f>
        <v>1.2500000000000001E-2</v>
      </c>
      <c r="AA136">
        <v>0</v>
      </c>
      <c r="AB136">
        <v>83.1</v>
      </c>
      <c r="AC136">
        <v>12.62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184</v>
      </c>
      <c r="AV136">
        <v>0</v>
      </c>
      <c r="AW136">
        <v>2</v>
      </c>
      <c r="AX136">
        <v>50444931</v>
      </c>
      <c r="AY136">
        <v>1</v>
      </c>
      <c r="AZ136">
        <v>0</v>
      </c>
      <c r="BA136">
        <v>128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ROUND(Y136*Source!I246*DO136,9)</f>
        <v>0</v>
      </c>
      <c r="CX136">
        <f>ROUND(Y136*Source!I246,9)</f>
        <v>3.1250000000000002E-3</v>
      </c>
      <c r="CY136">
        <f>AB136</f>
        <v>83.1</v>
      </c>
      <c r="CZ136">
        <f>AF136</f>
        <v>83.1</v>
      </c>
      <c r="DA136">
        <f>AJ136</f>
        <v>1</v>
      </c>
      <c r="DB136">
        <f>ROUND((ROUND(AT136*CZ136,2)*1.25),6)</f>
        <v>1.0375000000000001</v>
      </c>
      <c r="DC136">
        <f>ROUND((ROUND(AT136*AG136,2)*1.25),6)</f>
        <v>0.16250000000000001</v>
      </c>
      <c r="DD136" t="s">
        <v>3</v>
      </c>
      <c r="DE136" t="s">
        <v>3</v>
      </c>
      <c r="DF136">
        <f t="shared" si="43"/>
        <v>0</v>
      </c>
      <c r="DG136">
        <f t="shared" si="41"/>
        <v>0.26</v>
      </c>
      <c r="DH136">
        <f t="shared" si="42"/>
        <v>0.04</v>
      </c>
      <c r="DI136">
        <f t="shared" si="40"/>
        <v>0</v>
      </c>
      <c r="DJ136">
        <f>DG136</f>
        <v>0.26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ROW(Source!A246)</f>
        <v>246</v>
      </c>
      <c r="B137">
        <v>50444023</v>
      </c>
      <c r="C137">
        <v>50444925</v>
      </c>
      <c r="D137">
        <v>46170454</v>
      </c>
      <c r="E137">
        <v>1</v>
      </c>
      <c r="F137">
        <v>1</v>
      </c>
      <c r="G137">
        <v>30570983</v>
      </c>
      <c r="H137">
        <v>2</v>
      </c>
      <c r="I137" t="s">
        <v>582</v>
      </c>
      <c r="J137" t="s">
        <v>583</v>
      </c>
      <c r="K137" t="s">
        <v>584</v>
      </c>
      <c r="L137">
        <v>1368</v>
      </c>
      <c r="N137">
        <v>1011</v>
      </c>
      <c r="O137" t="s">
        <v>545</v>
      </c>
      <c r="P137" t="s">
        <v>545</v>
      </c>
      <c r="Q137">
        <v>1</v>
      </c>
      <c r="W137">
        <v>0</v>
      </c>
      <c r="X137">
        <v>1749236519</v>
      </c>
      <c r="Y137">
        <f>(AT137*1.25)</f>
        <v>3.7499999999999999E-2</v>
      </c>
      <c r="AA137">
        <v>0</v>
      </c>
      <c r="AB137">
        <v>0.17</v>
      </c>
      <c r="AC137">
        <v>0</v>
      </c>
      <c r="AD137">
        <v>0</v>
      </c>
      <c r="AE137">
        <v>0</v>
      </c>
      <c r="AF137">
        <v>0.17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0.03</v>
      </c>
      <c r="AU137" t="s">
        <v>184</v>
      </c>
      <c r="AV137">
        <v>0</v>
      </c>
      <c r="AW137">
        <v>2</v>
      </c>
      <c r="AX137">
        <v>50444932</v>
      </c>
      <c r="AY137">
        <v>1</v>
      </c>
      <c r="AZ137">
        <v>0</v>
      </c>
      <c r="BA137">
        <v>129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ROUND(Y137*Source!I246*DO137,9)</f>
        <v>0</v>
      </c>
      <c r="CX137">
        <f>ROUND(Y137*Source!I246,9)</f>
        <v>9.3749999999999997E-3</v>
      </c>
      <c r="CY137">
        <f>AB137</f>
        <v>0.17</v>
      </c>
      <c r="CZ137">
        <f>AF137</f>
        <v>0.17</v>
      </c>
      <c r="DA137">
        <f>AJ137</f>
        <v>1</v>
      </c>
      <c r="DB137">
        <f>ROUND((ROUND(AT137*CZ137,2)*1.25),6)</f>
        <v>1.2500000000000001E-2</v>
      </c>
      <c r="DC137">
        <f>ROUND((ROUND(AT137*AG137,2)*1.25),6)</f>
        <v>0</v>
      </c>
      <c r="DD137" t="s">
        <v>3</v>
      </c>
      <c r="DE137" t="s">
        <v>3</v>
      </c>
      <c r="DF137">
        <f t="shared" si="43"/>
        <v>0</v>
      </c>
      <c r="DG137">
        <f t="shared" si="41"/>
        <v>0</v>
      </c>
      <c r="DH137">
        <f t="shared" si="42"/>
        <v>0</v>
      </c>
      <c r="DI137">
        <f t="shared" si="40"/>
        <v>0</v>
      </c>
      <c r="DJ137">
        <f>DG137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ROW(Source!A246)</f>
        <v>246</v>
      </c>
      <c r="B138">
        <v>50444023</v>
      </c>
      <c r="C138">
        <v>50444925</v>
      </c>
      <c r="D138">
        <v>31113360</v>
      </c>
      <c r="E138">
        <v>1</v>
      </c>
      <c r="F138">
        <v>1</v>
      </c>
      <c r="G138">
        <v>30570983</v>
      </c>
      <c r="H138">
        <v>3</v>
      </c>
      <c r="I138" t="s">
        <v>265</v>
      </c>
      <c r="J138" t="s">
        <v>267</v>
      </c>
      <c r="K138" t="s">
        <v>266</v>
      </c>
      <c r="L138">
        <v>1346</v>
      </c>
      <c r="N138">
        <v>1009</v>
      </c>
      <c r="O138" t="s">
        <v>178</v>
      </c>
      <c r="P138" t="s">
        <v>178</v>
      </c>
      <c r="Q138">
        <v>1</v>
      </c>
      <c r="W138">
        <v>0</v>
      </c>
      <c r="X138">
        <v>667343267</v>
      </c>
      <c r="Y138">
        <f>(AT138*1)</f>
        <v>10.3</v>
      </c>
      <c r="AA138">
        <v>17.309999999999999</v>
      </c>
      <c r="AB138">
        <v>0</v>
      </c>
      <c r="AC138">
        <v>0</v>
      </c>
      <c r="AD138">
        <v>0</v>
      </c>
      <c r="AE138">
        <v>17.309999999999999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10.3</v>
      </c>
      <c r="AU138" t="s">
        <v>23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ROUND(Y138*Source!I246,9)</f>
        <v>2.5750000000000002</v>
      </c>
      <c r="CY138">
        <f>AA138</f>
        <v>17.309999999999999</v>
      </c>
      <c r="CZ138">
        <f>AE138</f>
        <v>17.309999999999999</v>
      </c>
      <c r="DA138">
        <f>AI138</f>
        <v>1</v>
      </c>
      <c r="DB138">
        <f>ROUND((ROUND(AT138*CZ138,2)*1),6)</f>
        <v>178.29</v>
      </c>
      <c r="DC138">
        <f>ROUND((ROUND(AT138*AG138,2)*1),6)</f>
        <v>0</v>
      </c>
      <c r="DD138" t="s">
        <v>3</v>
      </c>
      <c r="DE138" t="s">
        <v>3</v>
      </c>
      <c r="DF138">
        <f t="shared" si="43"/>
        <v>44.57</v>
      </c>
      <c r="DG138">
        <f t="shared" si="41"/>
        <v>0</v>
      </c>
      <c r="DH138">
        <f t="shared" si="42"/>
        <v>0</v>
      </c>
      <c r="DI138">
        <f t="shared" si="40"/>
        <v>0</v>
      </c>
      <c r="DJ138">
        <f>DF138</f>
        <v>44.57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ROW(Source!A247)</f>
        <v>247</v>
      </c>
      <c r="B139">
        <v>50444024</v>
      </c>
      <c r="C139">
        <v>50444925</v>
      </c>
      <c r="D139">
        <v>40404405</v>
      </c>
      <c r="E139">
        <v>30570983</v>
      </c>
      <c r="F139">
        <v>1</v>
      </c>
      <c r="G139">
        <v>30570983</v>
      </c>
      <c r="H139">
        <v>1</v>
      </c>
      <c r="I139" t="s">
        <v>539</v>
      </c>
      <c r="J139" t="s">
        <v>3</v>
      </c>
      <c r="K139" t="s">
        <v>540</v>
      </c>
      <c r="L139">
        <v>1191</v>
      </c>
      <c r="N139">
        <v>1013</v>
      </c>
      <c r="O139" t="s">
        <v>541</v>
      </c>
      <c r="P139" t="s">
        <v>541</v>
      </c>
      <c r="Q139">
        <v>1</v>
      </c>
      <c r="W139">
        <v>0</v>
      </c>
      <c r="X139">
        <v>476480486</v>
      </c>
      <c r="Y139">
        <f>(AT139*1.15)</f>
        <v>5.3475000000000001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4.6500000000000004</v>
      </c>
      <c r="AU139" t="s">
        <v>185</v>
      </c>
      <c r="AV139">
        <v>1</v>
      </c>
      <c r="AW139">
        <v>2</v>
      </c>
      <c r="AX139">
        <v>50444930</v>
      </c>
      <c r="AY139">
        <v>1</v>
      </c>
      <c r="AZ139">
        <v>0</v>
      </c>
      <c r="BA139">
        <v>131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ROUND(AT139*Source!I247*AH139*AL139,2)</f>
        <v>0</v>
      </c>
      <c r="CV139">
        <f>ROUND(Y139*Source!I247,9)</f>
        <v>1.336875</v>
      </c>
      <c r="CW139">
        <v>0</v>
      </c>
      <c r="CX139">
        <f>ROUND(Y139*Source!I247,9)</f>
        <v>1.336875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ROUND((ROUND(AT139*CZ139,2)*1.15),6)</f>
        <v>0</v>
      </c>
      <c r="DC139">
        <f>ROUND((ROUND(AT139*AG139,2)*1.15),6)</f>
        <v>0</v>
      </c>
      <c r="DD139" t="s">
        <v>3</v>
      </c>
      <c r="DE139" t="s">
        <v>3</v>
      </c>
      <c r="DF139">
        <f t="shared" si="43"/>
        <v>0</v>
      </c>
      <c r="DG139">
        <f t="shared" si="41"/>
        <v>0</v>
      </c>
      <c r="DH139">
        <f t="shared" si="42"/>
        <v>0</v>
      </c>
      <c r="DI139">
        <f t="shared" si="40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ROW(Source!A247)</f>
        <v>247</v>
      </c>
      <c r="B140">
        <v>50444024</v>
      </c>
      <c r="C140">
        <v>50444925</v>
      </c>
      <c r="D140">
        <v>46170867</v>
      </c>
      <c r="E140">
        <v>1</v>
      </c>
      <c r="F140">
        <v>1</v>
      </c>
      <c r="G140">
        <v>30570983</v>
      </c>
      <c r="H140">
        <v>2</v>
      </c>
      <c r="I140" t="s">
        <v>549</v>
      </c>
      <c r="J140" t="s">
        <v>550</v>
      </c>
      <c r="K140" t="s">
        <v>551</v>
      </c>
      <c r="L140">
        <v>1368</v>
      </c>
      <c r="N140">
        <v>1011</v>
      </c>
      <c r="O140" t="s">
        <v>545</v>
      </c>
      <c r="P140" t="s">
        <v>545</v>
      </c>
      <c r="Q140">
        <v>1</v>
      </c>
      <c r="W140">
        <v>0</v>
      </c>
      <c r="X140">
        <v>-7781208</v>
      </c>
      <c r="Y140">
        <f>(AT140*1.25)</f>
        <v>1.2500000000000001E-2</v>
      </c>
      <c r="AA140">
        <v>0</v>
      </c>
      <c r="AB140">
        <v>1083.46</v>
      </c>
      <c r="AC140">
        <v>440.97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12.72</v>
      </c>
      <c r="AK140">
        <v>34.090000000000003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0.01</v>
      </c>
      <c r="AU140" t="s">
        <v>184</v>
      </c>
      <c r="AV140">
        <v>0</v>
      </c>
      <c r="AW140">
        <v>2</v>
      </c>
      <c r="AX140">
        <v>50444931</v>
      </c>
      <c r="AY140">
        <v>1</v>
      </c>
      <c r="AZ140">
        <v>0</v>
      </c>
      <c r="BA140">
        <v>132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ROUND(Y140*Source!I247*DO140,9)</f>
        <v>0</v>
      </c>
      <c r="CX140">
        <f>ROUND(Y140*Source!I247,9)</f>
        <v>3.1250000000000002E-3</v>
      </c>
      <c r="CY140">
        <f>AB140</f>
        <v>1083.46</v>
      </c>
      <c r="CZ140">
        <f>AF140</f>
        <v>83.1</v>
      </c>
      <c r="DA140">
        <f>AJ140</f>
        <v>12.72</v>
      </c>
      <c r="DB140">
        <f>ROUND((ROUND(AT140*CZ140,2)*1.25),6)</f>
        <v>1.0375000000000001</v>
      </c>
      <c r="DC140">
        <f>ROUND((ROUND(AT140*AG140,2)*1.25),6)</f>
        <v>0.16250000000000001</v>
      </c>
      <c r="DD140" t="s">
        <v>3</v>
      </c>
      <c r="DE140" t="s">
        <v>3</v>
      </c>
      <c r="DF140">
        <f t="shared" si="43"/>
        <v>0</v>
      </c>
      <c r="DG140">
        <f>ROUND(ROUND(AF140*AJ140,2)*CX140,2)</f>
        <v>3.3</v>
      </c>
      <c r="DH140">
        <f>ROUND(ROUND(AG140*AK140,2)*CX140,2)</f>
        <v>1.34</v>
      </c>
      <c r="DI140">
        <f t="shared" si="40"/>
        <v>0</v>
      </c>
      <c r="DJ140">
        <f>DG140</f>
        <v>3.3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ROW(Source!A247)</f>
        <v>247</v>
      </c>
      <c r="B141">
        <v>50444024</v>
      </c>
      <c r="C141">
        <v>50444925</v>
      </c>
      <c r="D141">
        <v>46170454</v>
      </c>
      <c r="E141">
        <v>1</v>
      </c>
      <c r="F141">
        <v>1</v>
      </c>
      <c r="G141">
        <v>30570983</v>
      </c>
      <c r="H141">
        <v>2</v>
      </c>
      <c r="I141" t="s">
        <v>582</v>
      </c>
      <c r="J141" t="s">
        <v>583</v>
      </c>
      <c r="K141" t="s">
        <v>584</v>
      </c>
      <c r="L141">
        <v>1368</v>
      </c>
      <c r="N141">
        <v>1011</v>
      </c>
      <c r="O141" t="s">
        <v>545</v>
      </c>
      <c r="P141" t="s">
        <v>545</v>
      </c>
      <c r="Q141">
        <v>1</v>
      </c>
      <c r="W141">
        <v>0</v>
      </c>
      <c r="X141">
        <v>1749236519</v>
      </c>
      <c r="Y141">
        <f>(AT141*1.25)</f>
        <v>3.7499999999999999E-2</v>
      </c>
      <c r="AA141">
        <v>0</v>
      </c>
      <c r="AB141">
        <v>1.66</v>
      </c>
      <c r="AC141">
        <v>0</v>
      </c>
      <c r="AD141">
        <v>0</v>
      </c>
      <c r="AE141">
        <v>0</v>
      </c>
      <c r="AF141">
        <v>0.17</v>
      </c>
      <c r="AG141">
        <v>0</v>
      </c>
      <c r="AH141">
        <v>0</v>
      </c>
      <c r="AI141">
        <v>1</v>
      </c>
      <c r="AJ141">
        <v>9.5299999999999994</v>
      </c>
      <c r="AK141">
        <v>34.090000000000003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0.03</v>
      </c>
      <c r="AU141" t="s">
        <v>184</v>
      </c>
      <c r="AV141">
        <v>0</v>
      </c>
      <c r="AW141">
        <v>2</v>
      </c>
      <c r="AX141">
        <v>50444932</v>
      </c>
      <c r="AY141">
        <v>1</v>
      </c>
      <c r="AZ141">
        <v>0</v>
      </c>
      <c r="BA141">
        <v>133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ROUND(Y141*Source!I247*DO141,9)</f>
        <v>0</v>
      </c>
      <c r="CX141">
        <f>ROUND(Y141*Source!I247,9)</f>
        <v>9.3749999999999997E-3</v>
      </c>
      <c r="CY141">
        <f>AB141</f>
        <v>1.66</v>
      </c>
      <c r="CZ141">
        <f>AF141</f>
        <v>0.17</v>
      </c>
      <c r="DA141">
        <f>AJ141</f>
        <v>9.5299999999999994</v>
      </c>
      <c r="DB141">
        <f>ROUND((ROUND(AT141*CZ141,2)*1.25),6)</f>
        <v>1.2500000000000001E-2</v>
      </c>
      <c r="DC141">
        <f>ROUND((ROUND(AT141*AG141,2)*1.25),6)</f>
        <v>0</v>
      </c>
      <c r="DD141" t="s">
        <v>3</v>
      </c>
      <c r="DE141" t="s">
        <v>3</v>
      </c>
      <c r="DF141">
        <f t="shared" si="43"/>
        <v>0</v>
      </c>
      <c r="DG141">
        <f>ROUND(ROUND(AF141*AJ141,2)*CX141,2)</f>
        <v>0.02</v>
      </c>
      <c r="DH141">
        <f>ROUND(ROUND(AG141*AK141,2)*CX141,2)</f>
        <v>0</v>
      </c>
      <c r="DI141">
        <f t="shared" si="40"/>
        <v>0</v>
      </c>
      <c r="DJ141">
        <f>DG141</f>
        <v>0.02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ROW(Source!A247)</f>
        <v>247</v>
      </c>
      <c r="B142">
        <v>50444024</v>
      </c>
      <c r="C142">
        <v>50444925</v>
      </c>
      <c r="D142">
        <v>31113360</v>
      </c>
      <c r="E142">
        <v>1</v>
      </c>
      <c r="F142">
        <v>1</v>
      </c>
      <c r="G142">
        <v>30570983</v>
      </c>
      <c r="H142">
        <v>3</v>
      </c>
      <c r="I142" t="s">
        <v>265</v>
      </c>
      <c r="J142" t="s">
        <v>267</v>
      </c>
      <c r="K142" t="s">
        <v>266</v>
      </c>
      <c r="L142">
        <v>1346</v>
      </c>
      <c r="N142">
        <v>1009</v>
      </c>
      <c r="O142" t="s">
        <v>178</v>
      </c>
      <c r="P142" t="s">
        <v>178</v>
      </c>
      <c r="Q142">
        <v>1</v>
      </c>
      <c r="W142">
        <v>0</v>
      </c>
      <c r="X142">
        <v>667343267</v>
      </c>
      <c r="Y142">
        <f>(AT142*1)</f>
        <v>10.3</v>
      </c>
      <c r="AA142">
        <v>80.84</v>
      </c>
      <c r="AB142">
        <v>0</v>
      </c>
      <c r="AC142">
        <v>0</v>
      </c>
      <c r="AD142">
        <v>0</v>
      </c>
      <c r="AE142">
        <v>17.309999999999999</v>
      </c>
      <c r="AF142">
        <v>0</v>
      </c>
      <c r="AG142">
        <v>0</v>
      </c>
      <c r="AH142">
        <v>0</v>
      </c>
      <c r="AI142">
        <v>4.67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10.3</v>
      </c>
      <c r="AU142" t="s">
        <v>23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ROUND(Y142*Source!I247,9)</f>
        <v>2.5750000000000002</v>
      </c>
      <c r="CY142">
        <f>AA142</f>
        <v>80.84</v>
      </c>
      <c r="CZ142">
        <f>AE142</f>
        <v>17.309999999999999</v>
      </c>
      <c r="DA142">
        <f>AI142</f>
        <v>4.67</v>
      </c>
      <c r="DB142">
        <f>ROUND((ROUND(AT142*CZ142,2)*1),6)</f>
        <v>178.29</v>
      </c>
      <c r="DC142">
        <f>ROUND((ROUND(AT142*AG142,2)*1),6)</f>
        <v>0</v>
      </c>
      <c r="DD142" t="s">
        <v>3</v>
      </c>
      <c r="DE142" t="s">
        <v>3</v>
      </c>
      <c r="DF142">
        <f>ROUND(ROUND(AE142*AI142,2)*CX142,2)</f>
        <v>208.16</v>
      </c>
      <c r="DG142">
        <f t="shared" ref="DG142:DG148" si="44">ROUND(ROUND(AF142,2)*CX142,2)</f>
        <v>0</v>
      </c>
      <c r="DH142">
        <f t="shared" ref="DH142:DH148" si="45">ROUND(ROUND(AG142,2)*CX142,2)</f>
        <v>0</v>
      </c>
      <c r="DI142">
        <f t="shared" si="40"/>
        <v>0</v>
      </c>
      <c r="DJ142">
        <f>DF142</f>
        <v>208.16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ROW(Source!A250)</f>
        <v>250</v>
      </c>
      <c r="B143">
        <v>50444023</v>
      </c>
      <c r="C143">
        <v>50444935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539</v>
      </c>
      <c r="J143" t="s">
        <v>3</v>
      </c>
      <c r="K143" t="s">
        <v>540</v>
      </c>
      <c r="L143">
        <v>1191</v>
      </c>
      <c r="N143">
        <v>1013</v>
      </c>
      <c r="O143" t="s">
        <v>541</v>
      </c>
      <c r="P143" t="s">
        <v>541</v>
      </c>
      <c r="Q143">
        <v>1</v>
      </c>
      <c r="W143">
        <v>0</v>
      </c>
      <c r="X143">
        <v>476480486</v>
      </c>
      <c r="Y143">
        <f>(AT143*1.15)</f>
        <v>25.645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22.3</v>
      </c>
      <c r="AU143" t="s">
        <v>185</v>
      </c>
      <c r="AV143">
        <v>1</v>
      </c>
      <c r="AW143">
        <v>2</v>
      </c>
      <c r="AX143">
        <v>50444941</v>
      </c>
      <c r="AY143">
        <v>1</v>
      </c>
      <c r="AZ143">
        <v>0</v>
      </c>
      <c r="BA143">
        <v>135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ROUND(AT143*Source!I250*AH143*AL143,2)</f>
        <v>0</v>
      </c>
      <c r="CV143">
        <f>ROUND(Y143*Source!I250,9)</f>
        <v>6.4112499999999999</v>
      </c>
      <c r="CW143">
        <v>0</v>
      </c>
      <c r="CX143">
        <f>ROUND(Y143*Source!I250,9)</f>
        <v>6.4112499999999999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ROUND((ROUND(AT143*CZ143,2)*1.15),6)</f>
        <v>0</v>
      </c>
      <c r="DC143">
        <f>ROUND((ROUND(AT143*AG143,2)*1.15),6)</f>
        <v>0</v>
      </c>
      <c r="DD143" t="s">
        <v>3</v>
      </c>
      <c r="DE143" t="s">
        <v>3</v>
      </c>
      <c r="DF143">
        <f t="shared" ref="DF143:DF150" si="46">ROUND(ROUND(AE143,2)*CX143,2)</f>
        <v>0</v>
      </c>
      <c r="DG143">
        <f t="shared" si="44"/>
        <v>0</v>
      </c>
      <c r="DH143">
        <f t="shared" si="45"/>
        <v>0</v>
      </c>
      <c r="DI143">
        <f t="shared" si="40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ROW(Source!A250)</f>
        <v>250</v>
      </c>
      <c r="B144">
        <v>50444023</v>
      </c>
      <c r="C144">
        <v>50444935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549</v>
      </c>
      <c r="J144" t="s">
        <v>550</v>
      </c>
      <c r="K144" t="s">
        <v>551</v>
      </c>
      <c r="L144">
        <v>1368</v>
      </c>
      <c r="N144">
        <v>1011</v>
      </c>
      <c r="O144" t="s">
        <v>545</v>
      </c>
      <c r="P144" t="s">
        <v>545</v>
      </c>
      <c r="Q144">
        <v>1</v>
      </c>
      <c r="W144">
        <v>0</v>
      </c>
      <c r="X144">
        <v>-7781208</v>
      </c>
      <c r="Y144">
        <f>(AT144*1.25)</f>
        <v>0.11249999999999999</v>
      </c>
      <c r="AA144">
        <v>0</v>
      </c>
      <c r="AB144">
        <v>83.1</v>
      </c>
      <c r="AC144">
        <v>12.62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0.09</v>
      </c>
      <c r="AU144" t="s">
        <v>184</v>
      </c>
      <c r="AV144">
        <v>0</v>
      </c>
      <c r="AW144">
        <v>2</v>
      </c>
      <c r="AX144">
        <v>50444942</v>
      </c>
      <c r="AY144">
        <v>1</v>
      </c>
      <c r="AZ144">
        <v>0</v>
      </c>
      <c r="BA144">
        <v>136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ROUND(Y144*Source!I250*DO144,9)</f>
        <v>0</v>
      </c>
      <c r="CX144">
        <f>ROUND(Y144*Source!I250,9)</f>
        <v>2.8125000000000001E-2</v>
      </c>
      <c r="CY144">
        <f>AB144</f>
        <v>83.1</v>
      </c>
      <c r="CZ144">
        <f>AF144</f>
        <v>83.1</v>
      </c>
      <c r="DA144">
        <f>AJ144</f>
        <v>1</v>
      </c>
      <c r="DB144">
        <f>ROUND((ROUND(AT144*CZ144,2)*1.25),6)</f>
        <v>9.35</v>
      </c>
      <c r="DC144">
        <f>ROUND((ROUND(AT144*AG144,2)*1.25),6)</f>
        <v>1.425</v>
      </c>
      <c r="DD144" t="s">
        <v>3</v>
      </c>
      <c r="DE144" t="s">
        <v>3</v>
      </c>
      <c r="DF144">
        <f t="shared" si="46"/>
        <v>0</v>
      </c>
      <c r="DG144">
        <f t="shared" si="44"/>
        <v>2.34</v>
      </c>
      <c r="DH144">
        <f t="shared" si="45"/>
        <v>0.35</v>
      </c>
      <c r="DI144">
        <f t="shared" si="40"/>
        <v>0</v>
      </c>
      <c r="DJ144">
        <f>DG144</f>
        <v>2.34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ROW(Source!A250)</f>
        <v>250</v>
      </c>
      <c r="B145">
        <v>50444023</v>
      </c>
      <c r="C145">
        <v>50444935</v>
      </c>
      <c r="D145">
        <v>46170215</v>
      </c>
      <c r="E145">
        <v>1</v>
      </c>
      <c r="F145">
        <v>1</v>
      </c>
      <c r="G145">
        <v>30570983</v>
      </c>
      <c r="H145">
        <v>2</v>
      </c>
      <c r="I145" t="s">
        <v>552</v>
      </c>
      <c r="J145" t="s">
        <v>553</v>
      </c>
      <c r="K145" t="s">
        <v>554</v>
      </c>
      <c r="L145">
        <v>1368</v>
      </c>
      <c r="N145">
        <v>1011</v>
      </c>
      <c r="O145" t="s">
        <v>545</v>
      </c>
      <c r="P145" t="s">
        <v>545</v>
      </c>
      <c r="Q145">
        <v>1</v>
      </c>
      <c r="W145">
        <v>0</v>
      </c>
      <c r="X145">
        <v>922387863</v>
      </c>
      <c r="Y145">
        <f>(AT145*1.25)</f>
        <v>0.1</v>
      </c>
      <c r="AA145">
        <v>0</v>
      </c>
      <c r="AB145">
        <v>179.17</v>
      </c>
      <c r="AC145">
        <v>16.93</v>
      </c>
      <c r="AD145">
        <v>0</v>
      </c>
      <c r="AE145">
        <v>0</v>
      </c>
      <c r="AF145">
        <v>179.17</v>
      </c>
      <c r="AG145">
        <v>16.93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0.08</v>
      </c>
      <c r="AU145" t="s">
        <v>184</v>
      </c>
      <c r="AV145">
        <v>0</v>
      </c>
      <c r="AW145">
        <v>2</v>
      </c>
      <c r="AX145">
        <v>50444943</v>
      </c>
      <c r="AY145">
        <v>1</v>
      </c>
      <c r="AZ145">
        <v>0</v>
      </c>
      <c r="BA145">
        <v>137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ROUND(Y145*Source!I250*DO145,9)</f>
        <v>0</v>
      </c>
      <c r="CX145">
        <f>ROUND(Y145*Source!I250,9)</f>
        <v>2.5000000000000001E-2</v>
      </c>
      <c r="CY145">
        <f>AB145</f>
        <v>179.17</v>
      </c>
      <c r="CZ145">
        <f>AF145</f>
        <v>179.17</v>
      </c>
      <c r="DA145">
        <f>AJ145</f>
        <v>1</v>
      </c>
      <c r="DB145">
        <f>ROUND((ROUND(AT145*CZ145,2)*1.25),6)</f>
        <v>17.912500000000001</v>
      </c>
      <c r="DC145">
        <f>ROUND((ROUND(AT145*AG145,2)*1.25),6)</f>
        <v>1.6875</v>
      </c>
      <c r="DD145" t="s">
        <v>3</v>
      </c>
      <c r="DE145" t="s">
        <v>3</v>
      </c>
      <c r="DF145">
        <f t="shared" si="46"/>
        <v>0</v>
      </c>
      <c r="DG145">
        <f t="shared" si="44"/>
        <v>4.4800000000000004</v>
      </c>
      <c r="DH145">
        <f t="shared" si="45"/>
        <v>0.42</v>
      </c>
      <c r="DI145">
        <f t="shared" si="40"/>
        <v>0</v>
      </c>
      <c r="DJ145">
        <f>DG145</f>
        <v>4.4800000000000004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ROW(Source!A250)</f>
        <v>250</v>
      </c>
      <c r="B146">
        <v>50444023</v>
      </c>
      <c r="C146">
        <v>50444935</v>
      </c>
      <c r="D146">
        <v>46136132</v>
      </c>
      <c r="E146">
        <v>1</v>
      </c>
      <c r="F146">
        <v>1</v>
      </c>
      <c r="G146">
        <v>30570983</v>
      </c>
      <c r="H146">
        <v>3</v>
      </c>
      <c r="I146" t="s">
        <v>276</v>
      </c>
      <c r="J146" t="s">
        <v>278</v>
      </c>
      <c r="K146" t="s">
        <v>277</v>
      </c>
      <c r="L146">
        <v>1348</v>
      </c>
      <c r="N146">
        <v>1009</v>
      </c>
      <c r="O146" t="s">
        <v>32</v>
      </c>
      <c r="P146" t="s">
        <v>32</v>
      </c>
      <c r="Q146">
        <v>1000</v>
      </c>
      <c r="W146">
        <v>0</v>
      </c>
      <c r="X146">
        <v>1161700840</v>
      </c>
      <c r="Y146">
        <f>(AT146*1)</f>
        <v>0.36</v>
      </c>
      <c r="AA146">
        <v>4349.8999999999996</v>
      </c>
      <c r="AB146">
        <v>0</v>
      </c>
      <c r="AC146">
        <v>0</v>
      </c>
      <c r="AD146">
        <v>0</v>
      </c>
      <c r="AE146">
        <v>4349.8999999999996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0.36</v>
      </c>
      <c r="AU146" t="s">
        <v>23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ROUND(Y146*Source!I250,9)</f>
        <v>0.09</v>
      </c>
      <c r="CY146">
        <f>AA146</f>
        <v>4349.8999999999996</v>
      </c>
      <c r="CZ146">
        <f>AE146</f>
        <v>4349.8999999999996</v>
      </c>
      <c r="DA146">
        <f>AI146</f>
        <v>1</v>
      </c>
      <c r="DB146">
        <f>ROUND((ROUND(AT146*CZ146,2)*1),6)</f>
        <v>1565.96</v>
      </c>
      <c r="DC146">
        <f>ROUND((ROUND(AT146*AG146,2)*1),6)</f>
        <v>0</v>
      </c>
      <c r="DD146" t="s">
        <v>3</v>
      </c>
      <c r="DE146" t="s">
        <v>3</v>
      </c>
      <c r="DF146">
        <f t="shared" si="46"/>
        <v>391.49</v>
      </c>
      <c r="DG146">
        <f t="shared" si="44"/>
        <v>0</v>
      </c>
      <c r="DH146">
        <f t="shared" si="45"/>
        <v>0</v>
      </c>
      <c r="DI146">
        <f t="shared" si="40"/>
        <v>0</v>
      </c>
      <c r="DJ146">
        <f>DF146</f>
        <v>391.49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ROW(Source!A250)</f>
        <v>250</v>
      </c>
      <c r="B147">
        <v>50444023</v>
      </c>
      <c r="C147">
        <v>50444935</v>
      </c>
      <c r="D147">
        <v>31111332</v>
      </c>
      <c r="E147">
        <v>1</v>
      </c>
      <c r="F147">
        <v>1</v>
      </c>
      <c r="G147">
        <v>30570983</v>
      </c>
      <c r="H147">
        <v>3</v>
      </c>
      <c r="I147" t="s">
        <v>585</v>
      </c>
      <c r="J147" t="s">
        <v>586</v>
      </c>
      <c r="K147" t="s">
        <v>587</v>
      </c>
      <c r="L147">
        <v>1348</v>
      </c>
      <c r="N147">
        <v>1009</v>
      </c>
      <c r="O147" t="s">
        <v>32</v>
      </c>
      <c r="P147" t="s">
        <v>32</v>
      </c>
      <c r="Q147">
        <v>1000</v>
      </c>
      <c r="W147">
        <v>0</v>
      </c>
      <c r="X147">
        <v>-1674520959</v>
      </c>
      <c r="Y147">
        <f>(AT147*1)</f>
        <v>1.2999999999999999E-3</v>
      </c>
      <c r="AA147">
        <v>9098.51</v>
      </c>
      <c r="AB147">
        <v>0</v>
      </c>
      <c r="AC147">
        <v>0</v>
      </c>
      <c r="AD147">
        <v>0</v>
      </c>
      <c r="AE147">
        <v>9098.51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1.2999999999999999E-3</v>
      </c>
      <c r="AU147" t="s">
        <v>23</v>
      </c>
      <c r="AV147">
        <v>0</v>
      </c>
      <c r="AW147">
        <v>2</v>
      </c>
      <c r="AX147">
        <v>50444945</v>
      </c>
      <c r="AY147">
        <v>1</v>
      </c>
      <c r="AZ147">
        <v>0</v>
      </c>
      <c r="BA147">
        <v>139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ROUND(Y147*Source!I250,9)</f>
        <v>3.2499999999999999E-4</v>
      </c>
      <c r="CY147">
        <f>AA147</f>
        <v>9098.51</v>
      </c>
      <c r="CZ147">
        <f>AE147</f>
        <v>9098.51</v>
      </c>
      <c r="DA147">
        <f>AI147</f>
        <v>1</v>
      </c>
      <c r="DB147">
        <f>ROUND((ROUND(AT147*CZ147,2)*1),6)</f>
        <v>11.83</v>
      </c>
      <c r="DC147">
        <f>ROUND((ROUND(AT147*AG147,2)*1),6)</f>
        <v>0</v>
      </c>
      <c r="DD147" t="s">
        <v>3</v>
      </c>
      <c r="DE147" t="s">
        <v>3</v>
      </c>
      <c r="DF147">
        <f t="shared" si="46"/>
        <v>2.96</v>
      </c>
      <c r="DG147">
        <f t="shared" si="44"/>
        <v>0</v>
      </c>
      <c r="DH147">
        <f t="shared" si="45"/>
        <v>0</v>
      </c>
      <c r="DI147">
        <f t="shared" si="40"/>
        <v>0</v>
      </c>
      <c r="DJ147">
        <f>DF147</f>
        <v>2.96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ROW(Source!A251)</f>
        <v>251</v>
      </c>
      <c r="B148">
        <v>50444024</v>
      </c>
      <c r="C148">
        <v>50444935</v>
      </c>
      <c r="D148">
        <v>40404405</v>
      </c>
      <c r="E148">
        <v>30570983</v>
      </c>
      <c r="F148">
        <v>1</v>
      </c>
      <c r="G148">
        <v>30570983</v>
      </c>
      <c r="H148">
        <v>1</v>
      </c>
      <c r="I148" t="s">
        <v>539</v>
      </c>
      <c r="J148" t="s">
        <v>3</v>
      </c>
      <c r="K148" t="s">
        <v>540</v>
      </c>
      <c r="L148">
        <v>1191</v>
      </c>
      <c r="N148">
        <v>1013</v>
      </c>
      <c r="O148" t="s">
        <v>541</v>
      </c>
      <c r="P148" t="s">
        <v>541</v>
      </c>
      <c r="Q148">
        <v>1</v>
      </c>
      <c r="W148">
        <v>0</v>
      </c>
      <c r="X148">
        <v>476480486</v>
      </c>
      <c r="Y148">
        <f>(AT148*1.15)</f>
        <v>25.645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22.3</v>
      </c>
      <c r="AU148" t="s">
        <v>185</v>
      </c>
      <c r="AV148">
        <v>1</v>
      </c>
      <c r="AW148">
        <v>2</v>
      </c>
      <c r="AX148">
        <v>50444941</v>
      </c>
      <c r="AY148">
        <v>1</v>
      </c>
      <c r="AZ148">
        <v>0</v>
      </c>
      <c r="BA148">
        <v>140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ROUND(AT148*Source!I251*AH148*AL148,2)</f>
        <v>0</v>
      </c>
      <c r="CV148">
        <f>ROUND(Y148*Source!I251,9)</f>
        <v>6.4112499999999999</v>
      </c>
      <c r="CW148">
        <v>0</v>
      </c>
      <c r="CX148">
        <f>ROUND(Y148*Source!I251,9)</f>
        <v>6.4112499999999999</v>
      </c>
      <c r="CY148">
        <f>AD148</f>
        <v>0</v>
      </c>
      <c r="CZ148">
        <f>AH148</f>
        <v>0</v>
      </c>
      <c r="DA148">
        <f>AL148</f>
        <v>1</v>
      </c>
      <c r="DB148">
        <f>ROUND((ROUND(AT148*CZ148,2)*1.15),6)</f>
        <v>0</v>
      </c>
      <c r="DC148">
        <f>ROUND((ROUND(AT148*AG148,2)*1.15),6)</f>
        <v>0</v>
      </c>
      <c r="DD148" t="s">
        <v>3</v>
      </c>
      <c r="DE148" t="s">
        <v>3</v>
      </c>
      <c r="DF148">
        <f t="shared" si="46"/>
        <v>0</v>
      </c>
      <c r="DG148">
        <f t="shared" si="44"/>
        <v>0</v>
      </c>
      <c r="DH148">
        <f t="shared" si="45"/>
        <v>0</v>
      </c>
      <c r="DI148">
        <f t="shared" si="40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ROW(Source!A251)</f>
        <v>251</v>
      </c>
      <c r="B149">
        <v>50444024</v>
      </c>
      <c r="C149">
        <v>50444935</v>
      </c>
      <c r="D149">
        <v>46170867</v>
      </c>
      <c r="E149">
        <v>1</v>
      </c>
      <c r="F149">
        <v>1</v>
      </c>
      <c r="G149">
        <v>30570983</v>
      </c>
      <c r="H149">
        <v>2</v>
      </c>
      <c r="I149" t="s">
        <v>549</v>
      </c>
      <c r="J149" t="s">
        <v>550</v>
      </c>
      <c r="K149" t="s">
        <v>551</v>
      </c>
      <c r="L149">
        <v>1368</v>
      </c>
      <c r="N149">
        <v>1011</v>
      </c>
      <c r="O149" t="s">
        <v>545</v>
      </c>
      <c r="P149" t="s">
        <v>545</v>
      </c>
      <c r="Q149">
        <v>1</v>
      </c>
      <c r="W149">
        <v>0</v>
      </c>
      <c r="X149">
        <v>-7781208</v>
      </c>
      <c r="Y149">
        <f>(AT149*1.25)</f>
        <v>0.11249999999999999</v>
      </c>
      <c r="AA149">
        <v>0</v>
      </c>
      <c r="AB149">
        <v>1083.46</v>
      </c>
      <c r="AC149">
        <v>440.97</v>
      </c>
      <c r="AD149">
        <v>0</v>
      </c>
      <c r="AE149">
        <v>0</v>
      </c>
      <c r="AF149">
        <v>83.1</v>
      </c>
      <c r="AG149">
        <v>12.62</v>
      </c>
      <c r="AH149">
        <v>0</v>
      </c>
      <c r="AI149">
        <v>1</v>
      </c>
      <c r="AJ149">
        <v>12.72</v>
      </c>
      <c r="AK149">
        <v>34.090000000000003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0.09</v>
      </c>
      <c r="AU149" t="s">
        <v>184</v>
      </c>
      <c r="AV149">
        <v>0</v>
      </c>
      <c r="AW149">
        <v>2</v>
      </c>
      <c r="AX149">
        <v>50444942</v>
      </c>
      <c r="AY149">
        <v>1</v>
      </c>
      <c r="AZ149">
        <v>0</v>
      </c>
      <c r="BA149">
        <v>141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ROUND(Y149*Source!I251*DO149,9)</f>
        <v>0</v>
      </c>
      <c r="CX149">
        <f>ROUND(Y149*Source!I251,9)</f>
        <v>2.8125000000000001E-2</v>
      </c>
      <c r="CY149">
        <f>AB149</f>
        <v>1083.46</v>
      </c>
      <c r="CZ149">
        <f>AF149</f>
        <v>83.1</v>
      </c>
      <c r="DA149">
        <f>AJ149</f>
        <v>12.72</v>
      </c>
      <c r="DB149">
        <f>ROUND((ROUND(AT149*CZ149,2)*1.25),6)</f>
        <v>9.35</v>
      </c>
      <c r="DC149">
        <f>ROUND((ROUND(AT149*AG149,2)*1.25),6)</f>
        <v>1.425</v>
      </c>
      <c r="DD149" t="s">
        <v>3</v>
      </c>
      <c r="DE149" t="s">
        <v>3</v>
      </c>
      <c r="DF149">
        <f t="shared" si="46"/>
        <v>0</v>
      </c>
      <c r="DG149">
        <f>ROUND(ROUND(AF149*AJ149,2)*CX149,2)</f>
        <v>29.73</v>
      </c>
      <c r="DH149">
        <f>ROUND(ROUND(AG149*AK149,2)*CX149,2)</f>
        <v>12.1</v>
      </c>
      <c r="DI149">
        <f t="shared" si="40"/>
        <v>0</v>
      </c>
      <c r="DJ149">
        <f>DG149</f>
        <v>29.73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ROW(Source!A251)</f>
        <v>251</v>
      </c>
      <c r="B150">
        <v>50444024</v>
      </c>
      <c r="C150">
        <v>50444935</v>
      </c>
      <c r="D150">
        <v>46170215</v>
      </c>
      <c r="E150">
        <v>1</v>
      </c>
      <c r="F150">
        <v>1</v>
      </c>
      <c r="G150">
        <v>30570983</v>
      </c>
      <c r="H150">
        <v>2</v>
      </c>
      <c r="I150" t="s">
        <v>552</v>
      </c>
      <c r="J150" t="s">
        <v>553</v>
      </c>
      <c r="K150" t="s">
        <v>554</v>
      </c>
      <c r="L150">
        <v>1368</v>
      </c>
      <c r="N150">
        <v>1011</v>
      </c>
      <c r="O150" t="s">
        <v>545</v>
      </c>
      <c r="P150" t="s">
        <v>545</v>
      </c>
      <c r="Q150">
        <v>1</v>
      </c>
      <c r="W150">
        <v>0</v>
      </c>
      <c r="X150">
        <v>922387863</v>
      </c>
      <c r="Y150">
        <f>(AT150*1.25)</f>
        <v>0.1</v>
      </c>
      <c r="AA150">
        <v>0</v>
      </c>
      <c r="AB150">
        <v>2082.58</v>
      </c>
      <c r="AC150">
        <v>591.57000000000005</v>
      </c>
      <c r="AD150">
        <v>0</v>
      </c>
      <c r="AE150">
        <v>0</v>
      </c>
      <c r="AF150">
        <v>179.17</v>
      </c>
      <c r="AG150">
        <v>16.93</v>
      </c>
      <c r="AH150">
        <v>0</v>
      </c>
      <c r="AI150">
        <v>1</v>
      </c>
      <c r="AJ150">
        <v>11.34</v>
      </c>
      <c r="AK150">
        <v>34.090000000000003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0.08</v>
      </c>
      <c r="AU150" t="s">
        <v>184</v>
      </c>
      <c r="AV150">
        <v>0</v>
      </c>
      <c r="AW150">
        <v>2</v>
      </c>
      <c r="AX150">
        <v>50444943</v>
      </c>
      <c r="AY150">
        <v>1</v>
      </c>
      <c r="AZ150">
        <v>0</v>
      </c>
      <c r="BA150">
        <v>142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ROUND(Y150*Source!I251*DO150,9)</f>
        <v>0</v>
      </c>
      <c r="CX150">
        <f>ROUND(Y150*Source!I251,9)</f>
        <v>2.5000000000000001E-2</v>
      </c>
      <c r="CY150">
        <f>AB150</f>
        <v>2082.58</v>
      </c>
      <c r="CZ150">
        <f>AF150</f>
        <v>179.17</v>
      </c>
      <c r="DA150">
        <f>AJ150</f>
        <v>11.34</v>
      </c>
      <c r="DB150">
        <f>ROUND((ROUND(AT150*CZ150,2)*1.25),6)</f>
        <v>17.912500000000001</v>
      </c>
      <c r="DC150">
        <f>ROUND((ROUND(AT150*AG150,2)*1.25),6)</f>
        <v>1.6875</v>
      </c>
      <c r="DD150" t="s">
        <v>3</v>
      </c>
      <c r="DE150" t="s">
        <v>3</v>
      </c>
      <c r="DF150">
        <f t="shared" si="46"/>
        <v>0</v>
      </c>
      <c r="DG150">
        <f>ROUND(ROUND(AF150*AJ150,2)*CX150,2)</f>
        <v>50.79</v>
      </c>
      <c r="DH150">
        <f>ROUND(ROUND(AG150*AK150,2)*CX150,2)</f>
        <v>14.43</v>
      </c>
      <c r="DI150">
        <f t="shared" si="40"/>
        <v>0</v>
      </c>
      <c r="DJ150">
        <f>DG150</f>
        <v>50.79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ROW(Source!A251)</f>
        <v>251</v>
      </c>
      <c r="B151">
        <v>50444024</v>
      </c>
      <c r="C151">
        <v>50444935</v>
      </c>
      <c r="D151">
        <v>46136132</v>
      </c>
      <c r="E151">
        <v>1</v>
      </c>
      <c r="F151">
        <v>1</v>
      </c>
      <c r="G151">
        <v>30570983</v>
      </c>
      <c r="H151">
        <v>3</v>
      </c>
      <c r="I151" t="s">
        <v>276</v>
      </c>
      <c r="J151" t="s">
        <v>278</v>
      </c>
      <c r="K151" t="s">
        <v>277</v>
      </c>
      <c r="L151">
        <v>1348</v>
      </c>
      <c r="N151">
        <v>1009</v>
      </c>
      <c r="O151" t="s">
        <v>32</v>
      </c>
      <c r="P151" t="s">
        <v>32</v>
      </c>
      <c r="Q151">
        <v>1000</v>
      </c>
      <c r="W151">
        <v>0</v>
      </c>
      <c r="X151">
        <v>1161700840</v>
      </c>
      <c r="Y151">
        <f>(AT151*1)</f>
        <v>0.36</v>
      </c>
      <c r="AA151">
        <v>54678.239999999998</v>
      </c>
      <c r="AB151">
        <v>0</v>
      </c>
      <c r="AC151">
        <v>0</v>
      </c>
      <c r="AD151">
        <v>0</v>
      </c>
      <c r="AE151">
        <v>4349.8999999999996</v>
      </c>
      <c r="AF151">
        <v>0</v>
      </c>
      <c r="AG151">
        <v>0</v>
      </c>
      <c r="AH151">
        <v>0</v>
      </c>
      <c r="AI151">
        <v>12.57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0.36</v>
      </c>
      <c r="AU151" t="s">
        <v>23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ROUND(Y151*Source!I251,9)</f>
        <v>0.09</v>
      </c>
      <c r="CY151">
        <f>AA151</f>
        <v>54678.239999999998</v>
      </c>
      <c r="CZ151">
        <f>AE151</f>
        <v>4349.8999999999996</v>
      </c>
      <c r="DA151">
        <f>AI151</f>
        <v>12.57</v>
      </c>
      <c r="DB151">
        <f>ROUND((ROUND(AT151*CZ151,2)*1),6)</f>
        <v>1565.96</v>
      </c>
      <c r="DC151">
        <f>ROUND((ROUND(AT151*AG151,2)*1),6)</f>
        <v>0</v>
      </c>
      <c r="DD151" t="s">
        <v>3</v>
      </c>
      <c r="DE151" t="s">
        <v>3</v>
      </c>
      <c r="DF151">
        <f>ROUND(ROUND(AE151*AI151,2)*CX151,2)</f>
        <v>4921.04</v>
      </c>
      <c r="DG151">
        <f t="shared" ref="DG151:DG160" si="47">ROUND(ROUND(AF151,2)*CX151,2)</f>
        <v>0</v>
      </c>
      <c r="DH151">
        <f t="shared" ref="DH151:DH160" si="48">ROUND(ROUND(AG151,2)*CX151,2)</f>
        <v>0</v>
      </c>
      <c r="DI151">
        <f t="shared" si="40"/>
        <v>0</v>
      </c>
      <c r="DJ151">
        <f>DF151</f>
        <v>4921.04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ROW(Source!A251)</f>
        <v>251</v>
      </c>
      <c r="B152">
        <v>50444024</v>
      </c>
      <c r="C152">
        <v>50444935</v>
      </c>
      <c r="D152">
        <v>31111332</v>
      </c>
      <c r="E152">
        <v>1</v>
      </c>
      <c r="F152">
        <v>1</v>
      </c>
      <c r="G152">
        <v>30570983</v>
      </c>
      <c r="H152">
        <v>3</v>
      </c>
      <c r="I152" t="s">
        <v>585</v>
      </c>
      <c r="J152" t="s">
        <v>586</v>
      </c>
      <c r="K152" t="s">
        <v>587</v>
      </c>
      <c r="L152">
        <v>1348</v>
      </c>
      <c r="N152">
        <v>1009</v>
      </c>
      <c r="O152" t="s">
        <v>32</v>
      </c>
      <c r="P152" t="s">
        <v>32</v>
      </c>
      <c r="Q152">
        <v>1000</v>
      </c>
      <c r="W152">
        <v>0</v>
      </c>
      <c r="X152">
        <v>-1674520959</v>
      </c>
      <c r="Y152">
        <f>(AT152*1)</f>
        <v>1.2999999999999999E-3</v>
      </c>
      <c r="AA152">
        <v>82523.490000000005</v>
      </c>
      <c r="AB152">
        <v>0</v>
      </c>
      <c r="AC152">
        <v>0</v>
      </c>
      <c r="AD152">
        <v>0</v>
      </c>
      <c r="AE152">
        <v>9098.51</v>
      </c>
      <c r="AF152">
        <v>0</v>
      </c>
      <c r="AG152">
        <v>0</v>
      </c>
      <c r="AH152">
        <v>0</v>
      </c>
      <c r="AI152">
        <v>9.07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1.2999999999999999E-3</v>
      </c>
      <c r="AU152" t="s">
        <v>23</v>
      </c>
      <c r="AV152">
        <v>0</v>
      </c>
      <c r="AW152">
        <v>2</v>
      </c>
      <c r="AX152">
        <v>50444945</v>
      </c>
      <c r="AY152">
        <v>1</v>
      </c>
      <c r="AZ152">
        <v>0</v>
      </c>
      <c r="BA152">
        <v>144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ROUND(Y152*Source!I251,9)</f>
        <v>3.2499999999999999E-4</v>
      </c>
      <c r="CY152">
        <f>AA152</f>
        <v>82523.490000000005</v>
      </c>
      <c r="CZ152">
        <f>AE152</f>
        <v>9098.51</v>
      </c>
      <c r="DA152">
        <f>AI152</f>
        <v>9.07</v>
      </c>
      <c r="DB152">
        <f>ROUND((ROUND(AT152*CZ152,2)*1),6)</f>
        <v>11.83</v>
      </c>
      <c r="DC152">
        <f>ROUND((ROUND(AT152*AG152,2)*1),6)</f>
        <v>0</v>
      </c>
      <c r="DD152" t="s">
        <v>3</v>
      </c>
      <c r="DE152" t="s">
        <v>3</v>
      </c>
      <c r="DF152">
        <f>ROUND(ROUND(AE152*AI152,2)*CX152,2)</f>
        <v>26.82</v>
      </c>
      <c r="DG152">
        <f t="shared" si="47"/>
        <v>0</v>
      </c>
      <c r="DH152">
        <f t="shared" si="48"/>
        <v>0</v>
      </c>
      <c r="DI152">
        <f t="shared" si="40"/>
        <v>0</v>
      </c>
      <c r="DJ152">
        <f>DF152</f>
        <v>26.82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ROW(Source!A254)</f>
        <v>254</v>
      </c>
      <c r="B153">
        <v>50444023</v>
      </c>
      <c r="C153">
        <v>50444947</v>
      </c>
      <c r="D153">
        <v>40404405</v>
      </c>
      <c r="E153">
        <v>30570983</v>
      </c>
      <c r="F153">
        <v>1</v>
      </c>
      <c r="G153">
        <v>30570983</v>
      </c>
      <c r="H153">
        <v>1</v>
      </c>
      <c r="I153" t="s">
        <v>539</v>
      </c>
      <c r="J153" t="s">
        <v>3</v>
      </c>
      <c r="K153" t="s">
        <v>540</v>
      </c>
      <c r="L153">
        <v>1191</v>
      </c>
      <c r="N153">
        <v>1013</v>
      </c>
      <c r="O153" t="s">
        <v>541</v>
      </c>
      <c r="P153" t="s">
        <v>541</v>
      </c>
      <c r="Q153">
        <v>1</v>
      </c>
      <c r="W153">
        <v>0</v>
      </c>
      <c r="X153">
        <v>476480486</v>
      </c>
      <c r="Y153">
        <f>(AT153*1.15)</f>
        <v>24.38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21.2</v>
      </c>
      <c r="AU153" t="s">
        <v>185</v>
      </c>
      <c r="AV153">
        <v>1</v>
      </c>
      <c r="AW153">
        <v>2</v>
      </c>
      <c r="AX153">
        <v>50444955</v>
      </c>
      <c r="AY153">
        <v>1</v>
      </c>
      <c r="AZ153">
        <v>0</v>
      </c>
      <c r="BA153">
        <v>145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ROUND(AT153*Source!I254*AH153*AL153,2)</f>
        <v>0</v>
      </c>
      <c r="CV153">
        <f>ROUND(Y153*Source!I254,9)</f>
        <v>6.0949999999999998</v>
      </c>
      <c r="CW153">
        <v>0</v>
      </c>
      <c r="CX153">
        <f>ROUND(Y153*Source!I254,9)</f>
        <v>6.0949999999999998</v>
      </c>
      <c r="CY153">
        <f>AD153</f>
        <v>0</v>
      </c>
      <c r="CZ153">
        <f>AH153</f>
        <v>0</v>
      </c>
      <c r="DA153">
        <f>AL153</f>
        <v>1</v>
      </c>
      <c r="DB153">
        <f>ROUND((ROUND(AT153*CZ153,2)*1.15),6)</f>
        <v>0</v>
      </c>
      <c r="DC153">
        <f>ROUND((ROUND(AT153*AG153,2)*1.15),6)</f>
        <v>0</v>
      </c>
      <c r="DD153" t="s">
        <v>3</v>
      </c>
      <c r="DE153" t="s">
        <v>3</v>
      </c>
      <c r="DF153">
        <f t="shared" ref="DF153:DF162" si="49">ROUND(ROUND(AE153,2)*CX153,2)</f>
        <v>0</v>
      </c>
      <c r="DG153">
        <f t="shared" si="47"/>
        <v>0</v>
      </c>
      <c r="DH153">
        <f t="shared" si="48"/>
        <v>0</v>
      </c>
      <c r="DI153">
        <f t="shared" si="40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ROW(Source!A254)</f>
        <v>254</v>
      </c>
      <c r="B154">
        <v>50444023</v>
      </c>
      <c r="C154">
        <v>50444947</v>
      </c>
      <c r="D154">
        <v>46170867</v>
      </c>
      <c r="E154">
        <v>1</v>
      </c>
      <c r="F154">
        <v>1</v>
      </c>
      <c r="G154">
        <v>30570983</v>
      </c>
      <c r="H154">
        <v>2</v>
      </c>
      <c r="I154" t="s">
        <v>549</v>
      </c>
      <c r="J154" t="s">
        <v>550</v>
      </c>
      <c r="K154" t="s">
        <v>551</v>
      </c>
      <c r="L154">
        <v>1368</v>
      </c>
      <c r="N154">
        <v>1011</v>
      </c>
      <c r="O154" t="s">
        <v>545</v>
      </c>
      <c r="P154" t="s">
        <v>545</v>
      </c>
      <c r="Q154">
        <v>1</v>
      </c>
      <c r="W154">
        <v>0</v>
      </c>
      <c r="X154">
        <v>-7781208</v>
      </c>
      <c r="Y154">
        <f>(AT154*1.25)</f>
        <v>0.25</v>
      </c>
      <c r="AA154">
        <v>0</v>
      </c>
      <c r="AB154">
        <v>83.1</v>
      </c>
      <c r="AC154">
        <v>12.62</v>
      </c>
      <c r="AD154">
        <v>0</v>
      </c>
      <c r="AE154">
        <v>0</v>
      </c>
      <c r="AF154">
        <v>83.1</v>
      </c>
      <c r="AG154">
        <v>12.62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</v>
      </c>
      <c r="AU154" t="s">
        <v>184</v>
      </c>
      <c r="AV154">
        <v>0</v>
      </c>
      <c r="AW154">
        <v>2</v>
      </c>
      <c r="AX154">
        <v>50444956</v>
      </c>
      <c r="AY154">
        <v>1</v>
      </c>
      <c r="AZ154">
        <v>0</v>
      </c>
      <c r="BA154">
        <v>146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ROUND(Y154*Source!I254*DO154,9)</f>
        <v>0</v>
      </c>
      <c r="CX154">
        <f>ROUND(Y154*Source!I254,9)</f>
        <v>6.25E-2</v>
      </c>
      <c r="CY154">
        <f>AB154</f>
        <v>83.1</v>
      </c>
      <c r="CZ154">
        <f>AF154</f>
        <v>83.1</v>
      </c>
      <c r="DA154">
        <f>AJ154</f>
        <v>1</v>
      </c>
      <c r="DB154">
        <f>ROUND((ROUND(AT154*CZ154,2)*1.25),6)</f>
        <v>20.774999999999999</v>
      </c>
      <c r="DC154">
        <f>ROUND((ROUND(AT154*AG154,2)*1.25),6)</f>
        <v>3.15</v>
      </c>
      <c r="DD154" t="s">
        <v>3</v>
      </c>
      <c r="DE154" t="s">
        <v>3</v>
      </c>
      <c r="DF154">
        <f t="shared" si="49"/>
        <v>0</v>
      </c>
      <c r="DG154">
        <f t="shared" si="47"/>
        <v>5.19</v>
      </c>
      <c r="DH154">
        <f t="shared" si="48"/>
        <v>0.79</v>
      </c>
      <c r="DI154">
        <f t="shared" si="40"/>
        <v>0</v>
      </c>
      <c r="DJ154">
        <f>DG154</f>
        <v>5.19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ROW(Source!A254)</f>
        <v>254</v>
      </c>
      <c r="B155">
        <v>50444023</v>
      </c>
      <c r="C155">
        <v>50444947</v>
      </c>
      <c r="D155">
        <v>46170387</v>
      </c>
      <c r="E155">
        <v>1</v>
      </c>
      <c r="F155">
        <v>1</v>
      </c>
      <c r="G155">
        <v>30570983</v>
      </c>
      <c r="H155">
        <v>2</v>
      </c>
      <c r="I155" t="s">
        <v>588</v>
      </c>
      <c r="J155" t="s">
        <v>589</v>
      </c>
      <c r="K155" t="s">
        <v>590</v>
      </c>
      <c r="L155">
        <v>1368</v>
      </c>
      <c r="N155">
        <v>1011</v>
      </c>
      <c r="O155" t="s">
        <v>545</v>
      </c>
      <c r="P155" t="s">
        <v>545</v>
      </c>
      <c r="Q155">
        <v>1</v>
      </c>
      <c r="W155">
        <v>0</v>
      </c>
      <c r="X155">
        <v>-745462276</v>
      </c>
      <c r="Y155">
        <f>(AT155*1.25)</f>
        <v>2.4375</v>
      </c>
      <c r="AA155">
        <v>0</v>
      </c>
      <c r="AB155">
        <v>12.32</v>
      </c>
      <c r="AC155">
        <v>0</v>
      </c>
      <c r="AD155">
        <v>0</v>
      </c>
      <c r="AE155">
        <v>0</v>
      </c>
      <c r="AF155">
        <v>12.32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1.95</v>
      </c>
      <c r="AU155" t="s">
        <v>184</v>
      </c>
      <c r="AV155">
        <v>0</v>
      </c>
      <c r="AW155">
        <v>2</v>
      </c>
      <c r="AX155">
        <v>50444957</v>
      </c>
      <c r="AY155">
        <v>1</v>
      </c>
      <c r="AZ155">
        <v>0</v>
      </c>
      <c r="BA155">
        <v>147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ROUND(Y155*Source!I254*DO155,9)</f>
        <v>0</v>
      </c>
      <c r="CX155">
        <f>ROUND(Y155*Source!I254,9)</f>
        <v>0.609375</v>
      </c>
      <c r="CY155">
        <f>AB155</f>
        <v>12.32</v>
      </c>
      <c r="CZ155">
        <f>AF155</f>
        <v>12.32</v>
      </c>
      <c r="DA155">
        <f>AJ155</f>
        <v>1</v>
      </c>
      <c r="DB155">
        <f>ROUND((ROUND(AT155*CZ155,2)*1.25),6)</f>
        <v>30.024999999999999</v>
      </c>
      <c r="DC155">
        <f>ROUND((ROUND(AT155*AG155,2)*1.25),6)</f>
        <v>0</v>
      </c>
      <c r="DD155" t="s">
        <v>3</v>
      </c>
      <c r="DE155" t="s">
        <v>3</v>
      </c>
      <c r="DF155">
        <f t="shared" si="49"/>
        <v>0</v>
      </c>
      <c r="DG155">
        <f t="shared" si="47"/>
        <v>7.51</v>
      </c>
      <c r="DH155">
        <f t="shared" si="48"/>
        <v>0</v>
      </c>
      <c r="DI155">
        <f t="shared" si="40"/>
        <v>0</v>
      </c>
      <c r="DJ155">
        <f>DG155</f>
        <v>7.51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ROW(Source!A254)</f>
        <v>254</v>
      </c>
      <c r="B156">
        <v>50444023</v>
      </c>
      <c r="C156">
        <v>50444947</v>
      </c>
      <c r="D156">
        <v>31110602</v>
      </c>
      <c r="E156">
        <v>1</v>
      </c>
      <c r="F156">
        <v>1</v>
      </c>
      <c r="G156">
        <v>30570983</v>
      </c>
      <c r="H156">
        <v>3</v>
      </c>
      <c r="I156" t="s">
        <v>591</v>
      </c>
      <c r="J156" t="s">
        <v>592</v>
      </c>
      <c r="K156" t="s">
        <v>593</v>
      </c>
      <c r="L156">
        <v>1346</v>
      </c>
      <c r="N156">
        <v>1009</v>
      </c>
      <c r="O156" t="s">
        <v>178</v>
      </c>
      <c r="P156" t="s">
        <v>178</v>
      </c>
      <c r="Q156">
        <v>1</v>
      </c>
      <c r="W156">
        <v>0</v>
      </c>
      <c r="X156">
        <v>-1299596119</v>
      </c>
      <c r="Y156">
        <f>(AT156*1)</f>
        <v>0.1</v>
      </c>
      <c r="AA156">
        <v>1.61</v>
      </c>
      <c r="AB156">
        <v>0</v>
      </c>
      <c r="AC156">
        <v>0</v>
      </c>
      <c r="AD156">
        <v>0</v>
      </c>
      <c r="AE156">
        <v>1.61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</v>
      </c>
      <c r="AU156" t="s">
        <v>23</v>
      </c>
      <c r="AV156">
        <v>0</v>
      </c>
      <c r="AW156">
        <v>2</v>
      </c>
      <c r="AX156">
        <v>50444958</v>
      </c>
      <c r="AY156">
        <v>1</v>
      </c>
      <c r="AZ156">
        <v>0</v>
      </c>
      <c r="BA156">
        <v>148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ROUND(Y156*Source!I254,9)</f>
        <v>2.5000000000000001E-2</v>
      </c>
      <c r="CY156">
        <f>AA156</f>
        <v>1.61</v>
      </c>
      <c r="CZ156">
        <f>AE156</f>
        <v>1.61</v>
      </c>
      <c r="DA156">
        <f>AI156</f>
        <v>1</v>
      </c>
      <c r="DB156">
        <f>ROUND((ROUND(AT156*CZ156,2)*1),6)</f>
        <v>0.16</v>
      </c>
      <c r="DC156">
        <f>ROUND((ROUND(AT156*AG156,2)*1),6)</f>
        <v>0</v>
      </c>
      <c r="DD156" t="s">
        <v>3</v>
      </c>
      <c r="DE156" t="s">
        <v>3</v>
      </c>
      <c r="DF156">
        <f t="shared" si="49"/>
        <v>0.04</v>
      </c>
      <c r="DG156">
        <f t="shared" si="47"/>
        <v>0</v>
      </c>
      <c r="DH156">
        <f t="shared" si="48"/>
        <v>0</v>
      </c>
      <c r="DI156">
        <f t="shared" si="40"/>
        <v>0</v>
      </c>
      <c r="DJ156">
        <f>DF156</f>
        <v>0.04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ROW(Source!A254)</f>
        <v>254</v>
      </c>
      <c r="B157">
        <v>50444023</v>
      </c>
      <c r="C157">
        <v>50444947</v>
      </c>
      <c r="D157">
        <v>31110826</v>
      </c>
      <c r="E157">
        <v>1</v>
      </c>
      <c r="F157">
        <v>1</v>
      </c>
      <c r="G157">
        <v>30570983</v>
      </c>
      <c r="H157">
        <v>3</v>
      </c>
      <c r="I157" t="s">
        <v>594</v>
      </c>
      <c r="J157" t="s">
        <v>595</v>
      </c>
      <c r="K157" t="s">
        <v>596</v>
      </c>
      <c r="L157">
        <v>1348</v>
      </c>
      <c r="N157">
        <v>1009</v>
      </c>
      <c r="O157" t="s">
        <v>32</v>
      </c>
      <c r="P157" t="s">
        <v>32</v>
      </c>
      <c r="Q157">
        <v>1000</v>
      </c>
      <c r="W157">
        <v>0</v>
      </c>
      <c r="X157">
        <v>-1367681090</v>
      </c>
      <c r="Y157">
        <f>(AT157*1)</f>
        <v>2.4E-2</v>
      </c>
      <c r="AA157">
        <v>7359.71</v>
      </c>
      <c r="AB157">
        <v>0</v>
      </c>
      <c r="AC157">
        <v>0</v>
      </c>
      <c r="AD157">
        <v>0</v>
      </c>
      <c r="AE157">
        <v>7359.71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2.4E-2</v>
      </c>
      <c r="AU157" t="s">
        <v>23</v>
      </c>
      <c r="AV157">
        <v>0</v>
      </c>
      <c r="AW157">
        <v>2</v>
      </c>
      <c r="AX157">
        <v>50444959</v>
      </c>
      <c r="AY157">
        <v>1</v>
      </c>
      <c r="AZ157">
        <v>0</v>
      </c>
      <c r="BA157">
        <v>149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ROUND(Y157*Source!I254,9)</f>
        <v>6.0000000000000001E-3</v>
      </c>
      <c r="CY157">
        <f>AA157</f>
        <v>7359.71</v>
      </c>
      <c r="CZ157">
        <f>AE157</f>
        <v>7359.71</v>
      </c>
      <c r="DA157">
        <f>AI157</f>
        <v>1</v>
      </c>
      <c r="DB157">
        <f>ROUND((ROUND(AT157*CZ157,2)*1),6)</f>
        <v>176.63</v>
      </c>
      <c r="DC157">
        <f>ROUND((ROUND(AT157*AG157,2)*1),6)</f>
        <v>0</v>
      </c>
      <c r="DD157" t="s">
        <v>3</v>
      </c>
      <c r="DE157" t="s">
        <v>3</v>
      </c>
      <c r="DF157">
        <f t="shared" si="49"/>
        <v>44.16</v>
      </c>
      <c r="DG157">
        <f t="shared" si="47"/>
        <v>0</v>
      </c>
      <c r="DH157">
        <f t="shared" si="48"/>
        <v>0</v>
      </c>
      <c r="DI157">
        <f t="shared" si="40"/>
        <v>0</v>
      </c>
      <c r="DJ157">
        <f>DF157</f>
        <v>44.16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ROW(Source!A254)</f>
        <v>254</v>
      </c>
      <c r="B158">
        <v>50444023</v>
      </c>
      <c r="C158">
        <v>50444947</v>
      </c>
      <c r="D158">
        <v>46231008</v>
      </c>
      <c r="E158">
        <v>1</v>
      </c>
      <c r="F158">
        <v>1</v>
      </c>
      <c r="G158">
        <v>30570983</v>
      </c>
      <c r="H158">
        <v>3</v>
      </c>
      <c r="I158" t="s">
        <v>597</v>
      </c>
      <c r="J158" t="s">
        <v>598</v>
      </c>
      <c r="K158" t="s">
        <v>599</v>
      </c>
      <c r="L158">
        <v>1348</v>
      </c>
      <c r="N158">
        <v>1009</v>
      </c>
      <c r="O158" t="s">
        <v>32</v>
      </c>
      <c r="P158" t="s">
        <v>32</v>
      </c>
      <c r="Q158">
        <v>1000</v>
      </c>
      <c r="W158">
        <v>0</v>
      </c>
      <c r="X158">
        <v>-137956339</v>
      </c>
      <c r="Y158">
        <f>(AT158*1)</f>
        <v>1.6E-2</v>
      </c>
      <c r="AA158">
        <v>3806.03</v>
      </c>
      <c r="AB158">
        <v>0</v>
      </c>
      <c r="AC158">
        <v>0</v>
      </c>
      <c r="AD158">
        <v>0</v>
      </c>
      <c r="AE158">
        <v>3806.03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1.6E-2</v>
      </c>
      <c r="AU158" t="s">
        <v>23</v>
      </c>
      <c r="AV158">
        <v>0</v>
      </c>
      <c r="AW158">
        <v>2</v>
      </c>
      <c r="AX158">
        <v>50444960</v>
      </c>
      <c r="AY158">
        <v>1</v>
      </c>
      <c r="AZ158">
        <v>0</v>
      </c>
      <c r="BA158">
        <v>150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ROUND(Y158*Source!I254,9)</f>
        <v>4.0000000000000001E-3</v>
      </c>
      <c r="CY158">
        <f>AA158</f>
        <v>3806.03</v>
      </c>
      <c r="CZ158">
        <f>AE158</f>
        <v>3806.03</v>
      </c>
      <c r="DA158">
        <f>AI158</f>
        <v>1</v>
      </c>
      <c r="DB158">
        <f>ROUND((ROUND(AT158*CZ158,2)*1),6)</f>
        <v>60.9</v>
      </c>
      <c r="DC158">
        <f>ROUND((ROUND(AT158*AG158,2)*1),6)</f>
        <v>0</v>
      </c>
      <c r="DD158" t="s">
        <v>3</v>
      </c>
      <c r="DE158" t="s">
        <v>3</v>
      </c>
      <c r="DF158">
        <f t="shared" si="49"/>
        <v>15.22</v>
      </c>
      <c r="DG158">
        <f t="shared" si="47"/>
        <v>0</v>
      </c>
      <c r="DH158">
        <f t="shared" si="48"/>
        <v>0</v>
      </c>
      <c r="DI158">
        <f t="shared" si="40"/>
        <v>0</v>
      </c>
      <c r="DJ158">
        <f>DF158</f>
        <v>15.22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ROW(Source!A254)</f>
        <v>254</v>
      </c>
      <c r="B159">
        <v>50444023</v>
      </c>
      <c r="C159">
        <v>50444947</v>
      </c>
      <c r="D159">
        <v>46231071</v>
      </c>
      <c r="E159">
        <v>1</v>
      </c>
      <c r="F159">
        <v>1</v>
      </c>
      <c r="G159">
        <v>30570983</v>
      </c>
      <c r="H159">
        <v>3</v>
      </c>
      <c r="I159" t="s">
        <v>287</v>
      </c>
      <c r="J159" t="s">
        <v>288</v>
      </c>
      <c r="K159" t="s">
        <v>829</v>
      </c>
      <c r="L159">
        <v>1348</v>
      </c>
      <c r="N159">
        <v>1009</v>
      </c>
      <c r="O159" t="s">
        <v>32</v>
      </c>
      <c r="P159" t="s">
        <v>32</v>
      </c>
      <c r="Q159">
        <v>1000</v>
      </c>
      <c r="W159">
        <v>0</v>
      </c>
      <c r="X159">
        <v>-114928879</v>
      </c>
      <c r="Y159">
        <f>(AT159*1)</f>
        <v>0.24</v>
      </c>
      <c r="AA159">
        <v>11626.84</v>
      </c>
      <c r="AB159">
        <v>0</v>
      </c>
      <c r="AC159">
        <v>0</v>
      </c>
      <c r="AD159">
        <v>0</v>
      </c>
      <c r="AE159">
        <v>11626.84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0.24</v>
      </c>
      <c r="AU159" t="s">
        <v>23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ROUND(Y159*Source!I254,9)</f>
        <v>0.06</v>
      </c>
      <c r="CY159">
        <f>AA159</f>
        <v>11626.84</v>
      </c>
      <c r="CZ159">
        <f>AE159</f>
        <v>11626.84</v>
      </c>
      <c r="DA159">
        <f>AI159</f>
        <v>1</v>
      </c>
      <c r="DB159">
        <f>ROUND((ROUND(AT159*CZ159,2)*1),6)</f>
        <v>2790.44</v>
      </c>
      <c r="DC159">
        <f>ROUND((ROUND(AT159*AG159,2)*1),6)</f>
        <v>0</v>
      </c>
      <c r="DD159" t="s">
        <v>3</v>
      </c>
      <c r="DE159" t="s">
        <v>3</v>
      </c>
      <c r="DF159">
        <f t="shared" si="49"/>
        <v>697.61</v>
      </c>
      <c r="DG159">
        <f t="shared" si="47"/>
        <v>0</v>
      </c>
      <c r="DH159">
        <f t="shared" si="48"/>
        <v>0</v>
      </c>
      <c r="DI159">
        <f t="shared" si="40"/>
        <v>0</v>
      </c>
      <c r="DJ159">
        <f>DF159</f>
        <v>697.61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ROW(Source!A255)</f>
        <v>255</v>
      </c>
      <c r="B160">
        <v>50444024</v>
      </c>
      <c r="C160">
        <v>50444947</v>
      </c>
      <c r="D160">
        <v>40404405</v>
      </c>
      <c r="E160">
        <v>30570983</v>
      </c>
      <c r="F160">
        <v>1</v>
      </c>
      <c r="G160">
        <v>30570983</v>
      </c>
      <c r="H160">
        <v>1</v>
      </c>
      <c r="I160" t="s">
        <v>539</v>
      </c>
      <c r="J160" t="s">
        <v>3</v>
      </c>
      <c r="K160" t="s">
        <v>540</v>
      </c>
      <c r="L160">
        <v>1191</v>
      </c>
      <c r="N160">
        <v>1013</v>
      </c>
      <c r="O160" t="s">
        <v>541</v>
      </c>
      <c r="P160" t="s">
        <v>541</v>
      </c>
      <c r="Q160">
        <v>1</v>
      </c>
      <c r="W160">
        <v>0</v>
      </c>
      <c r="X160">
        <v>476480486</v>
      </c>
      <c r="Y160">
        <f>(AT160*1.15)</f>
        <v>24.38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21.2</v>
      </c>
      <c r="AU160" t="s">
        <v>185</v>
      </c>
      <c r="AV160">
        <v>1</v>
      </c>
      <c r="AW160">
        <v>2</v>
      </c>
      <c r="AX160">
        <v>50444955</v>
      </c>
      <c r="AY160">
        <v>1</v>
      </c>
      <c r="AZ160">
        <v>0</v>
      </c>
      <c r="BA160">
        <v>152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ROUND(AT160*Source!I255*AH160*AL160,2)</f>
        <v>0</v>
      </c>
      <c r="CV160">
        <f>ROUND(Y160*Source!I255,9)</f>
        <v>6.0949999999999998</v>
      </c>
      <c r="CW160">
        <v>0</v>
      </c>
      <c r="CX160">
        <f>ROUND(Y160*Source!I255,9)</f>
        <v>6.0949999999999998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ROUND((ROUND(AT160*CZ160,2)*1.15),6)</f>
        <v>0</v>
      </c>
      <c r="DC160">
        <f>ROUND((ROUND(AT160*AG160,2)*1.15),6)</f>
        <v>0</v>
      </c>
      <c r="DD160" t="s">
        <v>3</v>
      </c>
      <c r="DE160" t="s">
        <v>3</v>
      </c>
      <c r="DF160">
        <f t="shared" si="49"/>
        <v>0</v>
      </c>
      <c r="DG160">
        <f t="shared" si="47"/>
        <v>0</v>
      </c>
      <c r="DH160">
        <f t="shared" si="48"/>
        <v>0</v>
      </c>
      <c r="DI160">
        <f t="shared" si="40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ROW(Source!A255)</f>
        <v>255</v>
      </c>
      <c r="B161">
        <v>50444024</v>
      </c>
      <c r="C161">
        <v>50444947</v>
      </c>
      <c r="D161">
        <v>46170867</v>
      </c>
      <c r="E161">
        <v>1</v>
      </c>
      <c r="F161">
        <v>1</v>
      </c>
      <c r="G161">
        <v>30570983</v>
      </c>
      <c r="H161">
        <v>2</v>
      </c>
      <c r="I161" t="s">
        <v>549</v>
      </c>
      <c r="J161" t="s">
        <v>550</v>
      </c>
      <c r="K161" t="s">
        <v>551</v>
      </c>
      <c r="L161">
        <v>1368</v>
      </c>
      <c r="N161">
        <v>1011</v>
      </c>
      <c r="O161" t="s">
        <v>545</v>
      </c>
      <c r="P161" t="s">
        <v>545</v>
      </c>
      <c r="Q161">
        <v>1</v>
      </c>
      <c r="W161">
        <v>0</v>
      </c>
      <c r="X161">
        <v>-7781208</v>
      </c>
      <c r="Y161">
        <f>(AT161*1.25)</f>
        <v>0.25</v>
      </c>
      <c r="AA161">
        <v>0</v>
      </c>
      <c r="AB161">
        <v>1106.71</v>
      </c>
      <c r="AC161">
        <v>450.44</v>
      </c>
      <c r="AD161">
        <v>0</v>
      </c>
      <c r="AE161">
        <v>0</v>
      </c>
      <c r="AF161">
        <v>83.1</v>
      </c>
      <c r="AG161">
        <v>12.62</v>
      </c>
      <c r="AH161">
        <v>0</v>
      </c>
      <c r="AI161">
        <v>1</v>
      </c>
      <c r="AJ161">
        <v>12.72</v>
      </c>
      <c r="AK161">
        <v>34.090000000000003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</v>
      </c>
      <c r="AU161" t="s">
        <v>184</v>
      </c>
      <c r="AV161">
        <v>0</v>
      </c>
      <c r="AW161">
        <v>2</v>
      </c>
      <c r="AX161">
        <v>50444956</v>
      </c>
      <c r="AY161">
        <v>1</v>
      </c>
      <c r="AZ161">
        <v>0</v>
      </c>
      <c r="BA161">
        <v>153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ROUND(Y161*Source!I255*DO161,9)</f>
        <v>0</v>
      </c>
      <c r="CX161">
        <f>ROUND(Y161*Source!I255,9)</f>
        <v>6.25E-2</v>
      </c>
      <c r="CY161">
        <f>AB161</f>
        <v>1106.71</v>
      </c>
      <c r="CZ161">
        <f>AF161</f>
        <v>83.1</v>
      </c>
      <c r="DA161">
        <f>AJ161</f>
        <v>12.72</v>
      </c>
      <c r="DB161">
        <f>ROUND((ROUND(AT161*CZ161,2)*1.25),6)</f>
        <v>20.774999999999999</v>
      </c>
      <c r="DC161">
        <f>ROUND((ROUND(AT161*AG161,2)*1.25),6)</f>
        <v>3.15</v>
      </c>
      <c r="DD161" t="s">
        <v>3</v>
      </c>
      <c r="DE161" t="s">
        <v>3</v>
      </c>
      <c r="DF161">
        <f t="shared" si="49"/>
        <v>0</v>
      </c>
      <c r="DG161">
        <f>ROUND(ROUND(AF161*AJ161,2)*CX161,2)</f>
        <v>66.06</v>
      </c>
      <c r="DH161">
        <f>ROUND(ROUND(AG161*AK161,2)*CX161,2)</f>
        <v>26.89</v>
      </c>
      <c r="DI161">
        <f t="shared" si="40"/>
        <v>0</v>
      </c>
      <c r="DJ161">
        <f>DG161</f>
        <v>66.06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ROW(Source!A255)</f>
        <v>255</v>
      </c>
      <c r="B162">
        <v>50444024</v>
      </c>
      <c r="C162">
        <v>50444947</v>
      </c>
      <c r="D162">
        <v>46170387</v>
      </c>
      <c r="E162">
        <v>1</v>
      </c>
      <c r="F162">
        <v>1</v>
      </c>
      <c r="G162">
        <v>30570983</v>
      </c>
      <c r="H162">
        <v>2</v>
      </c>
      <c r="I162" t="s">
        <v>588</v>
      </c>
      <c r="J162" t="s">
        <v>589</v>
      </c>
      <c r="K162" t="s">
        <v>590</v>
      </c>
      <c r="L162">
        <v>1368</v>
      </c>
      <c r="N162">
        <v>1011</v>
      </c>
      <c r="O162" t="s">
        <v>545</v>
      </c>
      <c r="P162" t="s">
        <v>545</v>
      </c>
      <c r="Q162">
        <v>1</v>
      </c>
      <c r="W162">
        <v>0</v>
      </c>
      <c r="X162">
        <v>-745462276</v>
      </c>
      <c r="Y162">
        <f>(AT162*1.25)</f>
        <v>2.4375</v>
      </c>
      <c r="AA162">
        <v>0</v>
      </c>
      <c r="AB162">
        <v>135.69999999999999</v>
      </c>
      <c r="AC162">
        <v>0</v>
      </c>
      <c r="AD162">
        <v>0</v>
      </c>
      <c r="AE162">
        <v>0</v>
      </c>
      <c r="AF162">
        <v>12.32</v>
      </c>
      <c r="AG162">
        <v>0</v>
      </c>
      <c r="AH162">
        <v>0</v>
      </c>
      <c r="AI162">
        <v>1</v>
      </c>
      <c r="AJ162">
        <v>10.52</v>
      </c>
      <c r="AK162">
        <v>34.090000000000003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1.95</v>
      </c>
      <c r="AU162" t="s">
        <v>184</v>
      </c>
      <c r="AV162">
        <v>0</v>
      </c>
      <c r="AW162">
        <v>2</v>
      </c>
      <c r="AX162">
        <v>50444957</v>
      </c>
      <c r="AY162">
        <v>1</v>
      </c>
      <c r="AZ162">
        <v>0</v>
      </c>
      <c r="BA162">
        <v>154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ROUND(Y162*Source!I255*DO162,9)</f>
        <v>0</v>
      </c>
      <c r="CX162">
        <f>ROUND(Y162*Source!I255,9)</f>
        <v>0.609375</v>
      </c>
      <c r="CY162">
        <f>AB162</f>
        <v>135.69999999999999</v>
      </c>
      <c r="CZ162">
        <f>AF162</f>
        <v>12.32</v>
      </c>
      <c r="DA162">
        <f>AJ162</f>
        <v>10.52</v>
      </c>
      <c r="DB162">
        <f>ROUND((ROUND(AT162*CZ162,2)*1.25),6)</f>
        <v>30.024999999999999</v>
      </c>
      <c r="DC162">
        <f>ROUND((ROUND(AT162*AG162,2)*1.25),6)</f>
        <v>0</v>
      </c>
      <c r="DD162" t="s">
        <v>3</v>
      </c>
      <c r="DE162" t="s">
        <v>3</v>
      </c>
      <c r="DF162">
        <f t="shared" si="49"/>
        <v>0</v>
      </c>
      <c r="DG162">
        <f>ROUND(ROUND(AF162*AJ162,2)*CX162,2)</f>
        <v>78.98</v>
      </c>
      <c r="DH162">
        <f>ROUND(ROUND(AG162*AK162,2)*CX162,2)</f>
        <v>0</v>
      </c>
      <c r="DI162">
        <f t="shared" si="40"/>
        <v>0</v>
      </c>
      <c r="DJ162">
        <f>DG162</f>
        <v>78.98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ROW(Source!A255)</f>
        <v>255</v>
      </c>
      <c r="B163">
        <v>50444024</v>
      </c>
      <c r="C163">
        <v>50444947</v>
      </c>
      <c r="D163">
        <v>31110602</v>
      </c>
      <c r="E163">
        <v>1</v>
      </c>
      <c r="F163">
        <v>1</v>
      </c>
      <c r="G163">
        <v>30570983</v>
      </c>
      <c r="H163">
        <v>3</v>
      </c>
      <c r="I163" t="s">
        <v>591</v>
      </c>
      <c r="J163" t="s">
        <v>592</v>
      </c>
      <c r="K163" t="s">
        <v>593</v>
      </c>
      <c r="L163">
        <v>1346</v>
      </c>
      <c r="N163">
        <v>1009</v>
      </c>
      <c r="O163" t="s">
        <v>178</v>
      </c>
      <c r="P163" t="s">
        <v>178</v>
      </c>
      <c r="Q163">
        <v>1</v>
      </c>
      <c r="W163">
        <v>0</v>
      </c>
      <c r="X163">
        <v>-1299596119</v>
      </c>
      <c r="Y163">
        <f>(AT163*1)</f>
        <v>0.1</v>
      </c>
      <c r="AA163">
        <v>53.7</v>
      </c>
      <c r="AB163">
        <v>0</v>
      </c>
      <c r="AC163">
        <v>0</v>
      </c>
      <c r="AD163">
        <v>0</v>
      </c>
      <c r="AE163">
        <v>1.61</v>
      </c>
      <c r="AF163">
        <v>0</v>
      </c>
      <c r="AG163">
        <v>0</v>
      </c>
      <c r="AH163">
        <v>0</v>
      </c>
      <c r="AI163">
        <v>33.29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</v>
      </c>
      <c r="AU163" t="s">
        <v>23</v>
      </c>
      <c r="AV163">
        <v>0</v>
      </c>
      <c r="AW163">
        <v>2</v>
      </c>
      <c r="AX163">
        <v>50444958</v>
      </c>
      <c r="AY163">
        <v>1</v>
      </c>
      <c r="AZ163">
        <v>0</v>
      </c>
      <c r="BA163">
        <v>155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ROUND(Y163*Source!I255,9)</f>
        <v>2.5000000000000001E-2</v>
      </c>
      <c r="CY163">
        <f>AA163</f>
        <v>53.7</v>
      </c>
      <c r="CZ163">
        <f>AE163</f>
        <v>1.61</v>
      </c>
      <c r="DA163">
        <f>AI163</f>
        <v>33.29</v>
      </c>
      <c r="DB163">
        <f>ROUND((ROUND(AT163*CZ163,2)*1),6)</f>
        <v>0.16</v>
      </c>
      <c r="DC163">
        <f>ROUND((ROUND(AT163*AG163,2)*1),6)</f>
        <v>0</v>
      </c>
      <c r="DD163" t="s">
        <v>3</v>
      </c>
      <c r="DE163" t="s">
        <v>3</v>
      </c>
      <c r="DF163">
        <f>ROUND(ROUND(AE163*AI163,2)*CX163,2)</f>
        <v>1.34</v>
      </c>
      <c r="DG163">
        <f t="shared" ref="DG163:DG178" si="50">ROUND(ROUND(AF163,2)*CX163,2)</f>
        <v>0</v>
      </c>
      <c r="DH163">
        <f t="shared" ref="DH163:DH178" si="51">ROUND(ROUND(AG163,2)*CX163,2)</f>
        <v>0</v>
      </c>
      <c r="DI163">
        <f t="shared" si="40"/>
        <v>0</v>
      </c>
      <c r="DJ163">
        <f>DF163</f>
        <v>1.34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ROW(Source!A255)</f>
        <v>255</v>
      </c>
      <c r="B164">
        <v>50444024</v>
      </c>
      <c r="C164">
        <v>50444947</v>
      </c>
      <c r="D164">
        <v>31110826</v>
      </c>
      <c r="E164">
        <v>1</v>
      </c>
      <c r="F164">
        <v>1</v>
      </c>
      <c r="G164">
        <v>30570983</v>
      </c>
      <c r="H164">
        <v>3</v>
      </c>
      <c r="I164" t="s">
        <v>594</v>
      </c>
      <c r="J164" t="s">
        <v>595</v>
      </c>
      <c r="K164" t="s">
        <v>596</v>
      </c>
      <c r="L164">
        <v>1348</v>
      </c>
      <c r="N164">
        <v>1009</v>
      </c>
      <c r="O164" t="s">
        <v>32</v>
      </c>
      <c r="P164" t="s">
        <v>32</v>
      </c>
      <c r="Q164">
        <v>1000</v>
      </c>
      <c r="W164">
        <v>0</v>
      </c>
      <c r="X164">
        <v>-1367681090</v>
      </c>
      <c r="Y164">
        <f>(AT164*1)</f>
        <v>2.4E-2</v>
      </c>
      <c r="AA164">
        <v>44099.09</v>
      </c>
      <c r="AB164">
        <v>0</v>
      </c>
      <c r="AC164">
        <v>0</v>
      </c>
      <c r="AD164">
        <v>0</v>
      </c>
      <c r="AE164">
        <v>7359.71</v>
      </c>
      <c r="AF164">
        <v>0</v>
      </c>
      <c r="AG164">
        <v>0</v>
      </c>
      <c r="AH164">
        <v>0</v>
      </c>
      <c r="AI164">
        <v>5.98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2.4E-2</v>
      </c>
      <c r="AU164" t="s">
        <v>23</v>
      </c>
      <c r="AV164">
        <v>0</v>
      </c>
      <c r="AW164">
        <v>2</v>
      </c>
      <c r="AX164">
        <v>50444959</v>
      </c>
      <c r="AY164">
        <v>1</v>
      </c>
      <c r="AZ164">
        <v>0</v>
      </c>
      <c r="BA164">
        <v>156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ROUND(Y164*Source!I255,9)</f>
        <v>6.0000000000000001E-3</v>
      </c>
      <c r="CY164">
        <f>AA164</f>
        <v>44099.09</v>
      </c>
      <c r="CZ164">
        <f>AE164</f>
        <v>7359.71</v>
      </c>
      <c r="DA164">
        <f>AI164</f>
        <v>5.98</v>
      </c>
      <c r="DB164">
        <f>ROUND((ROUND(AT164*CZ164,2)*1),6)</f>
        <v>176.63</v>
      </c>
      <c r="DC164">
        <f>ROUND((ROUND(AT164*AG164,2)*1),6)</f>
        <v>0</v>
      </c>
      <c r="DD164" t="s">
        <v>3</v>
      </c>
      <c r="DE164" t="s">
        <v>3</v>
      </c>
      <c r="DF164">
        <f>ROUND(ROUND(AE164*AI164,2)*CX164,2)</f>
        <v>264.07</v>
      </c>
      <c r="DG164">
        <f t="shared" si="50"/>
        <v>0</v>
      </c>
      <c r="DH164">
        <f t="shared" si="51"/>
        <v>0</v>
      </c>
      <c r="DI164">
        <f t="shared" si="40"/>
        <v>0</v>
      </c>
      <c r="DJ164">
        <f>DF164</f>
        <v>264.07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ROW(Source!A255)</f>
        <v>255</v>
      </c>
      <c r="B165">
        <v>50444024</v>
      </c>
      <c r="C165">
        <v>50444947</v>
      </c>
      <c r="D165">
        <v>46231008</v>
      </c>
      <c r="E165">
        <v>1</v>
      </c>
      <c r="F165">
        <v>1</v>
      </c>
      <c r="G165">
        <v>30570983</v>
      </c>
      <c r="H165">
        <v>3</v>
      </c>
      <c r="I165" t="s">
        <v>597</v>
      </c>
      <c r="J165" t="s">
        <v>598</v>
      </c>
      <c r="K165" t="s">
        <v>599</v>
      </c>
      <c r="L165">
        <v>1348</v>
      </c>
      <c r="N165">
        <v>1009</v>
      </c>
      <c r="O165" t="s">
        <v>32</v>
      </c>
      <c r="P165" t="s">
        <v>32</v>
      </c>
      <c r="Q165">
        <v>1000</v>
      </c>
      <c r="W165">
        <v>0</v>
      </c>
      <c r="X165">
        <v>-137956339</v>
      </c>
      <c r="Y165">
        <f>(AT165*1)</f>
        <v>1.6E-2</v>
      </c>
      <c r="AA165">
        <v>34971.1</v>
      </c>
      <c r="AB165">
        <v>0</v>
      </c>
      <c r="AC165">
        <v>0</v>
      </c>
      <c r="AD165">
        <v>0</v>
      </c>
      <c r="AE165">
        <v>3806.03</v>
      </c>
      <c r="AF165">
        <v>0</v>
      </c>
      <c r="AG165">
        <v>0</v>
      </c>
      <c r="AH165">
        <v>0</v>
      </c>
      <c r="AI165">
        <v>9.17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1.6E-2</v>
      </c>
      <c r="AU165" t="s">
        <v>23</v>
      </c>
      <c r="AV165">
        <v>0</v>
      </c>
      <c r="AW165">
        <v>2</v>
      </c>
      <c r="AX165">
        <v>50444960</v>
      </c>
      <c r="AY165">
        <v>1</v>
      </c>
      <c r="AZ165">
        <v>0</v>
      </c>
      <c r="BA165">
        <v>157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ROUND(Y165*Source!I255,9)</f>
        <v>4.0000000000000001E-3</v>
      </c>
      <c r="CY165">
        <f>AA165</f>
        <v>34971.1</v>
      </c>
      <c r="CZ165">
        <f>AE165</f>
        <v>3806.03</v>
      </c>
      <c r="DA165">
        <f>AI165</f>
        <v>9.17</v>
      </c>
      <c r="DB165">
        <f>ROUND((ROUND(AT165*CZ165,2)*1),6)</f>
        <v>60.9</v>
      </c>
      <c r="DC165">
        <f>ROUND((ROUND(AT165*AG165,2)*1),6)</f>
        <v>0</v>
      </c>
      <c r="DD165" t="s">
        <v>3</v>
      </c>
      <c r="DE165" t="s">
        <v>3</v>
      </c>
      <c r="DF165">
        <f>ROUND(ROUND(AE165*AI165,2)*CX165,2)</f>
        <v>139.61000000000001</v>
      </c>
      <c r="DG165">
        <f t="shared" si="50"/>
        <v>0</v>
      </c>
      <c r="DH165">
        <f t="shared" si="51"/>
        <v>0</v>
      </c>
      <c r="DI165">
        <f t="shared" si="40"/>
        <v>0</v>
      </c>
      <c r="DJ165">
        <f>DF165</f>
        <v>139.61000000000001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ROW(Source!A255)</f>
        <v>255</v>
      </c>
      <c r="B166">
        <v>50444024</v>
      </c>
      <c r="C166">
        <v>50444947</v>
      </c>
      <c r="D166">
        <v>46231071</v>
      </c>
      <c r="E166">
        <v>1</v>
      </c>
      <c r="F166">
        <v>1</v>
      </c>
      <c r="G166">
        <v>30570983</v>
      </c>
      <c r="H166">
        <v>3</v>
      </c>
      <c r="I166" t="s">
        <v>287</v>
      </c>
      <c r="J166" t="s">
        <v>288</v>
      </c>
      <c r="K166" t="s">
        <v>829</v>
      </c>
      <c r="L166">
        <v>1348</v>
      </c>
      <c r="N166">
        <v>1009</v>
      </c>
      <c r="O166" t="s">
        <v>32</v>
      </c>
      <c r="P166" t="s">
        <v>32</v>
      </c>
      <c r="Q166">
        <v>1000</v>
      </c>
      <c r="W166">
        <v>0</v>
      </c>
      <c r="X166">
        <v>-114928879</v>
      </c>
      <c r="Y166">
        <f>(AT166*1)</f>
        <v>0.24</v>
      </c>
      <c r="AA166">
        <v>34833.78</v>
      </c>
      <c r="AB166">
        <v>0</v>
      </c>
      <c r="AC166">
        <v>0</v>
      </c>
      <c r="AD166">
        <v>0</v>
      </c>
      <c r="AE166">
        <v>11626.84</v>
      </c>
      <c r="AF166">
        <v>0</v>
      </c>
      <c r="AG166">
        <v>0</v>
      </c>
      <c r="AH166">
        <v>0</v>
      </c>
      <c r="AI166">
        <v>2.99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0.24</v>
      </c>
      <c r="AU166" t="s">
        <v>23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ROUND(Y166*Source!I255,9)</f>
        <v>0.06</v>
      </c>
      <c r="CY166">
        <f>AA166</f>
        <v>34833.78</v>
      </c>
      <c r="CZ166">
        <f>AE166</f>
        <v>11626.84</v>
      </c>
      <c r="DA166">
        <f>AI166</f>
        <v>2.99</v>
      </c>
      <c r="DB166">
        <f>ROUND((ROUND(AT166*CZ166,2)*1),6)</f>
        <v>2790.44</v>
      </c>
      <c r="DC166">
        <f>ROUND((ROUND(AT166*AG166,2)*1),6)</f>
        <v>0</v>
      </c>
      <c r="DD166" t="s">
        <v>3</v>
      </c>
      <c r="DE166" t="s">
        <v>3</v>
      </c>
      <c r="DF166">
        <f>ROUND(ROUND(AE166*AI166,2)*CX166,2)</f>
        <v>2085.86</v>
      </c>
      <c r="DG166">
        <f t="shared" si="50"/>
        <v>0</v>
      </c>
      <c r="DH166">
        <f t="shared" si="51"/>
        <v>0</v>
      </c>
      <c r="DI166">
        <f t="shared" si="40"/>
        <v>0</v>
      </c>
      <c r="DJ166">
        <f>DF166</f>
        <v>2085.86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ROW(Source!A258)</f>
        <v>258</v>
      </c>
      <c r="B167">
        <v>50444023</v>
      </c>
      <c r="C167">
        <v>50444963</v>
      </c>
      <c r="D167">
        <v>40404405</v>
      </c>
      <c r="E167">
        <v>30570983</v>
      </c>
      <c r="F167">
        <v>1</v>
      </c>
      <c r="G167">
        <v>30570983</v>
      </c>
      <c r="H167">
        <v>1</v>
      </c>
      <c r="I167" t="s">
        <v>539</v>
      </c>
      <c r="J167" t="s">
        <v>3</v>
      </c>
      <c r="K167" t="s">
        <v>540</v>
      </c>
      <c r="L167">
        <v>1191</v>
      </c>
      <c r="N167">
        <v>1013</v>
      </c>
      <c r="O167" t="s">
        <v>541</v>
      </c>
      <c r="P167" t="s">
        <v>541</v>
      </c>
      <c r="Q167">
        <v>1</v>
      </c>
      <c r="W167">
        <v>0</v>
      </c>
      <c r="X167">
        <v>476480486</v>
      </c>
      <c r="Y167">
        <f>(AT167*1.15)</f>
        <v>132.25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115</v>
      </c>
      <c r="AU167" t="s">
        <v>185</v>
      </c>
      <c r="AV167">
        <v>1</v>
      </c>
      <c r="AW167">
        <v>2</v>
      </c>
      <c r="AX167">
        <v>50444975</v>
      </c>
      <c r="AY167">
        <v>1</v>
      </c>
      <c r="AZ167">
        <v>0</v>
      </c>
      <c r="BA167">
        <v>159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ROUND(AT167*Source!I258*AH167*AL167,2)</f>
        <v>0</v>
      </c>
      <c r="CV167">
        <f>ROUND(Y167*Source!I258,9)</f>
        <v>33.0625</v>
      </c>
      <c r="CW167">
        <v>0</v>
      </c>
      <c r="CX167">
        <f>ROUND(Y167*Source!I258,9)</f>
        <v>33.0625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ROUND((ROUND(AT167*CZ167,2)*1.15),6)</f>
        <v>0</v>
      </c>
      <c r="DC167">
        <f>ROUND((ROUND(AT167*AG167,2)*1.15),6)</f>
        <v>0</v>
      </c>
      <c r="DD167" t="s">
        <v>3</v>
      </c>
      <c r="DE167" t="s">
        <v>3</v>
      </c>
      <c r="DF167">
        <f t="shared" ref="DF167:DF181" si="52">ROUND(ROUND(AE167,2)*CX167,2)</f>
        <v>0</v>
      </c>
      <c r="DG167">
        <f t="shared" si="50"/>
        <v>0</v>
      </c>
      <c r="DH167">
        <f t="shared" si="51"/>
        <v>0</v>
      </c>
      <c r="DI167">
        <f t="shared" si="40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ROW(Source!A258)</f>
        <v>258</v>
      </c>
      <c r="B168">
        <v>50444023</v>
      </c>
      <c r="C168">
        <v>50444963</v>
      </c>
      <c r="D168">
        <v>46170867</v>
      </c>
      <c r="E168">
        <v>1</v>
      </c>
      <c r="F168">
        <v>1</v>
      </c>
      <c r="G168">
        <v>30570983</v>
      </c>
      <c r="H168">
        <v>2</v>
      </c>
      <c r="I168" t="s">
        <v>549</v>
      </c>
      <c r="J168" t="s">
        <v>550</v>
      </c>
      <c r="K168" t="s">
        <v>551</v>
      </c>
      <c r="L168">
        <v>1368</v>
      </c>
      <c r="N168">
        <v>1011</v>
      </c>
      <c r="O168" t="s">
        <v>545</v>
      </c>
      <c r="P168" t="s">
        <v>545</v>
      </c>
      <c r="Q168">
        <v>1</v>
      </c>
      <c r="W168">
        <v>0</v>
      </c>
      <c r="X168">
        <v>-7781208</v>
      </c>
      <c r="Y168">
        <f>(AT168*1.25)</f>
        <v>0.51249999999999996</v>
      </c>
      <c r="AA168">
        <v>0</v>
      </c>
      <c r="AB168">
        <v>83.1</v>
      </c>
      <c r="AC168">
        <v>12.62</v>
      </c>
      <c r="AD168">
        <v>0</v>
      </c>
      <c r="AE168">
        <v>0</v>
      </c>
      <c r="AF168">
        <v>83.1</v>
      </c>
      <c r="AG168">
        <v>12.62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0.41</v>
      </c>
      <c r="AU168" t="s">
        <v>184</v>
      </c>
      <c r="AV168">
        <v>0</v>
      </c>
      <c r="AW168">
        <v>2</v>
      </c>
      <c r="AX168">
        <v>50444976</v>
      </c>
      <c r="AY168">
        <v>1</v>
      </c>
      <c r="AZ168">
        <v>0</v>
      </c>
      <c r="BA168">
        <v>160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ROUND(Y168*Source!I258*DO168,9)</f>
        <v>0</v>
      </c>
      <c r="CX168">
        <f>ROUND(Y168*Source!I258,9)</f>
        <v>0.12812499999999999</v>
      </c>
      <c r="CY168">
        <f>AB168</f>
        <v>83.1</v>
      </c>
      <c r="CZ168">
        <f>AF168</f>
        <v>83.1</v>
      </c>
      <c r="DA168">
        <f>AJ168</f>
        <v>1</v>
      </c>
      <c r="DB168">
        <f>ROUND((ROUND(AT168*CZ168,2)*1.25),6)</f>
        <v>42.587499999999999</v>
      </c>
      <c r="DC168">
        <f>ROUND((ROUND(AT168*AG168,2)*1.25),6)</f>
        <v>6.4625000000000004</v>
      </c>
      <c r="DD168" t="s">
        <v>3</v>
      </c>
      <c r="DE168" t="s">
        <v>3</v>
      </c>
      <c r="DF168">
        <f t="shared" si="52"/>
        <v>0</v>
      </c>
      <c r="DG168">
        <f t="shared" si="50"/>
        <v>10.65</v>
      </c>
      <c r="DH168">
        <f t="shared" si="51"/>
        <v>1.62</v>
      </c>
      <c r="DI168">
        <f t="shared" si="40"/>
        <v>0</v>
      </c>
      <c r="DJ168">
        <f>DG168</f>
        <v>10.65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ROW(Source!A258)</f>
        <v>258</v>
      </c>
      <c r="B169">
        <v>50444023</v>
      </c>
      <c r="C169">
        <v>50444963</v>
      </c>
      <c r="D169">
        <v>46170215</v>
      </c>
      <c r="E169">
        <v>1</v>
      </c>
      <c r="F169">
        <v>1</v>
      </c>
      <c r="G169">
        <v>30570983</v>
      </c>
      <c r="H169">
        <v>2</v>
      </c>
      <c r="I169" t="s">
        <v>552</v>
      </c>
      <c r="J169" t="s">
        <v>553</v>
      </c>
      <c r="K169" t="s">
        <v>554</v>
      </c>
      <c r="L169">
        <v>1368</v>
      </c>
      <c r="N169">
        <v>1011</v>
      </c>
      <c r="O169" t="s">
        <v>545</v>
      </c>
      <c r="P169" t="s">
        <v>545</v>
      </c>
      <c r="Q169">
        <v>1</v>
      </c>
      <c r="W169">
        <v>0</v>
      </c>
      <c r="X169">
        <v>922387863</v>
      </c>
      <c r="Y169">
        <f>(AT169*1.25)</f>
        <v>0.44999999999999996</v>
      </c>
      <c r="AA169">
        <v>0</v>
      </c>
      <c r="AB169">
        <v>179.17</v>
      </c>
      <c r="AC169">
        <v>16.93</v>
      </c>
      <c r="AD169">
        <v>0</v>
      </c>
      <c r="AE169">
        <v>0</v>
      </c>
      <c r="AF169">
        <v>179.17</v>
      </c>
      <c r="AG169">
        <v>16.93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0.36</v>
      </c>
      <c r="AU169" t="s">
        <v>184</v>
      </c>
      <c r="AV169">
        <v>0</v>
      </c>
      <c r="AW169">
        <v>2</v>
      </c>
      <c r="AX169">
        <v>50444977</v>
      </c>
      <c r="AY169">
        <v>1</v>
      </c>
      <c r="AZ169">
        <v>0</v>
      </c>
      <c r="BA169">
        <v>161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ROUND(Y169*Source!I258*DO169,9)</f>
        <v>0</v>
      </c>
      <c r="CX169">
        <f>ROUND(Y169*Source!I258,9)</f>
        <v>0.1125</v>
      </c>
      <c r="CY169">
        <f>AB169</f>
        <v>179.17</v>
      </c>
      <c r="CZ169">
        <f>AF169</f>
        <v>179.17</v>
      </c>
      <c r="DA169">
        <f>AJ169</f>
        <v>1</v>
      </c>
      <c r="DB169">
        <f>ROUND((ROUND(AT169*CZ169,2)*1.25),6)</f>
        <v>80.625</v>
      </c>
      <c r="DC169">
        <f>ROUND((ROUND(AT169*AG169,2)*1.25),6)</f>
        <v>7.6124999999999998</v>
      </c>
      <c r="DD169" t="s">
        <v>3</v>
      </c>
      <c r="DE169" t="s">
        <v>3</v>
      </c>
      <c r="DF169">
        <f t="shared" si="52"/>
        <v>0</v>
      </c>
      <c r="DG169">
        <f t="shared" si="50"/>
        <v>20.16</v>
      </c>
      <c r="DH169">
        <f t="shared" si="51"/>
        <v>1.9</v>
      </c>
      <c r="DI169">
        <f t="shared" si="40"/>
        <v>0</v>
      </c>
      <c r="DJ169">
        <f>DG169</f>
        <v>20.16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ROW(Source!A258)</f>
        <v>258</v>
      </c>
      <c r="B170">
        <v>50444023</v>
      </c>
      <c r="C170">
        <v>50444963</v>
      </c>
      <c r="D170">
        <v>46170432</v>
      </c>
      <c r="E170">
        <v>1</v>
      </c>
      <c r="F170">
        <v>1</v>
      </c>
      <c r="G170">
        <v>30570983</v>
      </c>
      <c r="H170">
        <v>2</v>
      </c>
      <c r="I170" t="s">
        <v>600</v>
      </c>
      <c r="J170" t="s">
        <v>601</v>
      </c>
      <c r="K170" t="s">
        <v>602</v>
      </c>
      <c r="L170">
        <v>1368</v>
      </c>
      <c r="N170">
        <v>1011</v>
      </c>
      <c r="O170" t="s">
        <v>545</v>
      </c>
      <c r="P170" t="s">
        <v>545</v>
      </c>
      <c r="Q170">
        <v>1</v>
      </c>
      <c r="W170">
        <v>0</v>
      </c>
      <c r="X170">
        <v>597066317</v>
      </c>
      <c r="Y170">
        <f>(AT170*1.25)</f>
        <v>1.0874999999999999</v>
      </c>
      <c r="AA170">
        <v>0</v>
      </c>
      <c r="AB170">
        <v>13.07</v>
      </c>
      <c r="AC170">
        <v>11.18</v>
      </c>
      <c r="AD170">
        <v>0</v>
      </c>
      <c r="AE170">
        <v>0</v>
      </c>
      <c r="AF170">
        <v>13.07</v>
      </c>
      <c r="AG170">
        <v>11.18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0.87</v>
      </c>
      <c r="AU170" t="s">
        <v>184</v>
      </c>
      <c r="AV170">
        <v>0</v>
      </c>
      <c r="AW170">
        <v>2</v>
      </c>
      <c r="AX170">
        <v>50444978</v>
      </c>
      <c r="AY170">
        <v>1</v>
      </c>
      <c r="AZ170">
        <v>0</v>
      </c>
      <c r="BA170">
        <v>162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ROUND(Y170*Source!I258*DO170,9)</f>
        <v>0</v>
      </c>
      <c r="CX170">
        <f>ROUND(Y170*Source!I258,9)</f>
        <v>0.27187499999999998</v>
      </c>
      <c r="CY170">
        <f>AB170</f>
        <v>13.07</v>
      </c>
      <c r="CZ170">
        <f>AF170</f>
        <v>13.07</v>
      </c>
      <c r="DA170">
        <f>AJ170</f>
        <v>1</v>
      </c>
      <c r="DB170">
        <f>ROUND((ROUND(AT170*CZ170,2)*1.25),6)</f>
        <v>14.2125</v>
      </c>
      <c r="DC170">
        <f>ROUND((ROUND(AT170*AG170,2)*1.25),6)</f>
        <v>12.1625</v>
      </c>
      <c r="DD170" t="s">
        <v>3</v>
      </c>
      <c r="DE170" t="s">
        <v>3</v>
      </c>
      <c r="DF170">
        <f t="shared" si="52"/>
        <v>0</v>
      </c>
      <c r="DG170">
        <f t="shared" si="50"/>
        <v>3.55</v>
      </c>
      <c r="DH170">
        <f t="shared" si="51"/>
        <v>3.04</v>
      </c>
      <c r="DI170">
        <f t="shared" si="40"/>
        <v>0</v>
      </c>
      <c r="DJ170">
        <f>DG170</f>
        <v>3.55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ROW(Source!A258)</f>
        <v>258</v>
      </c>
      <c r="B171">
        <v>50444023</v>
      </c>
      <c r="C171">
        <v>50444963</v>
      </c>
      <c r="D171">
        <v>31110605</v>
      </c>
      <c r="E171">
        <v>1</v>
      </c>
      <c r="F171">
        <v>1</v>
      </c>
      <c r="G171">
        <v>30570983</v>
      </c>
      <c r="H171">
        <v>3</v>
      </c>
      <c r="I171" t="s">
        <v>294</v>
      </c>
      <c r="J171" t="s">
        <v>296</v>
      </c>
      <c r="K171" t="s">
        <v>295</v>
      </c>
      <c r="L171">
        <v>1339</v>
      </c>
      <c r="N171">
        <v>1007</v>
      </c>
      <c r="O171" t="s">
        <v>215</v>
      </c>
      <c r="P171" t="s">
        <v>215</v>
      </c>
      <c r="Q171">
        <v>1</v>
      </c>
      <c r="W171">
        <v>0</v>
      </c>
      <c r="X171">
        <v>1942501623</v>
      </c>
      <c r="Y171">
        <f>(AT171*1)</f>
        <v>0.19228000000000001</v>
      </c>
      <c r="AA171">
        <v>7.07</v>
      </c>
      <c r="AB171">
        <v>0</v>
      </c>
      <c r="AC171">
        <v>0</v>
      </c>
      <c r="AD171">
        <v>0</v>
      </c>
      <c r="AE171">
        <v>7.07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 t="s">
        <v>3</v>
      </c>
      <c r="AT171">
        <v>0.19228000000000001</v>
      </c>
      <c r="AU171" t="s">
        <v>23</v>
      </c>
      <c r="AV171">
        <v>0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ROUND(Y171*Source!I258,9)</f>
        <v>4.8070000000000002E-2</v>
      </c>
      <c r="CY171">
        <f t="shared" ref="CY171:CY177" si="53">AA171</f>
        <v>7.07</v>
      </c>
      <c r="CZ171">
        <f t="shared" ref="CZ171:CZ177" si="54">AE171</f>
        <v>7.07</v>
      </c>
      <c r="DA171">
        <f t="shared" ref="DA171:DA177" si="55">AI171</f>
        <v>1</v>
      </c>
      <c r="DB171">
        <f>ROUND((ROUND(AT171*CZ171,2)*1),6)</f>
        <v>1.36</v>
      </c>
      <c r="DC171">
        <f>ROUND((ROUND(AT171*AG171,2)*1),6)</f>
        <v>0</v>
      </c>
      <c r="DD171" t="s">
        <v>3</v>
      </c>
      <c r="DE171" t="s">
        <v>3</v>
      </c>
      <c r="DF171">
        <f t="shared" si="52"/>
        <v>0.34</v>
      </c>
      <c r="DG171">
        <f t="shared" si="50"/>
        <v>0</v>
      </c>
      <c r="DH171">
        <f t="shared" si="51"/>
        <v>0</v>
      </c>
      <c r="DI171">
        <f t="shared" si="40"/>
        <v>0</v>
      </c>
      <c r="DJ171">
        <f t="shared" ref="DJ171:DJ177" si="56">DF171</f>
        <v>0.34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ROW(Source!A258)</f>
        <v>258</v>
      </c>
      <c r="B172">
        <v>50444023</v>
      </c>
      <c r="C172">
        <v>50444963</v>
      </c>
      <c r="D172">
        <v>46136611</v>
      </c>
      <c r="E172">
        <v>1</v>
      </c>
      <c r="F172">
        <v>1</v>
      </c>
      <c r="G172">
        <v>30570983</v>
      </c>
      <c r="H172">
        <v>3</v>
      </c>
      <c r="I172" t="s">
        <v>603</v>
      </c>
      <c r="J172" t="s">
        <v>604</v>
      </c>
      <c r="K172" t="s">
        <v>605</v>
      </c>
      <c r="L172">
        <v>1348</v>
      </c>
      <c r="N172">
        <v>1009</v>
      </c>
      <c r="O172" t="s">
        <v>32</v>
      </c>
      <c r="P172" t="s">
        <v>32</v>
      </c>
      <c r="Q172">
        <v>1000</v>
      </c>
      <c r="W172">
        <v>0</v>
      </c>
      <c r="X172">
        <v>78306275</v>
      </c>
      <c r="Y172">
        <f>(AT172*1)</f>
        <v>1.2999999999999999E-2</v>
      </c>
      <c r="AA172">
        <v>315.2</v>
      </c>
      <c r="AB172">
        <v>0</v>
      </c>
      <c r="AC172">
        <v>0</v>
      </c>
      <c r="AD172">
        <v>0</v>
      </c>
      <c r="AE172">
        <v>315.2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1.2999999999999999E-2</v>
      </c>
      <c r="AU172" t="s">
        <v>23</v>
      </c>
      <c r="AV172">
        <v>0</v>
      </c>
      <c r="AW172">
        <v>2</v>
      </c>
      <c r="AX172">
        <v>50444980</v>
      </c>
      <c r="AY172">
        <v>1</v>
      </c>
      <c r="AZ172">
        <v>0</v>
      </c>
      <c r="BA172">
        <v>164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ROUND(Y172*Source!I258,9)</f>
        <v>3.2499999999999999E-3</v>
      </c>
      <c r="CY172">
        <f t="shared" si="53"/>
        <v>315.2</v>
      </c>
      <c r="CZ172">
        <f t="shared" si="54"/>
        <v>315.2</v>
      </c>
      <c r="DA172">
        <f t="shared" si="55"/>
        <v>1</v>
      </c>
      <c r="DB172">
        <f>ROUND((ROUND(AT172*CZ172,2)*1),6)</f>
        <v>4.0999999999999996</v>
      </c>
      <c r="DC172">
        <f>ROUND((ROUND(AT172*AG172,2)*1),6)</f>
        <v>0</v>
      </c>
      <c r="DD172" t="s">
        <v>3</v>
      </c>
      <c r="DE172" t="s">
        <v>3</v>
      </c>
      <c r="DF172">
        <f t="shared" si="52"/>
        <v>1.02</v>
      </c>
      <c r="DG172">
        <f t="shared" si="50"/>
        <v>0</v>
      </c>
      <c r="DH172">
        <f t="shared" si="51"/>
        <v>0</v>
      </c>
      <c r="DI172">
        <f t="shared" si="40"/>
        <v>0</v>
      </c>
      <c r="DJ172">
        <f t="shared" si="56"/>
        <v>1.02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ROW(Source!A258)</f>
        <v>258</v>
      </c>
      <c r="B173">
        <v>50444023</v>
      </c>
      <c r="C173">
        <v>50444963</v>
      </c>
      <c r="D173">
        <v>46136865</v>
      </c>
      <c r="E173">
        <v>1</v>
      </c>
      <c r="F173">
        <v>1</v>
      </c>
      <c r="G173">
        <v>30570983</v>
      </c>
      <c r="H173">
        <v>3</v>
      </c>
      <c r="I173" t="s">
        <v>606</v>
      </c>
      <c r="J173" t="s">
        <v>607</v>
      </c>
      <c r="K173" t="s">
        <v>608</v>
      </c>
      <c r="L173">
        <v>1327</v>
      </c>
      <c r="N173">
        <v>1005</v>
      </c>
      <c r="O173" t="s">
        <v>192</v>
      </c>
      <c r="P173" t="s">
        <v>192</v>
      </c>
      <c r="Q173">
        <v>1</v>
      </c>
      <c r="W173">
        <v>0</v>
      </c>
      <c r="X173">
        <v>651243564</v>
      </c>
      <c r="Y173">
        <f>(AT173*1)</f>
        <v>108</v>
      </c>
      <c r="AA173">
        <v>10.53</v>
      </c>
      <c r="AB173">
        <v>0</v>
      </c>
      <c r="AC173">
        <v>0</v>
      </c>
      <c r="AD173">
        <v>0</v>
      </c>
      <c r="AE173">
        <v>10.53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108</v>
      </c>
      <c r="AU173" t="s">
        <v>23</v>
      </c>
      <c r="AV173">
        <v>0</v>
      </c>
      <c r="AW173">
        <v>2</v>
      </c>
      <c r="AX173">
        <v>50444981</v>
      </c>
      <c r="AY173">
        <v>1</v>
      </c>
      <c r="AZ173">
        <v>0</v>
      </c>
      <c r="BA173">
        <v>165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ROUND(Y173*Source!I258,9)</f>
        <v>27</v>
      </c>
      <c r="CY173">
        <f t="shared" si="53"/>
        <v>10.53</v>
      </c>
      <c r="CZ173">
        <f t="shared" si="54"/>
        <v>10.53</v>
      </c>
      <c r="DA173">
        <f t="shared" si="55"/>
        <v>1</v>
      </c>
      <c r="DB173">
        <f>ROUND((ROUND(AT173*CZ173,2)*1),6)</f>
        <v>1137.24</v>
      </c>
      <c r="DC173">
        <f>ROUND((ROUND(AT173*AG173,2)*1),6)</f>
        <v>0</v>
      </c>
      <c r="DD173" t="s">
        <v>3</v>
      </c>
      <c r="DE173" t="s">
        <v>3</v>
      </c>
      <c r="DF173">
        <f t="shared" si="52"/>
        <v>284.31</v>
      </c>
      <c r="DG173">
        <f t="shared" si="50"/>
        <v>0</v>
      </c>
      <c r="DH173">
        <f t="shared" si="51"/>
        <v>0</v>
      </c>
      <c r="DI173">
        <f t="shared" si="40"/>
        <v>0</v>
      </c>
      <c r="DJ173">
        <f t="shared" si="56"/>
        <v>284.31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ROW(Source!A258)</f>
        <v>258</v>
      </c>
      <c r="B174">
        <v>50444023</v>
      </c>
      <c r="C174">
        <v>50444963</v>
      </c>
      <c r="D174">
        <v>31110718</v>
      </c>
      <c r="E174">
        <v>1</v>
      </c>
      <c r="F174">
        <v>1</v>
      </c>
      <c r="G174">
        <v>30570983</v>
      </c>
      <c r="H174">
        <v>3</v>
      </c>
      <c r="I174" t="s">
        <v>609</v>
      </c>
      <c r="J174" t="s">
        <v>610</v>
      </c>
      <c r="K174" t="s">
        <v>611</v>
      </c>
      <c r="L174">
        <v>1348</v>
      </c>
      <c r="N174">
        <v>1009</v>
      </c>
      <c r="O174" t="s">
        <v>32</v>
      </c>
      <c r="P174" t="s">
        <v>32</v>
      </c>
      <c r="Q174">
        <v>1000</v>
      </c>
      <c r="W174">
        <v>0</v>
      </c>
      <c r="X174">
        <v>-608896097</v>
      </c>
      <c r="Y174">
        <f>(AT174*1)</f>
        <v>2.5000000000000001E-3</v>
      </c>
      <c r="AA174">
        <v>20166.439999999999</v>
      </c>
      <c r="AB174">
        <v>0</v>
      </c>
      <c r="AC174">
        <v>0</v>
      </c>
      <c r="AD174">
        <v>0</v>
      </c>
      <c r="AE174">
        <v>20166.439999999999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2.5000000000000001E-3</v>
      </c>
      <c r="AU174" t="s">
        <v>23</v>
      </c>
      <c r="AV174">
        <v>0</v>
      </c>
      <c r="AW174">
        <v>2</v>
      </c>
      <c r="AX174">
        <v>50444982</v>
      </c>
      <c r="AY174">
        <v>1</v>
      </c>
      <c r="AZ174">
        <v>0</v>
      </c>
      <c r="BA174">
        <v>166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ROUND(Y174*Source!I258,9)</f>
        <v>6.2500000000000001E-4</v>
      </c>
      <c r="CY174">
        <f t="shared" si="53"/>
        <v>20166.439999999999</v>
      </c>
      <c r="CZ174">
        <f t="shared" si="54"/>
        <v>20166.439999999999</v>
      </c>
      <c r="DA174">
        <f t="shared" si="55"/>
        <v>1</v>
      </c>
      <c r="DB174">
        <f>ROUND((ROUND(AT174*CZ174,2)*1),6)</f>
        <v>50.42</v>
      </c>
      <c r="DC174">
        <f>ROUND((ROUND(AT174*AG174,2)*1),6)</f>
        <v>0</v>
      </c>
      <c r="DD174" t="s">
        <v>3</v>
      </c>
      <c r="DE174" t="s">
        <v>3</v>
      </c>
      <c r="DF174">
        <f t="shared" si="52"/>
        <v>12.6</v>
      </c>
      <c r="DG174">
        <f t="shared" si="50"/>
        <v>0</v>
      </c>
      <c r="DH174">
        <f t="shared" si="51"/>
        <v>0</v>
      </c>
      <c r="DI174">
        <f t="shared" si="40"/>
        <v>0</v>
      </c>
      <c r="DJ174">
        <f t="shared" si="56"/>
        <v>12.6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ROW(Source!A258)</f>
        <v>258</v>
      </c>
      <c r="B175">
        <v>50444023</v>
      </c>
      <c r="C175">
        <v>50444963</v>
      </c>
      <c r="D175">
        <v>31111145</v>
      </c>
      <c r="E175">
        <v>1</v>
      </c>
      <c r="F175">
        <v>1</v>
      </c>
      <c r="G175">
        <v>30570983</v>
      </c>
      <c r="H175">
        <v>3</v>
      </c>
      <c r="I175" t="s">
        <v>612</v>
      </c>
      <c r="J175" t="s">
        <v>613</v>
      </c>
      <c r="K175" t="s">
        <v>614</v>
      </c>
      <c r="L175">
        <v>1346</v>
      </c>
      <c r="N175">
        <v>1009</v>
      </c>
      <c r="O175" t="s">
        <v>178</v>
      </c>
      <c r="P175" t="s">
        <v>178</v>
      </c>
      <c r="Q175">
        <v>1</v>
      </c>
      <c r="W175">
        <v>0</v>
      </c>
      <c r="X175">
        <v>219279132</v>
      </c>
      <c r="Y175">
        <f>(AT175*1)</f>
        <v>12</v>
      </c>
      <c r="AA175">
        <v>9.86</v>
      </c>
      <c r="AB175">
        <v>0</v>
      </c>
      <c r="AC175">
        <v>0</v>
      </c>
      <c r="AD175">
        <v>0</v>
      </c>
      <c r="AE175">
        <v>9.86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12</v>
      </c>
      <c r="AU175" t="s">
        <v>23</v>
      </c>
      <c r="AV175">
        <v>0</v>
      </c>
      <c r="AW175">
        <v>2</v>
      </c>
      <c r="AX175">
        <v>50444983</v>
      </c>
      <c r="AY175">
        <v>1</v>
      </c>
      <c r="AZ175">
        <v>0</v>
      </c>
      <c r="BA175">
        <v>167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ROUND(Y175*Source!I258,9)</f>
        <v>3</v>
      </c>
      <c r="CY175">
        <f t="shared" si="53"/>
        <v>9.86</v>
      </c>
      <c r="CZ175">
        <f t="shared" si="54"/>
        <v>9.86</v>
      </c>
      <c r="DA175">
        <f t="shared" si="55"/>
        <v>1</v>
      </c>
      <c r="DB175">
        <f>ROUND((ROUND(AT175*CZ175,2)*1),6)</f>
        <v>118.32</v>
      </c>
      <c r="DC175">
        <f>ROUND((ROUND(AT175*AG175,2)*1),6)</f>
        <v>0</v>
      </c>
      <c r="DD175" t="s">
        <v>3</v>
      </c>
      <c r="DE175" t="s">
        <v>3</v>
      </c>
      <c r="DF175">
        <f t="shared" si="52"/>
        <v>29.58</v>
      </c>
      <c r="DG175">
        <f t="shared" si="50"/>
        <v>0</v>
      </c>
      <c r="DH175">
        <f t="shared" si="51"/>
        <v>0</v>
      </c>
      <c r="DI175">
        <f t="shared" si="40"/>
        <v>0</v>
      </c>
      <c r="DJ175">
        <f t="shared" si="56"/>
        <v>29.58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ROW(Source!A258)</f>
        <v>258</v>
      </c>
      <c r="B176">
        <v>50444023</v>
      </c>
      <c r="C176">
        <v>50444963</v>
      </c>
      <c r="D176">
        <v>46138579</v>
      </c>
      <c r="E176">
        <v>1</v>
      </c>
      <c r="F176">
        <v>1</v>
      </c>
      <c r="G176">
        <v>30570983</v>
      </c>
      <c r="H176">
        <v>3</v>
      </c>
      <c r="I176" t="s">
        <v>302</v>
      </c>
      <c r="J176" t="s">
        <v>304</v>
      </c>
      <c r="K176" t="s">
        <v>303</v>
      </c>
      <c r="L176">
        <v>1339</v>
      </c>
      <c r="N176">
        <v>1007</v>
      </c>
      <c r="O176" t="s">
        <v>215</v>
      </c>
      <c r="P176" t="s">
        <v>215</v>
      </c>
      <c r="Q176">
        <v>1</v>
      </c>
      <c r="W176">
        <v>0</v>
      </c>
      <c r="X176">
        <v>-2082693316</v>
      </c>
      <c r="Y176">
        <f>AT176</f>
        <v>2.4039999999999999</v>
      </c>
      <c r="AA176">
        <v>481.69</v>
      </c>
      <c r="AB176">
        <v>0</v>
      </c>
      <c r="AC176">
        <v>0</v>
      </c>
      <c r="AD176">
        <v>0</v>
      </c>
      <c r="AE176">
        <v>481.69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2.4039999999999999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ROUND(Y176*Source!I258,9)</f>
        <v>0.60099999999999998</v>
      </c>
      <c r="CY176">
        <f t="shared" si="53"/>
        <v>481.69</v>
      </c>
      <c r="CZ176">
        <f t="shared" si="54"/>
        <v>481.69</v>
      </c>
      <c r="DA176">
        <f t="shared" si="55"/>
        <v>1</v>
      </c>
      <c r="DB176">
        <f>ROUND(ROUND(AT176*CZ176,2),6)</f>
        <v>1157.98</v>
      </c>
      <c r="DC176">
        <f>ROUND(ROUND(AT176*AG176,2),6)</f>
        <v>0</v>
      </c>
      <c r="DD176" t="s">
        <v>3</v>
      </c>
      <c r="DE176" t="s">
        <v>3</v>
      </c>
      <c r="DF176">
        <f t="shared" si="52"/>
        <v>289.5</v>
      </c>
      <c r="DG176">
        <f t="shared" si="50"/>
        <v>0</v>
      </c>
      <c r="DH176">
        <f t="shared" si="51"/>
        <v>0</v>
      </c>
      <c r="DI176">
        <f t="shared" si="40"/>
        <v>0</v>
      </c>
      <c r="DJ176">
        <f t="shared" si="56"/>
        <v>289.5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ROW(Source!A258)</f>
        <v>258</v>
      </c>
      <c r="B177">
        <v>50444023</v>
      </c>
      <c r="C177">
        <v>50444963</v>
      </c>
      <c r="D177">
        <v>46231364</v>
      </c>
      <c r="E177">
        <v>1</v>
      </c>
      <c r="F177">
        <v>1</v>
      </c>
      <c r="G177">
        <v>30570983</v>
      </c>
      <c r="H177">
        <v>3</v>
      </c>
      <c r="I177" t="s">
        <v>298</v>
      </c>
      <c r="J177" t="s">
        <v>300</v>
      </c>
      <c r="K177" t="s">
        <v>299</v>
      </c>
      <c r="L177">
        <v>1348</v>
      </c>
      <c r="N177">
        <v>1009</v>
      </c>
      <c r="O177" t="s">
        <v>32</v>
      </c>
      <c r="P177" t="s">
        <v>32</v>
      </c>
      <c r="Q177">
        <v>1000</v>
      </c>
      <c r="W177">
        <v>0</v>
      </c>
      <c r="X177">
        <v>-1067157662</v>
      </c>
      <c r="Y177">
        <f>AT177</f>
        <v>1.0243599999999999</v>
      </c>
      <c r="AA177">
        <v>3102.01</v>
      </c>
      <c r="AB177">
        <v>0</v>
      </c>
      <c r="AC177">
        <v>0</v>
      </c>
      <c r="AD177">
        <v>0</v>
      </c>
      <c r="AE177">
        <v>3102.01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1.0243599999999999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ROUND(Y177*Source!I258,9)</f>
        <v>0.25608999999999998</v>
      </c>
      <c r="CY177">
        <f t="shared" si="53"/>
        <v>3102.01</v>
      </c>
      <c r="CZ177">
        <f t="shared" si="54"/>
        <v>3102.01</v>
      </c>
      <c r="DA177">
        <f t="shared" si="55"/>
        <v>1</v>
      </c>
      <c r="DB177">
        <f>ROUND(ROUND(AT177*CZ177,2),6)</f>
        <v>3177.57</v>
      </c>
      <c r="DC177">
        <f>ROUND(ROUND(AT177*AG177,2),6)</f>
        <v>0</v>
      </c>
      <c r="DD177" t="s">
        <v>3</v>
      </c>
      <c r="DE177" t="s">
        <v>3</v>
      </c>
      <c r="DF177">
        <f t="shared" si="52"/>
        <v>794.39</v>
      </c>
      <c r="DG177">
        <f t="shared" si="50"/>
        <v>0</v>
      </c>
      <c r="DH177">
        <f t="shared" si="51"/>
        <v>0</v>
      </c>
      <c r="DI177">
        <f t="shared" si="40"/>
        <v>0</v>
      </c>
      <c r="DJ177">
        <f t="shared" si="56"/>
        <v>794.39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ROW(Source!A259)</f>
        <v>259</v>
      </c>
      <c r="B178">
        <v>50444024</v>
      </c>
      <c r="C178">
        <v>50444963</v>
      </c>
      <c r="D178">
        <v>40404405</v>
      </c>
      <c r="E178">
        <v>30570983</v>
      </c>
      <c r="F178">
        <v>1</v>
      </c>
      <c r="G178">
        <v>30570983</v>
      </c>
      <c r="H178">
        <v>1</v>
      </c>
      <c r="I178" t="s">
        <v>539</v>
      </c>
      <c r="J178" t="s">
        <v>3</v>
      </c>
      <c r="K178" t="s">
        <v>540</v>
      </c>
      <c r="L178">
        <v>1191</v>
      </c>
      <c r="N178">
        <v>1013</v>
      </c>
      <c r="O178" t="s">
        <v>541</v>
      </c>
      <c r="P178" t="s">
        <v>541</v>
      </c>
      <c r="Q178">
        <v>1</v>
      </c>
      <c r="W178">
        <v>0</v>
      </c>
      <c r="X178">
        <v>476480486</v>
      </c>
      <c r="Y178">
        <f>(AT178*1.15)</f>
        <v>132.25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115</v>
      </c>
      <c r="AU178" t="s">
        <v>185</v>
      </c>
      <c r="AV178">
        <v>1</v>
      </c>
      <c r="AW178">
        <v>2</v>
      </c>
      <c r="AX178">
        <v>50444975</v>
      </c>
      <c r="AY178">
        <v>1</v>
      </c>
      <c r="AZ178">
        <v>0</v>
      </c>
      <c r="BA178">
        <v>170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ROUND(AT178*Source!I259*AH178*AL178,2)</f>
        <v>0</v>
      </c>
      <c r="CV178">
        <f>ROUND(Y178*Source!I259,9)</f>
        <v>33.0625</v>
      </c>
      <c r="CW178">
        <v>0</v>
      </c>
      <c r="CX178">
        <f>ROUND(Y178*Source!I259,9)</f>
        <v>33.0625</v>
      </c>
      <c r="CY178">
        <f>AD178</f>
        <v>0</v>
      </c>
      <c r="CZ178">
        <f>AH178</f>
        <v>0</v>
      </c>
      <c r="DA178">
        <f>AL178</f>
        <v>1</v>
      </c>
      <c r="DB178">
        <f>ROUND((ROUND(AT178*CZ178,2)*1.15),6)</f>
        <v>0</v>
      </c>
      <c r="DC178">
        <f>ROUND((ROUND(AT178*AG178,2)*1.15),6)</f>
        <v>0</v>
      </c>
      <c r="DD178" t="s">
        <v>3</v>
      </c>
      <c r="DE178" t="s">
        <v>3</v>
      </c>
      <c r="DF178">
        <f t="shared" si="52"/>
        <v>0</v>
      </c>
      <c r="DG178">
        <f t="shared" si="50"/>
        <v>0</v>
      </c>
      <c r="DH178">
        <f t="shared" si="51"/>
        <v>0</v>
      </c>
      <c r="DI178">
        <f t="shared" si="40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ROW(Source!A259)</f>
        <v>259</v>
      </c>
      <c r="B179">
        <v>50444024</v>
      </c>
      <c r="C179">
        <v>50444963</v>
      </c>
      <c r="D179">
        <v>46170867</v>
      </c>
      <c r="E179">
        <v>1</v>
      </c>
      <c r="F179">
        <v>1</v>
      </c>
      <c r="G179">
        <v>30570983</v>
      </c>
      <c r="H179">
        <v>2</v>
      </c>
      <c r="I179" t="s">
        <v>549</v>
      </c>
      <c r="J179" t="s">
        <v>550</v>
      </c>
      <c r="K179" t="s">
        <v>551</v>
      </c>
      <c r="L179">
        <v>1368</v>
      </c>
      <c r="N179">
        <v>1011</v>
      </c>
      <c r="O179" t="s">
        <v>545</v>
      </c>
      <c r="P179" t="s">
        <v>545</v>
      </c>
      <c r="Q179">
        <v>1</v>
      </c>
      <c r="W179">
        <v>0</v>
      </c>
      <c r="X179">
        <v>-7781208</v>
      </c>
      <c r="Y179">
        <f>(AT179*1.25)</f>
        <v>0.51249999999999996</v>
      </c>
      <c r="AA179">
        <v>0</v>
      </c>
      <c r="AB179">
        <v>1083.46</v>
      </c>
      <c r="AC179">
        <v>440.97</v>
      </c>
      <c r="AD179">
        <v>0</v>
      </c>
      <c r="AE179">
        <v>0</v>
      </c>
      <c r="AF179">
        <v>83.1</v>
      </c>
      <c r="AG179">
        <v>12.62</v>
      </c>
      <c r="AH179">
        <v>0</v>
      </c>
      <c r="AI179">
        <v>1</v>
      </c>
      <c r="AJ179">
        <v>12.72</v>
      </c>
      <c r="AK179">
        <v>34.090000000000003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0.41</v>
      </c>
      <c r="AU179" t="s">
        <v>184</v>
      </c>
      <c r="AV179">
        <v>0</v>
      </c>
      <c r="AW179">
        <v>2</v>
      </c>
      <c r="AX179">
        <v>50444976</v>
      </c>
      <c r="AY179">
        <v>1</v>
      </c>
      <c r="AZ179">
        <v>0</v>
      </c>
      <c r="BA179">
        <v>171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ROUND(Y179*Source!I259*DO179,9)</f>
        <v>0</v>
      </c>
      <c r="CX179">
        <f>ROUND(Y179*Source!I259,9)</f>
        <v>0.12812499999999999</v>
      </c>
      <c r="CY179">
        <f>AB179</f>
        <v>1083.46</v>
      </c>
      <c r="CZ179">
        <f>AF179</f>
        <v>83.1</v>
      </c>
      <c r="DA179">
        <f>AJ179</f>
        <v>12.72</v>
      </c>
      <c r="DB179">
        <f>ROUND((ROUND(AT179*CZ179,2)*1.25),6)</f>
        <v>42.587499999999999</v>
      </c>
      <c r="DC179">
        <f>ROUND((ROUND(AT179*AG179,2)*1.25),6)</f>
        <v>6.4625000000000004</v>
      </c>
      <c r="DD179" t="s">
        <v>3</v>
      </c>
      <c r="DE179" t="s">
        <v>3</v>
      </c>
      <c r="DF179">
        <f t="shared" si="52"/>
        <v>0</v>
      </c>
      <c r="DG179">
        <f>ROUND(ROUND(AF179*AJ179,2)*CX179,2)</f>
        <v>135.43</v>
      </c>
      <c r="DH179">
        <f>ROUND(ROUND(AG179*AK179,2)*CX179,2)</f>
        <v>55.12</v>
      </c>
      <c r="DI179">
        <f t="shared" si="40"/>
        <v>0</v>
      </c>
      <c r="DJ179">
        <f>DG179</f>
        <v>135.43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ROW(Source!A259)</f>
        <v>259</v>
      </c>
      <c r="B180">
        <v>50444024</v>
      </c>
      <c r="C180">
        <v>50444963</v>
      </c>
      <c r="D180">
        <v>46170215</v>
      </c>
      <c r="E180">
        <v>1</v>
      </c>
      <c r="F180">
        <v>1</v>
      </c>
      <c r="G180">
        <v>30570983</v>
      </c>
      <c r="H180">
        <v>2</v>
      </c>
      <c r="I180" t="s">
        <v>552</v>
      </c>
      <c r="J180" t="s">
        <v>553</v>
      </c>
      <c r="K180" t="s">
        <v>554</v>
      </c>
      <c r="L180">
        <v>1368</v>
      </c>
      <c r="N180">
        <v>1011</v>
      </c>
      <c r="O180" t="s">
        <v>545</v>
      </c>
      <c r="P180" t="s">
        <v>545</v>
      </c>
      <c r="Q180">
        <v>1</v>
      </c>
      <c r="W180">
        <v>0</v>
      </c>
      <c r="X180">
        <v>922387863</v>
      </c>
      <c r="Y180">
        <f>(AT180*1.25)</f>
        <v>0.44999999999999996</v>
      </c>
      <c r="AA180">
        <v>0</v>
      </c>
      <c r="AB180">
        <v>2082.58</v>
      </c>
      <c r="AC180">
        <v>591.57000000000005</v>
      </c>
      <c r="AD180">
        <v>0</v>
      </c>
      <c r="AE180">
        <v>0</v>
      </c>
      <c r="AF180">
        <v>179.17</v>
      </c>
      <c r="AG180">
        <v>16.93</v>
      </c>
      <c r="AH180">
        <v>0</v>
      </c>
      <c r="AI180">
        <v>1</v>
      </c>
      <c r="AJ180">
        <v>11.34</v>
      </c>
      <c r="AK180">
        <v>34.090000000000003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0.36</v>
      </c>
      <c r="AU180" t="s">
        <v>184</v>
      </c>
      <c r="AV180">
        <v>0</v>
      </c>
      <c r="AW180">
        <v>2</v>
      </c>
      <c r="AX180">
        <v>50444977</v>
      </c>
      <c r="AY180">
        <v>1</v>
      </c>
      <c r="AZ180">
        <v>0</v>
      </c>
      <c r="BA180">
        <v>172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ROUND(Y180*Source!I259*DO180,9)</f>
        <v>0</v>
      </c>
      <c r="CX180">
        <f>ROUND(Y180*Source!I259,9)</f>
        <v>0.1125</v>
      </c>
      <c r="CY180">
        <f>AB180</f>
        <v>2082.58</v>
      </c>
      <c r="CZ180">
        <f>AF180</f>
        <v>179.17</v>
      </c>
      <c r="DA180">
        <f>AJ180</f>
        <v>11.34</v>
      </c>
      <c r="DB180">
        <f>ROUND((ROUND(AT180*CZ180,2)*1.25),6)</f>
        <v>80.625</v>
      </c>
      <c r="DC180">
        <f>ROUND((ROUND(AT180*AG180,2)*1.25),6)</f>
        <v>7.6124999999999998</v>
      </c>
      <c r="DD180" t="s">
        <v>3</v>
      </c>
      <c r="DE180" t="s">
        <v>3</v>
      </c>
      <c r="DF180">
        <f t="shared" si="52"/>
        <v>0</v>
      </c>
      <c r="DG180">
        <f>ROUND(ROUND(AF180*AJ180,2)*CX180,2)</f>
        <v>228.58</v>
      </c>
      <c r="DH180">
        <f>ROUND(ROUND(AG180*AK180,2)*CX180,2)</f>
        <v>64.930000000000007</v>
      </c>
      <c r="DI180">
        <f t="shared" si="40"/>
        <v>0</v>
      </c>
      <c r="DJ180">
        <f>DG180</f>
        <v>228.58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ROW(Source!A259)</f>
        <v>259</v>
      </c>
      <c r="B181">
        <v>50444024</v>
      </c>
      <c r="C181">
        <v>50444963</v>
      </c>
      <c r="D181">
        <v>46170432</v>
      </c>
      <c r="E181">
        <v>1</v>
      </c>
      <c r="F181">
        <v>1</v>
      </c>
      <c r="G181">
        <v>30570983</v>
      </c>
      <c r="H181">
        <v>2</v>
      </c>
      <c r="I181" t="s">
        <v>600</v>
      </c>
      <c r="J181" t="s">
        <v>601</v>
      </c>
      <c r="K181" t="s">
        <v>602</v>
      </c>
      <c r="L181">
        <v>1368</v>
      </c>
      <c r="N181">
        <v>1011</v>
      </c>
      <c r="O181" t="s">
        <v>545</v>
      </c>
      <c r="P181" t="s">
        <v>545</v>
      </c>
      <c r="Q181">
        <v>1</v>
      </c>
      <c r="W181">
        <v>0</v>
      </c>
      <c r="X181">
        <v>597066317</v>
      </c>
      <c r="Y181">
        <f>(AT181*1.25)</f>
        <v>1.0874999999999999</v>
      </c>
      <c r="AA181">
        <v>0</v>
      </c>
      <c r="AB181">
        <v>442.49</v>
      </c>
      <c r="AC181">
        <v>390.65</v>
      </c>
      <c r="AD181">
        <v>0</v>
      </c>
      <c r="AE181">
        <v>0</v>
      </c>
      <c r="AF181">
        <v>13.07</v>
      </c>
      <c r="AG181">
        <v>11.18</v>
      </c>
      <c r="AH181">
        <v>0</v>
      </c>
      <c r="AI181">
        <v>1</v>
      </c>
      <c r="AJ181">
        <v>33.03</v>
      </c>
      <c r="AK181">
        <v>34.090000000000003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0.87</v>
      </c>
      <c r="AU181" t="s">
        <v>184</v>
      </c>
      <c r="AV181">
        <v>0</v>
      </c>
      <c r="AW181">
        <v>2</v>
      </c>
      <c r="AX181">
        <v>50444978</v>
      </c>
      <c r="AY181">
        <v>1</v>
      </c>
      <c r="AZ181">
        <v>0</v>
      </c>
      <c r="BA181">
        <v>173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ROUND(Y181*Source!I259*DO181,9)</f>
        <v>0</v>
      </c>
      <c r="CX181">
        <f>ROUND(Y181*Source!I259,9)</f>
        <v>0.27187499999999998</v>
      </c>
      <c r="CY181">
        <f>AB181</f>
        <v>442.49</v>
      </c>
      <c r="CZ181">
        <f>AF181</f>
        <v>13.07</v>
      </c>
      <c r="DA181">
        <f>AJ181</f>
        <v>33.03</v>
      </c>
      <c r="DB181">
        <f>ROUND((ROUND(AT181*CZ181,2)*1.25),6)</f>
        <v>14.2125</v>
      </c>
      <c r="DC181">
        <f>ROUND((ROUND(AT181*AG181,2)*1.25),6)</f>
        <v>12.1625</v>
      </c>
      <c r="DD181" t="s">
        <v>3</v>
      </c>
      <c r="DE181" t="s">
        <v>3</v>
      </c>
      <c r="DF181">
        <f t="shared" si="52"/>
        <v>0</v>
      </c>
      <c r="DG181">
        <f>ROUND(ROUND(AF181*AJ181,2)*CX181,2)</f>
        <v>117.37</v>
      </c>
      <c r="DH181">
        <f>ROUND(ROUND(AG181*AK181,2)*CX181,2)</f>
        <v>103.62</v>
      </c>
      <c r="DI181">
        <f t="shared" si="40"/>
        <v>0</v>
      </c>
      <c r="DJ181">
        <f>DG181</f>
        <v>117.37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ROW(Source!A259)</f>
        <v>259</v>
      </c>
      <c r="B182">
        <v>50444024</v>
      </c>
      <c r="C182">
        <v>50444963</v>
      </c>
      <c r="D182">
        <v>31110605</v>
      </c>
      <c r="E182">
        <v>1</v>
      </c>
      <c r="F182">
        <v>1</v>
      </c>
      <c r="G182">
        <v>30570983</v>
      </c>
      <c r="H182">
        <v>3</v>
      </c>
      <c r="I182" t="s">
        <v>294</v>
      </c>
      <c r="J182" t="s">
        <v>296</v>
      </c>
      <c r="K182" t="s">
        <v>295</v>
      </c>
      <c r="L182">
        <v>1339</v>
      </c>
      <c r="N182">
        <v>1007</v>
      </c>
      <c r="O182" t="s">
        <v>215</v>
      </c>
      <c r="P182" t="s">
        <v>215</v>
      </c>
      <c r="Q182">
        <v>1</v>
      </c>
      <c r="W182">
        <v>0</v>
      </c>
      <c r="X182">
        <v>1942501623</v>
      </c>
      <c r="Y182">
        <f>(AT182*1)</f>
        <v>0.19228000000000001</v>
      </c>
      <c r="AA182">
        <v>42.42</v>
      </c>
      <c r="AB182">
        <v>0</v>
      </c>
      <c r="AC182">
        <v>0</v>
      </c>
      <c r="AD182">
        <v>0</v>
      </c>
      <c r="AE182">
        <v>7.07</v>
      </c>
      <c r="AF182">
        <v>0</v>
      </c>
      <c r="AG182">
        <v>0</v>
      </c>
      <c r="AH182">
        <v>0</v>
      </c>
      <c r="AI182">
        <v>6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0.19228000000000001</v>
      </c>
      <c r="AU182" t="s">
        <v>23</v>
      </c>
      <c r="AV182">
        <v>0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ROUND(Y182*Source!I259,9)</f>
        <v>4.8070000000000002E-2</v>
      </c>
      <c r="CY182">
        <f t="shared" ref="CY182:CY188" si="57">AA182</f>
        <v>42.42</v>
      </c>
      <c r="CZ182">
        <f t="shared" ref="CZ182:CZ188" si="58">AE182</f>
        <v>7.07</v>
      </c>
      <c r="DA182">
        <f t="shared" ref="DA182:DA188" si="59">AI182</f>
        <v>6</v>
      </c>
      <c r="DB182">
        <f>ROUND((ROUND(AT182*CZ182,2)*1),6)</f>
        <v>1.36</v>
      </c>
      <c r="DC182">
        <f>ROUND((ROUND(AT182*AG182,2)*1),6)</f>
        <v>0</v>
      </c>
      <c r="DD182" t="s">
        <v>3</v>
      </c>
      <c r="DE182" t="s">
        <v>3</v>
      </c>
      <c r="DF182">
        <f t="shared" ref="DF182:DF188" si="60">ROUND(ROUND(AE182*AI182,2)*CX182,2)</f>
        <v>2.04</v>
      </c>
      <c r="DG182">
        <f t="shared" ref="DG182:DG198" si="61">ROUND(ROUND(AF182,2)*CX182,2)</f>
        <v>0</v>
      </c>
      <c r="DH182">
        <f t="shared" ref="DH182:DH198" si="62">ROUND(ROUND(AG182,2)*CX182,2)</f>
        <v>0</v>
      </c>
      <c r="DI182">
        <f t="shared" si="40"/>
        <v>0</v>
      </c>
      <c r="DJ182">
        <f t="shared" ref="DJ182:DJ188" si="63">DF182</f>
        <v>2.04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ROW(Source!A259)</f>
        <v>259</v>
      </c>
      <c r="B183">
        <v>50444024</v>
      </c>
      <c r="C183">
        <v>50444963</v>
      </c>
      <c r="D183">
        <v>46136611</v>
      </c>
      <c r="E183">
        <v>1</v>
      </c>
      <c r="F183">
        <v>1</v>
      </c>
      <c r="G183">
        <v>30570983</v>
      </c>
      <c r="H183">
        <v>3</v>
      </c>
      <c r="I183" t="s">
        <v>603</v>
      </c>
      <c r="J183" t="s">
        <v>604</v>
      </c>
      <c r="K183" t="s">
        <v>605</v>
      </c>
      <c r="L183">
        <v>1348</v>
      </c>
      <c r="N183">
        <v>1009</v>
      </c>
      <c r="O183" t="s">
        <v>32</v>
      </c>
      <c r="P183" t="s">
        <v>32</v>
      </c>
      <c r="Q183">
        <v>1000</v>
      </c>
      <c r="W183">
        <v>0</v>
      </c>
      <c r="X183">
        <v>78306275</v>
      </c>
      <c r="Y183">
        <f>(AT183*1)</f>
        <v>1.2999999999999999E-2</v>
      </c>
      <c r="AA183">
        <v>7486</v>
      </c>
      <c r="AB183">
        <v>0</v>
      </c>
      <c r="AC183">
        <v>0</v>
      </c>
      <c r="AD183">
        <v>0</v>
      </c>
      <c r="AE183">
        <v>315.2</v>
      </c>
      <c r="AF183">
        <v>0</v>
      </c>
      <c r="AG183">
        <v>0</v>
      </c>
      <c r="AH183">
        <v>0</v>
      </c>
      <c r="AI183">
        <v>23.75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1.2999999999999999E-2</v>
      </c>
      <c r="AU183" t="s">
        <v>23</v>
      </c>
      <c r="AV183">
        <v>0</v>
      </c>
      <c r="AW183">
        <v>2</v>
      </c>
      <c r="AX183">
        <v>50444980</v>
      </c>
      <c r="AY183">
        <v>1</v>
      </c>
      <c r="AZ183">
        <v>0</v>
      </c>
      <c r="BA183">
        <v>175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ROUND(Y183*Source!I259,9)</f>
        <v>3.2499999999999999E-3</v>
      </c>
      <c r="CY183">
        <f t="shared" si="57"/>
        <v>7486</v>
      </c>
      <c r="CZ183">
        <f t="shared" si="58"/>
        <v>315.2</v>
      </c>
      <c r="DA183">
        <f t="shared" si="59"/>
        <v>23.75</v>
      </c>
      <c r="DB183">
        <f>ROUND((ROUND(AT183*CZ183,2)*1),6)</f>
        <v>4.0999999999999996</v>
      </c>
      <c r="DC183">
        <f>ROUND((ROUND(AT183*AG183,2)*1),6)</f>
        <v>0</v>
      </c>
      <c r="DD183" t="s">
        <v>3</v>
      </c>
      <c r="DE183" t="s">
        <v>3</v>
      </c>
      <c r="DF183">
        <f t="shared" si="60"/>
        <v>24.33</v>
      </c>
      <c r="DG183">
        <f t="shared" si="61"/>
        <v>0</v>
      </c>
      <c r="DH183">
        <f t="shared" si="62"/>
        <v>0</v>
      </c>
      <c r="DI183">
        <f t="shared" si="40"/>
        <v>0</v>
      </c>
      <c r="DJ183">
        <f t="shared" si="63"/>
        <v>24.33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ROW(Source!A259)</f>
        <v>259</v>
      </c>
      <c r="B184">
        <v>50444024</v>
      </c>
      <c r="C184">
        <v>50444963</v>
      </c>
      <c r="D184">
        <v>46136865</v>
      </c>
      <c r="E184">
        <v>1</v>
      </c>
      <c r="F184">
        <v>1</v>
      </c>
      <c r="G184">
        <v>30570983</v>
      </c>
      <c r="H184">
        <v>3</v>
      </c>
      <c r="I184" t="s">
        <v>606</v>
      </c>
      <c r="J184" t="s">
        <v>607</v>
      </c>
      <c r="K184" t="s">
        <v>608</v>
      </c>
      <c r="L184">
        <v>1327</v>
      </c>
      <c r="N184">
        <v>1005</v>
      </c>
      <c r="O184" t="s">
        <v>192</v>
      </c>
      <c r="P184" t="s">
        <v>192</v>
      </c>
      <c r="Q184">
        <v>1</v>
      </c>
      <c r="W184">
        <v>0</v>
      </c>
      <c r="X184">
        <v>651243564</v>
      </c>
      <c r="Y184">
        <f>(AT184*1)</f>
        <v>108</v>
      </c>
      <c r="AA184">
        <v>30.12</v>
      </c>
      <c r="AB184">
        <v>0</v>
      </c>
      <c r="AC184">
        <v>0</v>
      </c>
      <c r="AD184">
        <v>0</v>
      </c>
      <c r="AE184">
        <v>10.53</v>
      </c>
      <c r="AF184">
        <v>0</v>
      </c>
      <c r="AG184">
        <v>0</v>
      </c>
      <c r="AH184">
        <v>0</v>
      </c>
      <c r="AI184">
        <v>2.86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108</v>
      </c>
      <c r="AU184" t="s">
        <v>23</v>
      </c>
      <c r="AV184">
        <v>0</v>
      </c>
      <c r="AW184">
        <v>2</v>
      </c>
      <c r="AX184">
        <v>50444981</v>
      </c>
      <c r="AY184">
        <v>1</v>
      </c>
      <c r="AZ184">
        <v>0</v>
      </c>
      <c r="BA184">
        <v>176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ROUND(Y184*Source!I259,9)</f>
        <v>27</v>
      </c>
      <c r="CY184">
        <f t="shared" si="57"/>
        <v>30.12</v>
      </c>
      <c r="CZ184">
        <f t="shared" si="58"/>
        <v>10.53</v>
      </c>
      <c r="DA184">
        <f t="shared" si="59"/>
        <v>2.86</v>
      </c>
      <c r="DB184">
        <f>ROUND((ROUND(AT184*CZ184,2)*1),6)</f>
        <v>1137.24</v>
      </c>
      <c r="DC184">
        <f>ROUND((ROUND(AT184*AG184,2)*1),6)</f>
        <v>0</v>
      </c>
      <c r="DD184" t="s">
        <v>3</v>
      </c>
      <c r="DE184" t="s">
        <v>3</v>
      </c>
      <c r="DF184">
        <f t="shared" si="60"/>
        <v>813.24</v>
      </c>
      <c r="DG184">
        <f t="shared" si="61"/>
        <v>0</v>
      </c>
      <c r="DH184">
        <f t="shared" si="62"/>
        <v>0</v>
      </c>
      <c r="DI184">
        <f t="shared" si="40"/>
        <v>0</v>
      </c>
      <c r="DJ184">
        <f t="shared" si="63"/>
        <v>813.24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ROW(Source!A259)</f>
        <v>259</v>
      </c>
      <c r="B185">
        <v>50444024</v>
      </c>
      <c r="C185">
        <v>50444963</v>
      </c>
      <c r="D185">
        <v>31110718</v>
      </c>
      <c r="E185">
        <v>1</v>
      </c>
      <c r="F185">
        <v>1</v>
      </c>
      <c r="G185">
        <v>30570983</v>
      </c>
      <c r="H185">
        <v>3</v>
      </c>
      <c r="I185" t="s">
        <v>609</v>
      </c>
      <c r="J185" t="s">
        <v>610</v>
      </c>
      <c r="K185" t="s">
        <v>611</v>
      </c>
      <c r="L185">
        <v>1348</v>
      </c>
      <c r="N185">
        <v>1009</v>
      </c>
      <c r="O185" t="s">
        <v>32</v>
      </c>
      <c r="P185" t="s">
        <v>32</v>
      </c>
      <c r="Q185">
        <v>1000</v>
      </c>
      <c r="W185">
        <v>0</v>
      </c>
      <c r="X185">
        <v>-608896097</v>
      </c>
      <c r="Y185">
        <f>(AT185*1)</f>
        <v>2.5000000000000001E-3</v>
      </c>
      <c r="AA185">
        <v>218805.87</v>
      </c>
      <c r="AB185">
        <v>0</v>
      </c>
      <c r="AC185">
        <v>0</v>
      </c>
      <c r="AD185">
        <v>0</v>
      </c>
      <c r="AE185">
        <v>20166.439999999999</v>
      </c>
      <c r="AF185">
        <v>0</v>
      </c>
      <c r="AG185">
        <v>0</v>
      </c>
      <c r="AH185">
        <v>0</v>
      </c>
      <c r="AI185">
        <v>10.85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2.5000000000000001E-3</v>
      </c>
      <c r="AU185" t="s">
        <v>23</v>
      </c>
      <c r="AV185">
        <v>0</v>
      </c>
      <c r="AW185">
        <v>2</v>
      </c>
      <c r="AX185">
        <v>50444982</v>
      </c>
      <c r="AY185">
        <v>1</v>
      </c>
      <c r="AZ185">
        <v>0</v>
      </c>
      <c r="BA185">
        <v>177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ROUND(Y185*Source!I259,9)</f>
        <v>6.2500000000000001E-4</v>
      </c>
      <c r="CY185">
        <f t="shared" si="57"/>
        <v>218805.87</v>
      </c>
      <c r="CZ185">
        <f t="shared" si="58"/>
        <v>20166.439999999999</v>
      </c>
      <c r="DA185">
        <f t="shared" si="59"/>
        <v>10.85</v>
      </c>
      <c r="DB185">
        <f>ROUND((ROUND(AT185*CZ185,2)*1),6)</f>
        <v>50.42</v>
      </c>
      <c r="DC185">
        <f>ROUND((ROUND(AT185*AG185,2)*1),6)</f>
        <v>0</v>
      </c>
      <c r="DD185" t="s">
        <v>3</v>
      </c>
      <c r="DE185" t="s">
        <v>3</v>
      </c>
      <c r="DF185">
        <f t="shared" si="60"/>
        <v>136.75</v>
      </c>
      <c r="DG185">
        <f t="shared" si="61"/>
        <v>0</v>
      </c>
      <c r="DH185">
        <f t="shared" si="62"/>
        <v>0</v>
      </c>
      <c r="DI185">
        <f t="shared" si="40"/>
        <v>0</v>
      </c>
      <c r="DJ185">
        <f t="shared" si="63"/>
        <v>136.75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ROW(Source!A259)</f>
        <v>259</v>
      </c>
      <c r="B186">
        <v>50444024</v>
      </c>
      <c r="C186">
        <v>50444963</v>
      </c>
      <c r="D186">
        <v>31111145</v>
      </c>
      <c r="E186">
        <v>1</v>
      </c>
      <c r="F186">
        <v>1</v>
      </c>
      <c r="G186">
        <v>30570983</v>
      </c>
      <c r="H186">
        <v>3</v>
      </c>
      <c r="I186" t="s">
        <v>612</v>
      </c>
      <c r="J186" t="s">
        <v>613</v>
      </c>
      <c r="K186" t="s">
        <v>614</v>
      </c>
      <c r="L186">
        <v>1346</v>
      </c>
      <c r="N186">
        <v>1009</v>
      </c>
      <c r="O186" t="s">
        <v>178</v>
      </c>
      <c r="P186" t="s">
        <v>178</v>
      </c>
      <c r="Q186">
        <v>1</v>
      </c>
      <c r="W186">
        <v>0</v>
      </c>
      <c r="X186">
        <v>219279132</v>
      </c>
      <c r="Y186">
        <f>(AT186*1)</f>
        <v>12</v>
      </c>
      <c r="AA186">
        <v>102.64</v>
      </c>
      <c r="AB186">
        <v>0</v>
      </c>
      <c r="AC186">
        <v>0</v>
      </c>
      <c r="AD186">
        <v>0</v>
      </c>
      <c r="AE186">
        <v>9.86</v>
      </c>
      <c r="AF186">
        <v>0</v>
      </c>
      <c r="AG186">
        <v>0</v>
      </c>
      <c r="AH186">
        <v>0</v>
      </c>
      <c r="AI186">
        <v>10.41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12</v>
      </c>
      <c r="AU186" t="s">
        <v>23</v>
      </c>
      <c r="AV186">
        <v>0</v>
      </c>
      <c r="AW186">
        <v>2</v>
      </c>
      <c r="AX186">
        <v>50444983</v>
      </c>
      <c r="AY186">
        <v>1</v>
      </c>
      <c r="AZ186">
        <v>0</v>
      </c>
      <c r="BA186">
        <v>178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ROUND(Y186*Source!I259,9)</f>
        <v>3</v>
      </c>
      <c r="CY186">
        <f t="shared" si="57"/>
        <v>102.64</v>
      </c>
      <c r="CZ186">
        <f t="shared" si="58"/>
        <v>9.86</v>
      </c>
      <c r="DA186">
        <f t="shared" si="59"/>
        <v>10.41</v>
      </c>
      <c r="DB186">
        <f>ROUND((ROUND(AT186*CZ186,2)*1),6)</f>
        <v>118.32</v>
      </c>
      <c r="DC186">
        <f>ROUND((ROUND(AT186*AG186,2)*1),6)</f>
        <v>0</v>
      </c>
      <c r="DD186" t="s">
        <v>3</v>
      </c>
      <c r="DE186" t="s">
        <v>3</v>
      </c>
      <c r="DF186">
        <f t="shared" si="60"/>
        <v>307.92</v>
      </c>
      <c r="DG186">
        <f t="shared" si="61"/>
        <v>0</v>
      </c>
      <c r="DH186">
        <f t="shared" si="62"/>
        <v>0</v>
      </c>
      <c r="DI186">
        <f t="shared" si="40"/>
        <v>0</v>
      </c>
      <c r="DJ186">
        <f t="shared" si="63"/>
        <v>307.92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ROW(Source!A259)</f>
        <v>259</v>
      </c>
      <c r="B187">
        <v>50444024</v>
      </c>
      <c r="C187">
        <v>50444963</v>
      </c>
      <c r="D187">
        <v>46138579</v>
      </c>
      <c r="E187">
        <v>1</v>
      </c>
      <c r="F187">
        <v>1</v>
      </c>
      <c r="G187">
        <v>30570983</v>
      </c>
      <c r="H187">
        <v>3</v>
      </c>
      <c r="I187" t="s">
        <v>302</v>
      </c>
      <c r="J187" t="s">
        <v>304</v>
      </c>
      <c r="K187" t="s">
        <v>303</v>
      </c>
      <c r="L187">
        <v>1339</v>
      </c>
      <c r="N187">
        <v>1007</v>
      </c>
      <c r="O187" t="s">
        <v>215</v>
      </c>
      <c r="P187" t="s">
        <v>215</v>
      </c>
      <c r="Q187">
        <v>1</v>
      </c>
      <c r="W187">
        <v>0</v>
      </c>
      <c r="X187">
        <v>-2082693316</v>
      </c>
      <c r="Y187">
        <f>AT187</f>
        <v>2.4039999999999999</v>
      </c>
      <c r="AA187">
        <v>4619.41</v>
      </c>
      <c r="AB187">
        <v>0</v>
      </c>
      <c r="AC187">
        <v>0</v>
      </c>
      <c r="AD187">
        <v>0</v>
      </c>
      <c r="AE187">
        <v>481.69</v>
      </c>
      <c r="AF187">
        <v>0</v>
      </c>
      <c r="AG187">
        <v>0</v>
      </c>
      <c r="AH187">
        <v>0</v>
      </c>
      <c r="AI187">
        <v>9.59</v>
      </c>
      <c r="AJ187">
        <v>1</v>
      </c>
      <c r="AK187">
        <v>1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2.4039999999999999</v>
      </c>
      <c r="AU187" t="s">
        <v>3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ROUND(Y187*Source!I259,9)</f>
        <v>0.60099999999999998</v>
      </c>
      <c r="CY187">
        <f t="shared" si="57"/>
        <v>4619.41</v>
      </c>
      <c r="CZ187">
        <f t="shared" si="58"/>
        <v>481.69</v>
      </c>
      <c r="DA187">
        <f t="shared" si="59"/>
        <v>9.59</v>
      </c>
      <c r="DB187">
        <f>ROUND(ROUND(AT187*CZ187,2),6)</f>
        <v>1157.98</v>
      </c>
      <c r="DC187">
        <f>ROUND(ROUND(AT187*AG187,2),6)</f>
        <v>0</v>
      </c>
      <c r="DD187" t="s">
        <v>3</v>
      </c>
      <c r="DE187" t="s">
        <v>3</v>
      </c>
      <c r="DF187">
        <f t="shared" si="60"/>
        <v>2776.27</v>
      </c>
      <c r="DG187">
        <f t="shared" si="61"/>
        <v>0</v>
      </c>
      <c r="DH187">
        <f t="shared" si="62"/>
        <v>0</v>
      </c>
      <c r="DI187">
        <f t="shared" si="40"/>
        <v>0</v>
      </c>
      <c r="DJ187">
        <f t="shared" si="63"/>
        <v>2776.27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ROW(Source!A259)</f>
        <v>259</v>
      </c>
      <c r="B188">
        <v>50444024</v>
      </c>
      <c r="C188">
        <v>50444963</v>
      </c>
      <c r="D188">
        <v>46231364</v>
      </c>
      <c r="E188">
        <v>1</v>
      </c>
      <c r="F188">
        <v>1</v>
      </c>
      <c r="G188">
        <v>30570983</v>
      </c>
      <c r="H188">
        <v>3</v>
      </c>
      <c r="I188" t="s">
        <v>298</v>
      </c>
      <c r="J188" t="s">
        <v>300</v>
      </c>
      <c r="K188" t="s">
        <v>299</v>
      </c>
      <c r="L188">
        <v>1348</v>
      </c>
      <c r="N188">
        <v>1009</v>
      </c>
      <c r="O188" t="s">
        <v>32</v>
      </c>
      <c r="P188" t="s">
        <v>32</v>
      </c>
      <c r="Q188">
        <v>1000</v>
      </c>
      <c r="W188">
        <v>0</v>
      </c>
      <c r="X188">
        <v>-1067157662</v>
      </c>
      <c r="Y188">
        <f>AT188</f>
        <v>1.0243599999999999</v>
      </c>
      <c r="AA188">
        <v>10050.51</v>
      </c>
      <c r="AB188">
        <v>0</v>
      </c>
      <c r="AC188">
        <v>0</v>
      </c>
      <c r="AD188">
        <v>0</v>
      </c>
      <c r="AE188">
        <v>3102.01</v>
      </c>
      <c r="AF188">
        <v>0</v>
      </c>
      <c r="AG188">
        <v>0</v>
      </c>
      <c r="AH188">
        <v>0</v>
      </c>
      <c r="AI188">
        <v>3.24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1.0243599999999999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ROUND(Y188*Source!I259,9)</f>
        <v>0.25608999999999998</v>
      </c>
      <c r="CY188">
        <f t="shared" si="57"/>
        <v>10050.51</v>
      </c>
      <c r="CZ188">
        <f t="shared" si="58"/>
        <v>3102.01</v>
      </c>
      <c r="DA188">
        <f t="shared" si="59"/>
        <v>3.24</v>
      </c>
      <c r="DB188">
        <f>ROUND(ROUND(AT188*CZ188,2),6)</f>
        <v>3177.57</v>
      </c>
      <c r="DC188">
        <f>ROUND(ROUND(AT188*AG188,2),6)</f>
        <v>0</v>
      </c>
      <c r="DD188" t="s">
        <v>3</v>
      </c>
      <c r="DE188" t="s">
        <v>3</v>
      </c>
      <c r="DF188">
        <f t="shared" si="60"/>
        <v>2573.84</v>
      </c>
      <c r="DG188">
        <f t="shared" si="61"/>
        <v>0</v>
      </c>
      <c r="DH188">
        <f t="shared" si="62"/>
        <v>0</v>
      </c>
      <c r="DI188">
        <f t="shared" si="40"/>
        <v>0</v>
      </c>
      <c r="DJ188">
        <f t="shared" si="63"/>
        <v>2573.84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ROW(Source!A266)</f>
        <v>266</v>
      </c>
      <c r="B189">
        <v>50444023</v>
      </c>
      <c r="C189">
        <v>50444989</v>
      </c>
      <c r="D189">
        <v>40404405</v>
      </c>
      <c r="E189">
        <v>30570983</v>
      </c>
      <c r="F189">
        <v>1</v>
      </c>
      <c r="G189">
        <v>30570983</v>
      </c>
      <c r="H189">
        <v>1</v>
      </c>
      <c r="I189" t="s">
        <v>539</v>
      </c>
      <c r="J189" t="s">
        <v>3</v>
      </c>
      <c r="K189" t="s">
        <v>540</v>
      </c>
      <c r="L189">
        <v>1191</v>
      </c>
      <c r="N189">
        <v>1013</v>
      </c>
      <c r="O189" t="s">
        <v>541</v>
      </c>
      <c r="P189" t="s">
        <v>541</v>
      </c>
      <c r="Q189">
        <v>1</v>
      </c>
      <c r="W189">
        <v>0</v>
      </c>
      <c r="X189">
        <v>476480486</v>
      </c>
      <c r="Y189">
        <f>(AT189*1.15)</f>
        <v>132.54900000000001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115.26</v>
      </c>
      <c r="AU189" t="s">
        <v>185</v>
      </c>
      <c r="AV189">
        <v>1</v>
      </c>
      <c r="AW189">
        <v>2</v>
      </c>
      <c r="AX189">
        <v>50444999</v>
      </c>
      <c r="AY189">
        <v>1</v>
      </c>
      <c r="AZ189">
        <v>0</v>
      </c>
      <c r="BA189">
        <v>181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U189">
        <f>ROUND(AT189*Source!I266*AH189*AL189,2)</f>
        <v>0</v>
      </c>
      <c r="CV189">
        <f>ROUND(Y189*Source!I266,9)</f>
        <v>33.137250000000002</v>
      </c>
      <c r="CW189">
        <v>0</v>
      </c>
      <c r="CX189">
        <f>ROUND(Y189*Source!I266,9)</f>
        <v>33.137250000000002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ROUND((ROUND(AT189*CZ189,2)*1.15),6)</f>
        <v>0</v>
      </c>
      <c r="DC189">
        <f>ROUND((ROUND(AT189*AG189,2)*1.15),6)</f>
        <v>0</v>
      </c>
      <c r="DD189" t="s">
        <v>3</v>
      </c>
      <c r="DE189" t="s">
        <v>3</v>
      </c>
      <c r="DF189">
        <f t="shared" ref="DF189:DF200" si="64">ROUND(ROUND(AE189,2)*CX189,2)</f>
        <v>0</v>
      </c>
      <c r="DG189">
        <f t="shared" si="61"/>
        <v>0</v>
      </c>
      <c r="DH189">
        <f t="shared" si="62"/>
        <v>0</v>
      </c>
      <c r="DI189">
        <f t="shared" si="40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ROW(Source!A266)</f>
        <v>266</v>
      </c>
      <c r="B190">
        <v>50444023</v>
      </c>
      <c r="C190">
        <v>50444989</v>
      </c>
      <c r="D190">
        <v>46170977</v>
      </c>
      <c r="E190">
        <v>1</v>
      </c>
      <c r="F190">
        <v>1</v>
      </c>
      <c r="G190">
        <v>30570983</v>
      </c>
      <c r="H190">
        <v>2</v>
      </c>
      <c r="I190" t="s">
        <v>570</v>
      </c>
      <c r="J190" t="s">
        <v>571</v>
      </c>
      <c r="K190" t="s">
        <v>572</v>
      </c>
      <c r="L190">
        <v>1368</v>
      </c>
      <c r="N190">
        <v>1011</v>
      </c>
      <c r="O190" t="s">
        <v>545</v>
      </c>
      <c r="P190" t="s">
        <v>545</v>
      </c>
      <c r="Q190">
        <v>1</v>
      </c>
      <c r="W190">
        <v>0</v>
      </c>
      <c r="X190">
        <v>-1840684430</v>
      </c>
      <c r="Y190">
        <f>(AT190*1.25)</f>
        <v>1.6875</v>
      </c>
      <c r="AA190">
        <v>0</v>
      </c>
      <c r="AB190">
        <v>0.8</v>
      </c>
      <c r="AC190">
        <v>0</v>
      </c>
      <c r="AD190">
        <v>0</v>
      </c>
      <c r="AE190">
        <v>0</v>
      </c>
      <c r="AF190">
        <v>0.8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1.35</v>
      </c>
      <c r="AU190" t="s">
        <v>184</v>
      </c>
      <c r="AV190">
        <v>0</v>
      </c>
      <c r="AW190">
        <v>2</v>
      </c>
      <c r="AX190">
        <v>50445000</v>
      </c>
      <c r="AY190">
        <v>1</v>
      </c>
      <c r="AZ190">
        <v>0</v>
      </c>
      <c r="BA190">
        <v>182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ROUND(Y190*Source!I266*DO190,9)</f>
        <v>0</v>
      </c>
      <c r="CX190">
        <f>ROUND(Y190*Source!I266,9)</f>
        <v>0.421875</v>
      </c>
      <c r="CY190">
        <f>AB190</f>
        <v>0.8</v>
      </c>
      <c r="CZ190">
        <f>AF190</f>
        <v>0.8</v>
      </c>
      <c r="DA190">
        <f>AJ190</f>
        <v>1</v>
      </c>
      <c r="DB190">
        <f>ROUND((ROUND(AT190*CZ190,2)*1.25),6)</f>
        <v>1.35</v>
      </c>
      <c r="DC190">
        <f>ROUND((ROUND(AT190*AG190,2)*1.25),6)</f>
        <v>0</v>
      </c>
      <c r="DD190" t="s">
        <v>3</v>
      </c>
      <c r="DE190" t="s">
        <v>3</v>
      </c>
      <c r="DF190">
        <f t="shared" si="64"/>
        <v>0</v>
      </c>
      <c r="DG190">
        <f t="shared" si="61"/>
        <v>0.34</v>
      </c>
      <c r="DH190">
        <f t="shared" si="62"/>
        <v>0</v>
      </c>
      <c r="DI190">
        <f t="shared" si="40"/>
        <v>0</v>
      </c>
      <c r="DJ190">
        <f>DG190</f>
        <v>0.34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ROW(Source!A266)</f>
        <v>266</v>
      </c>
      <c r="B191">
        <v>50444023</v>
      </c>
      <c r="C191">
        <v>50444989</v>
      </c>
      <c r="D191">
        <v>46170346</v>
      </c>
      <c r="E191">
        <v>1</v>
      </c>
      <c r="F191">
        <v>1</v>
      </c>
      <c r="G191">
        <v>30570983</v>
      </c>
      <c r="H191">
        <v>2</v>
      </c>
      <c r="I191" t="s">
        <v>615</v>
      </c>
      <c r="J191" t="s">
        <v>616</v>
      </c>
      <c r="K191" t="s">
        <v>617</v>
      </c>
      <c r="L191">
        <v>1368</v>
      </c>
      <c r="N191">
        <v>1011</v>
      </c>
      <c r="O191" t="s">
        <v>545</v>
      </c>
      <c r="P191" t="s">
        <v>545</v>
      </c>
      <c r="Q191">
        <v>1</v>
      </c>
      <c r="W191">
        <v>0</v>
      </c>
      <c r="X191">
        <v>-1338774573</v>
      </c>
      <c r="Y191">
        <f>(AT191*1.25)</f>
        <v>0.1</v>
      </c>
      <c r="AA191">
        <v>0</v>
      </c>
      <c r="AB191">
        <v>164.94</v>
      </c>
      <c r="AC191">
        <v>14.54</v>
      </c>
      <c r="AD191">
        <v>0</v>
      </c>
      <c r="AE191">
        <v>0</v>
      </c>
      <c r="AF191">
        <v>164.94</v>
      </c>
      <c r="AG191">
        <v>14.54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0.08</v>
      </c>
      <c r="AU191" t="s">
        <v>184</v>
      </c>
      <c r="AV191">
        <v>0</v>
      </c>
      <c r="AW191">
        <v>2</v>
      </c>
      <c r="AX191">
        <v>50445001</v>
      </c>
      <c r="AY191">
        <v>1</v>
      </c>
      <c r="AZ191">
        <v>0</v>
      </c>
      <c r="BA191">
        <v>183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ROUND(Y191*Source!I266*DO191,9)</f>
        <v>0</v>
      </c>
      <c r="CX191">
        <f>ROUND(Y191*Source!I266,9)</f>
        <v>2.5000000000000001E-2</v>
      </c>
      <c r="CY191">
        <f>AB191</f>
        <v>164.94</v>
      </c>
      <c r="CZ191">
        <f>AF191</f>
        <v>164.94</v>
      </c>
      <c r="DA191">
        <f>AJ191</f>
        <v>1</v>
      </c>
      <c r="DB191">
        <f>ROUND((ROUND(AT191*CZ191,2)*1.25),6)</f>
        <v>16.5</v>
      </c>
      <c r="DC191">
        <f>ROUND((ROUND(AT191*AG191,2)*1.25),6)</f>
        <v>1.45</v>
      </c>
      <c r="DD191" t="s">
        <v>3</v>
      </c>
      <c r="DE191" t="s">
        <v>3</v>
      </c>
      <c r="DF191">
        <f t="shared" si="64"/>
        <v>0</v>
      </c>
      <c r="DG191">
        <f t="shared" si="61"/>
        <v>4.12</v>
      </c>
      <c r="DH191">
        <f t="shared" si="62"/>
        <v>0.36</v>
      </c>
      <c r="DI191">
        <f t="shared" si="40"/>
        <v>0</v>
      </c>
      <c r="DJ191">
        <f>DG191</f>
        <v>4.12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ROW(Source!A266)</f>
        <v>266</v>
      </c>
      <c r="B192">
        <v>50444023</v>
      </c>
      <c r="C192">
        <v>50444989</v>
      </c>
      <c r="D192">
        <v>31110602</v>
      </c>
      <c r="E192">
        <v>1</v>
      </c>
      <c r="F192">
        <v>1</v>
      </c>
      <c r="G192">
        <v>30570983</v>
      </c>
      <c r="H192">
        <v>3</v>
      </c>
      <c r="I192" t="s">
        <v>591</v>
      </c>
      <c r="J192" t="s">
        <v>592</v>
      </c>
      <c r="K192" t="s">
        <v>593</v>
      </c>
      <c r="L192">
        <v>1346</v>
      </c>
      <c r="N192">
        <v>1009</v>
      </c>
      <c r="O192" t="s">
        <v>178</v>
      </c>
      <c r="P192" t="s">
        <v>178</v>
      </c>
      <c r="Q192">
        <v>1</v>
      </c>
      <c r="W192">
        <v>0</v>
      </c>
      <c r="X192">
        <v>-1299596119</v>
      </c>
      <c r="Y192">
        <f>(AT192*1)</f>
        <v>0.5</v>
      </c>
      <c r="AA192">
        <v>1.61</v>
      </c>
      <c r="AB192">
        <v>0</v>
      </c>
      <c r="AC192">
        <v>0</v>
      </c>
      <c r="AD192">
        <v>0</v>
      </c>
      <c r="AE192">
        <v>1.61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0.5</v>
      </c>
      <c r="AU192" t="s">
        <v>23</v>
      </c>
      <c r="AV192">
        <v>0</v>
      </c>
      <c r="AW192">
        <v>2</v>
      </c>
      <c r="AX192">
        <v>50445002</v>
      </c>
      <c r="AY192">
        <v>1</v>
      </c>
      <c r="AZ192">
        <v>0</v>
      </c>
      <c r="BA192">
        <v>184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ROUND(Y192*Source!I266,9)</f>
        <v>0.125</v>
      </c>
      <c r="CY192">
        <f t="shared" ref="CY192:CY197" si="65">AA192</f>
        <v>1.61</v>
      </c>
      <c r="CZ192">
        <f t="shared" ref="CZ192:CZ197" si="66">AE192</f>
        <v>1.61</v>
      </c>
      <c r="DA192">
        <f t="shared" ref="DA192:DA197" si="67">AI192</f>
        <v>1</v>
      </c>
      <c r="DB192">
        <f>ROUND((ROUND(AT192*CZ192,2)*1),6)</f>
        <v>0.81</v>
      </c>
      <c r="DC192">
        <f>ROUND((ROUND(AT192*AG192,2)*1),6)</f>
        <v>0</v>
      </c>
      <c r="DD192" t="s">
        <v>3</v>
      </c>
      <c r="DE192" t="s">
        <v>3</v>
      </c>
      <c r="DF192">
        <f t="shared" si="64"/>
        <v>0.2</v>
      </c>
      <c r="DG192">
        <f t="shared" si="61"/>
        <v>0</v>
      </c>
      <c r="DH192">
        <f t="shared" si="62"/>
        <v>0</v>
      </c>
      <c r="DI192">
        <f t="shared" si="40"/>
        <v>0</v>
      </c>
      <c r="DJ192">
        <f t="shared" ref="DJ192:DJ197" si="68">DF192</f>
        <v>0.2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ROW(Source!A266)</f>
        <v>266</v>
      </c>
      <c r="B193">
        <v>50444023</v>
      </c>
      <c r="C193">
        <v>50444989</v>
      </c>
      <c r="D193">
        <v>31110605</v>
      </c>
      <c r="E193">
        <v>1</v>
      </c>
      <c r="F193">
        <v>1</v>
      </c>
      <c r="G193">
        <v>30570983</v>
      </c>
      <c r="H193">
        <v>3</v>
      </c>
      <c r="I193" t="s">
        <v>294</v>
      </c>
      <c r="J193" t="s">
        <v>296</v>
      </c>
      <c r="K193" t="s">
        <v>295</v>
      </c>
      <c r="L193">
        <v>1339</v>
      </c>
      <c r="N193">
        <v>1007</v>
      </c>
      <c r="O193" t="s">
        <v>215</v>
      </c>
      <c r="P193" t="s">
        <v>215</v>
      </c>
      <c r="Q193">
        <v>1</v>
      </c>
      <c r="W193">
        <v>0</v>
      </c>
      <c r="X193">
        <v>1942501623</v>
      </c>
      <c r="Y193">
        <f>(AT193*1)</f>
        <v>8.5000000000000006E-2</v>
      </c>
      <c r="AA193">
        <v>7.07</v>
      </c>
      <c r="AB193">
        <v>0</v>
      </c>
      <c r="AC193">
        <v>0</v>
      </c>
      <c r="AD193">
        <v>0</v>
      </c>
      <c r="AE193">
        <v>7.07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8.5000000000000006E-2</v>
      </c>
      <c r="AU193" t="s">
        <v>23</v>
      </c>
      <c r="AV193">
        <v>0</v>
      </c>
      <c r="AW193">
        <v>2</v>
      </c>
      <c r="AX193">
        <v>50445003</v>
      </c>
      <c r="AY193">
        <v>1</v>
      </c>
      <c r="AZ193">
        <v>0</v>
      </c>
      <c r="BA193">
        <v>185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ROUND(Y193*Source!I266,9)</f>
        <v>2.1250000000000002E-2</v>
      </c>
      <c r="CY193">
        <f t="shared" si="65"/>
        <v>7.07</v>
      </c>
      <c r="CZ193">
        <f t="shared" si="66"/>
        <v>7.07</v>
      </c>
      <c r="DA193">
        <f t="shared" si="67"/>
        <v>1</v>
      </c>
      <c r="DB193">
        <f>ROUND((ROUND(AT193*CZ193,2)*1),6)</f>
        <v>0.6</v>
      </c>
      <c r="DC193">
        <f>ROUND((ROUND(AT193*AG193,2)*1),6)</f>
        <v>0</v>
      </c>
      <c r="DD193" t="s">
        <v>3</v>
      </c>
      <c r="DE193" t="s">
        <v>3</v>
      </c>
      <c r="DF193">
        <f t="shared" si="64"/>
        <v>0.15</v>
      </c>
      <c r="DG193">
        <f t="shared" si="61"/>
        <v>0</v>
      </c>
      <c r="DH193">
        <f t="shared" si="62"/>
        <v>0</v>
      </c>
      <c r="DI193">
        <f t="shared" ref="DI193:DI256" si="69">ROUND(ROUND(AH193,2)*CX193,2)</f>
        <v>0</v>
      </c>
      <c r="DJ193">
        <f t="shared" si="68"/>
        <v>0.15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ROW(Source!A266)</f>
        <v>266</v>
      </c>
      <c r="B194">
        <v>50444023</v>
      </c>
      <c r="C194">
        <v>50444989</v>
      </c>
      <c r="D194">
        <v>46136057</v>
      </c>
      <c r="E194">
        <v>1</v>
      </c>
      <c r="F194">
        <v>1</v>
      </c>
      <c r="G194">
        <v>30570983</v>
      </c>
      <c r="H194">
        <v>3</v>
      </c>
      <c r="I194" t="s">
        <v>618</v>
      </c>
      <c r="J194" t="s">
        <v>619</v>
      </c>
      <c r="K194" t="s">
        <v>620</v>
      </c>
      <c r="L194">
        <v>1348</v>
      </c>
      <c r="N194">
        <v>1009</v>
      </c>
      <c r="O194" t="s">
        <v>32</v>
      </c>
      <c r="P194" t="s">
        <v>32</v>
      </c>
      <c r="Q194">
        <v>1000</v>
      </c>
      <c r="W194">
        <v>0</v>
      </c>
      <c r="X194">
        <v>1851233886</v>
      </c>
      <c r="Y194">
        <f>(AT194*1)</f>
        <v>2.0999999999999999E-3</v>
      </c>
      <c r="AA194">
        <v>39052.85</v>
      </c>
      <c r="AB194">
        <v>0</v>
      </c>
      <c r="AC194">
        <v>0</v>
      </c>
      <c r="AD194">
        <v>0</v>
      </c>
      <c r="AE194">
        <v>39052.85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2.0999999999999999E-3</v>
      </c>
      <c r="AU194" t="s">
        <v>23</v>
      </c>
      <c r="AV194">
        <v>0</v>
      </c>
      <c r="AW194">
        <v>2</v>
      </c>
      <c r="AX194">
        <v>50445004</v>
      </c>
      <c r="AY194">
        <v>1</v>
      </c>
      <c r="AZ194">
        <v>0</v>
      </c>
      <c r="BA194">
        <v>186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ROUND(Y194*Source!I266,9)</f>
        <v>5.2499999999999997E-4</v>
      </c>
      <c r="CY194">
        <f t="shared" si="65"/>
        <v>39052.85</v>
      </c>
      <c r="CZ194">
        <f t="shared" si="66"/>
        <v>39052.85</v>
      </c>
      <c r="DA194">
        <f t="shared" si="67"/>
        <v>1</v>
      </c>
      <c r="DB194">
        <f>ROUND((ROUND(AT194*CZ194,2)*1),6)</f>
        <v>82.01</v>
      </c>
      <c r="DC194">
        <f>ROUND((ROUND(AT194*AG194,2)*1),6)</f>
        <v>0</v>
      </c>
      <c r="DD194" t="s">
        <v>3</v>
      </c>
      <c r="DE194" t="s">
        <v>3</v>
      </c>
      <c r="DF194">
        <f t="shared" si="64"/>
        <v>20.5</v>
      </c>
      <c r="DG194">
        <f t="shared" si="61"/>
        <v>0</v>
      </c>
      <c r="DH194">
        <f t="shared" si="62"/>
        <v>0</v>
      </c>
      <c r="DI194">
        <f t="shared" si="69"/>
        <v>0</v>
      </c>
      <c r="DJ194">
        <f t="shared" si="68"/>
        <v>20.5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ROW(Source!A266)</f>
        <v>266</v>
      </c>
      <c r="B195">
        <v>50444023</v>
      </c>
      <c r="C195">
        <v>50444989</v>
      </c>
      <c r="D195">
        <v>46231403</v>
      </c>
      <c r="E195">
        <v>1</v>
      </c>
      <c r="F195">
        <v>1</v>
      </c>
      <c r="G195">
        <v>30570983</v>
      </c>
      <c r="H195">
        <v>3</v>
      </c>
      <c r="I195" t="s">
        <v>245</v>
      </c>
      <c r="J195" t="s">
        <v>247</v>
      </c>
      <c r="K195" t="s">
        <v>246</v>
      </c>
      <c r="L195">
        <v>1348</v>
      </c>
      <c r="N195">
        <v>1009</v>
      </c>
      <c r="O195" t="s">
        <v>32</v>
      </c>
      <c r="P195" t="s">
        <v>32</v>
      </c>
      <c r="Q195">
        <v>1000</v>
      </c>
      <c r="W195">
        <v>0</v>
      </c>
      <c r="X195">
        <v>986286951</v>
      </c>
      <c r="Y195">
        <f>AT195</f>
        <v>0.375</v>
      </c>
      <c r="AA195">
        <v>1424.67</v>
      </c>
      <c r="AB195">
        <v>0</v>
      </c>
      <c r="AC195">
        <v>0</v>
      </c>
      <c r="AD195">
        <v>0</v>
      </c>
      <c r="AE195">
        <v>1424.67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0.375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ROUND(Y195*Source!I266,9)</f>
        <v>9.375E-2</v>
      </c>
      <c r="CY195">
        <f t="shared" si="65"/>
        <v>1424.67</v>
      </c>
      <c r="CZ195">
        <f t="shared" si="66"/>
        <v>1424.67</v>
      </c>
      <c r="DA195">
        <f t="shared" si="67"/>
        <v>1</v>
      </c>
      <c r="DB195">
        <f>ROUND(ROUND(AT195*CZ195,2),6)</f>
        <v>534.25</v>
      </c>
      <c r="DC195">
        <f>ROUND(ROUND(AT195*AG195,2),6)</f>
        <v>0</v>
      </c>
      <c r="DD195" t="s">
        <v>3</v>
      </c>
      <c r="DE195" t="s">
        <v>3</v>
      </c>
      <c r="DF195">
        <f t="shared" si="64"/>
        <v>133.56</v>
      </c>
      <c r="DG195">
        <f t="shared" si="61"/>
        <v>0</v>
      </c>
      <c r="DH195">
        <f t="shared" si="62"/>
        <v>0</v>
      </c>
      <c r="DI195">
        <f t="shared" si="69"/>
        <v>0</v>
      </c>
      <c r="DJ195">
        <f t="shared" si="68"/>
        <v>133.56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ROW(Source!A266)</f>
        <v>266</v>
      </c>
      <c r="B196">
        <v>50444023</v>
      </c>
      <c r="C196">
        <v>50444989</v>
      </c>
      <c r="D196">
        <v>46231377</v>
      </c>
      <c r="E196">
        <v>1</v>
      </c>
      <c r="F196">
        <v>1</v>
      </c>
      <c r="G196">
        <v>30570983</v>
      </c>
      <c r="H196">
        <v>3</v>
      </c>
      <c r="I196" t="s">
        <v>310</v>
      </c>
      <c r="J196" t="s">
        <v>312</v>
      </c>
      <c r="K196" t="s">
        <v>311</v>
      </c>
      <c r="L196">
        <v>1348</v>
      </c>
      <c r="N196">
        <v>1009</v>
      </c>
      <c r="O196" t="s">
        <v>32</v>
      </c>
      <c r="P196" t="s">
        <v>32</v>
      </c>
      <c r="Q196">
        <v>1000</v>
      </c>
      <c r="W196">
        <v>0</v>
      </c>
      <c r="X196">
        <v>524915192</v>
      </c>
      <c r="Y196">
        <f>(AT196*1)</f>
        <v>2.4590000000000001E-2</v>
      </c>
      <c r="AA196">
        <v>5986.03</v>
      </c>
      <c r="AB196">
        <v>0</v>
      </c>
      <c r="AC196">
        <v>0</v>
      </c>
      <c r="AD196">
        <v>0</v>
      </c>
      <c r="AE196">
        <v>5986.03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2.4590000000000001E-2</v>
      </c>
      <c r="AU196" t="s">
        <v>23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ROUND(Y196*Source!I266,9)</f>
        <v>6.1475000000000002E-3</v>
      </c>
      <c r="CY196">
        <f t="shared" si="65"/>
        <v>5986.03</v>
      </c>
      <c r="CZ196">
        <f t="shared" si="66"/>
        <v>5986.03</v>
      </c>
      <c r="DA196">
        <f t="shared" si="67"/>
        <v>1</v>
      </c>
      <c r="DB196">
        <f>ROUND((ROUND(AT196*CZ196,2)*1),6)</f>
        <v>147.19999999999999</v>
      </c>
      <c r="DC196">
        <f>ROUND((ROUND(AT196*AG196,2)*1),6)</f>
        <v>0</v>
      </c>
      <c r="DD196" t="s">
        <v>3</v>
      </c>
      <c r="DE196" t="s">
        <v>3</v>
      </c>
      <c r="DF196">
        <f t="shared" si="64"/>
        <v>36.799999999999997</v>
      </c>
      <c r="DG196">
        <f t="shared" si="61"/>
        <v>0</v>
      </c>
      <c r="DH196">
        <f t="shared" si="62"/>
        <v>0</v>
      </c>
      <c r="DI196">
        <f t="shared" si="69"/>
        <v>0</v>
      </c>
      <c r="DJ196">
        <f t="shared" si="68"/>
        <v>36.799999999999997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ROW(Source!A266)</f>
        <v>266</v>
      </c>
      <c r="B197">
        <v>50444023</v>
      </c>
      <c r="C197">
        <v>50444989</v>
      </c>
      <c r="D197">
        <v>0</v>
      </c>
      <c r="E197">
        <v>0</v>
      </c>
      <c r="F197">
        <v>1</v>
      </c>
      <c r="G197">
        <v>30570983</v>
      </c>
      <c r="H197">
        <v>3</v>
      </c>
      <c r="I197" t="s">
        <v>249</v>
      </c>
      <c r="J197" t="s">
        <v>3</v>
      </c>
      <c r="K197" t="s">
        <v>250</v>
      </c>
      <c r="L197">
        <v>1327</v>
      </c>
      <c r="N197">
        <v>1005</v>
      </c>
      <c r="O197" t="s">
        <v>192</v>
      </c>
      <c r="P197" t="s">
        <v>192</v>
      </c>
      <c r="Q197">
        <v>1</v>
      </c>
      <c r="W197">
        <v>0</v>
      </c>
      <c r="X197">
        <v>552668999</v>
      </c>
      <c r="Y197">
        <f>(AT197*1)</f>
        <v>100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100</v>
      </c>
      <c r="AU197" t="s">
        <v>23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ROUND(Y197*Source!I266,9)</f>
        <v>25</v>
      </c>
      <c r="CY197">
        <f t="shared" si="65"/>
        <v>0</v>
      </c>
      <c r="CZ197">
        <f t="shared" si="66"/>
        <v>0</v>
      </c>
      <c r="DA197">
        <f t="shared" si="67"/>
        <v>1</v>
      </c>
      <c r="DB197">
        <f>ROUND((ROUND(AT197*CZ197,2)*1),6)</f>
        <v>0</v>
      </c>
      <c r="DC197">
        <f>ROUND((ROUND(AT197*AG197,2)*1),6)</f>
        <v>0</v>
      </c>
      <c r="DD197" t="s">
        <v>3</v>
      </c>
      <c r="DE197" t="s">
        <v>3</v>
      </c>
      <c r="DF197">
        <f t="shared" si="64"/>
        <v>0</v>
      </c>
      <c r="DG197">
        <f t="shared" si="61"/>
        <v>0</v>
      </c>
      <c r="DH197">
        <f t="shared" si="62"/>
        <v>0</v>
      </c>
      <c r="DI197">
        <f t="shared" si="69"/>
        <v>0</v>
      </c>
      <c r="DJ197">
        <f t="shared" si="68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ROW(Source!A267)</f>
        <v>267</v>
      </c>
      <c r="B198">
        <v>50444024</v>
      </c>
      <c r="C198">
        <v>50444989</v>
      </c>
      <c r="D198">
        <v>40404405</v>
      </c>
      <c r="E198">
        <v>30570983</v>
      </c>
      <c r="F198">
        <v>1</v>
      </c>
      <c r="G198">
        <v>30570983</v>
      </c>
      <c r="H198">
        <v>1</v>
      </c>
      <c r="I198" t="s">
        <v>539</v>
      </c>
      <c r="J198" t="s">
        <v>3</v>
      </c>
      <c r="K198" t="s">
        <v>540</v>
      </c>
      <c r="L198">
        <v>1191</v>
      </c>
      <c r="N198">
        <v>1013</v>
      </c>
      <c r="O198" t="s">
        <v>541</v>
      </c>
      <c r="P198" t="s">
        <v>541</v>
      </c>
      <c r="Q198">
        <v>1</v>
      </c>
      <c r="W198">
        <v>0</v>
      </c>
      <c r="X198">
        <v>476480486</v>
      </c>
      <c r="Y198">
        <f>(AT198*1.15)</f>
        <v>132.54900000000001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115.26</v>
      </c>
      <c r="AU198" t="s">
        <v>185</v>
      </c>
      <c r="AV198">
        <v>1</v>
      </c>
      <c r="AW198">
        <v>2</v>
      </c>
      <c r="AX198">
        <v>50444999</v>
      </c>
      <c r="AY198">
        <v>1</v>
      </c>
      <c r="AZ198">
        <v>0</v>
      </c>
      <c r="BA198">
        <v>190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ROUND(AT198*Source!I267*AH198*AL198,2)</f>
        <v>0</v>
      </c>
      <c r="CV198">
        <f>ROUND(Y198*Source!I267,9)</f>
        <v>33.137250000000002</v>
      </c>
      <c r="CW198">
        <v>0</v>
      </c>
      <c r="CX198">
        <f>ROUND(Y198*Source!I267,9)</f>
        <v>33.137250000000002</v>
      </c>
      <c r="CY198">
        <f>AD198</f>
        <v>0</v>
      </c>
      <c r="CZ198">
        <f>AH198</f>
        <v>0</v>
      </c>
      <c r="DA198">
        <f>AL198</f>
        <v>1</v>
      </c>
      <c r="DB198">
        <f>ROUND((ROUND(AT198*CZ198,2)*1.15),6)</f>
        <v>0</v>
      </c>
      <c r="DC198">
        <f>ROUND((ROUND(AT198*AG198,2)*1.15),6)</f>
        <v>0</v>
      </c>
      <c r="DD198" t="s">
        <v>3</v>
      </c>
      <c r="DE198" t="s">
        <v>3</v>
      </c>
      <c r="DF198">
        <f t="shared" si="64"/>
        <v>0</v>
      </c>
      <c r="DG198">
        <f t="shared" si="61"/>
        <v>0</v>
      </c>
      <c r="DH198">
        <f t="shared" si="62"/>
        <v>0</v>
      </c>
      <c r="DI198">
        <f t="shared" si="69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ROW(Source!A267)</f>
        <v>267</v>
      </c>
      <c r="B199">
        <v>50444024</v>
      </c>
      <c r="C199">
        <v>50444989</v>
      </c>
      <c r="D199">
        <v>46170977</v>
      </c>
      <c r="E199">
        <v>1</v>
      </c>
      <c r="F199">
        <v>1</v>
      </c>
      <c r="G199">
        <v>30570983</v>
      </c>
      <c r="H199">
        <v>2</v>
      </c>
      <c r="I199" t="s">
        <v>570</v>
      </c>
      <c r="J199" t="s">
        <v>571</v>
      </c>
      <c r="K199" t="s">
        <v>572</v>
      </c>
      <c r="L199">
        <v>1368</v>
      </c>
      <c r="N199">
        <v>1011</v>
      </c>
      <c r="O199" t="s">
        <v>545</v>
      </c>
      <c r="P199" t="s">
        <v>545</v>
      </c>
      <c r="Q199">
        <v>1</v>
      </c>
      <c r="W199">
        <v>0</v>
      </c>
      <c r="X199">
        <v>-1840684430</v>
      </c>
      <c r="Y199">
        <f>(AT199*1.25)</f>
        <v>1.6875</v>
      </c>
      <c r="AA199">
        <v>0</v>
      </c>
      <c r="AB199">
        <v>6.92</v>
      </c>
      <c r="AC199">
        <v>0</v>
      </c>
      <c r="AD199">
        <v>0</v>
      </c>
      <c r="AE199">
        <v>0</v>
      </c>
      <c r="AF199">
        <v>0.8</v>
      </c>
      <c r="AG199">
        <v>0</v>
      </c>
      <c r="AH199">
        <v>0</v>
      </c>
      <c r="AI199">
        <v>1</v>
      </c>
      <c r="AJ199">
        <v>8.44</v>
      </c>
      <c r="AK199">
        <v>34.090000000000003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1.35</v>
      </c>
      <c r="AU199" t="s">
        <v>184</v>
      </c>
      <c r="AV199">
        <v>0</v>
      </c>
      <c r="AW199">
        <v>2</v>
      </c>
      <c r="AX199">
        <v>50445000</v>
      </c>
      <c r="AY199">
        <v>1</v>
      </c>
      <c r="AZ199">
        <v>0</v>
      </c>
      <c r="BA199">
        <v>191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ROUND(Y199*Source!I267*DO199,9)</f>
        <v>0</v>
      </c>
      <c r="CX199">
        <f>ROUND(Y199*Source!I267,9)</f>
        <v>0.421875</v>
      </c>
      <c r="CY199">
        <f>AB199</f>
        <v>6.92</v>
      </c>
      <c r="CZ199">
        <f>AF199</f>
        <v>0.8</v>
      </c>
      <c r="DA199">
        <f>AJ199</f>
        <v>8.44</v>
      </c>
      <c r="DB199">
        <f>ROUND((ROUND(AT199*CZ199,2)*1.25),6)</f>
        <v>1.35</v>
      </c>
      <c r="DC199">
        <f>ROUND((ROUND(AT199*AG199,2)*1.25),6)</f>
        <v>0</v>
      </c>
      <c r="DD199" t="s">
        <v>3</v>
      </c>
      <c r="DE199" t="s">
        <v>3</v>
      </c>
      <c r="DF199">
        <f t="shared" si="64"/>
        <v>0</v>
      </c>
      <c r="DG199">
        <f>ROUND(ROUND(AF199*AJ199,2)*CX199,2)</f>
        <v>2.85</v>
      </c>
      <c r="DH199">
        <f>ROUND(ROUND(AG199*AK199,2)*CX199,2)</f>
        <v>0</v>
      </c>
      <c r="DI199">
        <f t="shared" si="69"/>
        <v>0</v>
      </c>
      <c r="DJ199">
        <f>DG199</f>
        <v>2.85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ROW(Source!A267)</f>
        <v>267</v>
      </c>
      <c r="B200">
        <v>50444024</v>
      </c>
      <c r="C200">
        <v>50444989</v>
      </c>
      <c r="D200">
        <v>46170346</v>
      </c>
      <c r="E200">
        <v>1</v>
      </c>
      <c r="F200">
        <v>1</v>
      </c>
      <c r="G200">
        <v>30570983</v>
      </c>
      <c r="H200">
        <v>2</v>
      </c>
      <c r="I200" t="s">
        <v>615</v>
      </c>
      <c r="J200" t="s">
        <v>616</v>
      </c>
      <c r="K200" t="s">
        <v>617</v>
      </c>
      <c r="L200">
        <v>1368</v>
      </c>
      <c r="N200">
        <v>1011</v>
      </c>
      <c r="O200" t="s">
        <v>545</v>
      </c>
      <c r="P200" t="s">
        <v>545</v>
      </c>
      <c r="Q200">
        <v>1</v>
      </c>
      <c r="W200">
        <v>0</v>
      </c>
      <c r="X200">
        <v>-1338774573</v>
      </c>
      <c r="Y200">
        <f>(AT200*1.25)</f>
        <v>0.1</v>
      </c>
      <c r="AA200">
        <v>0</v>
      </c>
      <c r="AB200">
        <v>1984.81</v>
      </c>
      <c r="AC200">
        <v>508.06</v>
      </c>
      <c r="AD200">
        <v>0</v>
      </c>
      <c r="AE200">
        <v>0</v>
      </c>
      <c r="AF200">
        <v>164.94</v>
      </c>
      <c r="AG200">
        <v>14.54</v>
      </c>
      <c r="AH200">
        <v>0</v>
      </c>
      <c r="AI200">
        <v>1</v>
      </c>
      <c r="AJ200">
        <v>11.74</v>
      </c>
      <c r="AK200">
        <v>34.090000000000003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0.08</v>
      </c>
      <c r="AU200" t="s">
        <v>184</v>
      </c>
      <c r="AV200">
        <v>0</v>
      </c>
      <c r="AW200">
        <v>2</v>
      </c>
      <c r="AX200">
        <v>50445001</v>
      </c>
      <c r="AY200">
        <v>1</v>
      </c>
      <c r="AZ200">
        <v>0</v>
      </c>
      <c r="BA200">
        <v>192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ROUND(Y200*Source!I267*DO200,9)</f>
        <v>0</v>
      </c>
      <c r="CX200">
        <f>ROUND(Y200*Source!I267,9)</f>
        <v>2.5000000000000001E-2</v>
      </c>
      <c r="CY200">
        <f>AB200</f>
        <v>1984.81</v>
      </c>
      <c r="CZ200">
        <f>AF200</f>
        <v>164.94</v>
      </c>
      <c r="DA200">
        <f>AJ200</f>
        <v>11.74</v>
      </c>
      <c r="DB200">
        <f>ROUND((ROUND(AT200*CZ200,2)*1.25),6)</f>
        <v>16.5</v>
      </c>
      <c r="DC200">
        <f>ROUND((ROUND(AT200*AG200,2)*1.25),6)</f>
        <v>1.45</v>
      </c>
      <c r="DD200" t="s">
        <v>3</v>
      </c>
      <c r="DE200" t="s">
        <v>3</v>
      </c>
      <c r="DF200">
        <f t="shared" si="64"/>
        <v>0</v>
      </c>
      <c r="DG200">
        <f>ROUND(ROUND(AF200*AJ200,2)*CX200,2)</f>
        <v>48.41</v>
      </c>
      <c r="DH200">
        <f>ROUND(ROUND(AG200*AK200,2)*CX200,2)</f>
        <v>12.39</v>
      </c>
      <c r="DI200">
        <f t="shared" si="69"/>
        <v>0</v>
      </c>
      <c r="DJ200">
        <f>DG200</f>
        <v>48.41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ROW(Source!A267)</f>
        <v>267</v>
      </c>
      <c r="B201">
        <v>50444024</v>
      </c>
      <c r="C201">
        <v>50444989</v>
      </c>
      <c r="D201">
        <v>31110602</v>
      </c>
      <c r="E201">
        <v>1</v>
      </c>
      <c r="F201">
        <v>1</v>
      </c>
      <c r="G201">
        <v>30570983</v>
      </c>
      <c r="H201">
        <v>3</v>
      </c>
      <c r="I201" t="s">
        <v>591</v>
      </c>
      <c r="J201" t="s">
        <v>592</v>
      </c>
      <c r="K201" t="s">
        <v>593</v>
      </c>
      <c r="L201">
        <v>1346</v>
      </c>
      <c r="N201">
        <v>1009</v>
      </c>
      <c r="O201" t="s">
        <v>178</v>
      </c>
      <c r="P201" t="s">
        <v>178</v>
      </c>
      <c r="Q201">
        <v>1</v>
      </c>
      <c r="W201">
        <v>0</v>
      </c>
      <c r="X201">
        <v>-1299596119</v>
      </c>
      <c r="Y201">
        <f>(AT201*1)</f>
        <v>0.5</v>
      </c>
      <c r="AA201">
        <v>53.6</v>
      </c>
      <c r="AB201">
        <v>0</v>
      </c>
      <c r="AC201">
        <v>0</v>
      </c>
      <c r="AD201">
        <v>0</v>
      </c>
      <c r="AE201">
        <v>1.61</v>
      </c>
      <c r="AF201">
        <v>0</v>
      </c>
      <c r="AG201">
        <v>0</v>
      </c>
      <c r="AH201">
        <v>0</v>
      </c>
      <c r="AI201">
        <v>33.29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0.5</v>
      </c>
      <c r="AU201" t="s">
        <v>23</v>
      </c>
      <c r="AV201">
        <v>0</v>
      </c>
      <c r="AW201">
        <v>2</v>
      </c>
      <c r="AX201">
        <v>50445002</v>
      </c>
      <c r="AY201">
        <v>1</v>
      </c>
      <c r="AZ201">
        <v>0</v>
      </c>
      <c r="BA201">
        <v>193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ROUND(Y201*Source!I267,9)</f>
        <v>0.125</v>
      </c>
      <c r="CY201">
        <f t="shared" ref="CY201:CY206" si="70">AA201</f>
        <v>53.6</v>
      </c>
      <c r="CZ201">
        <f t="shared" ref="CZ201:CZ206" si="71">AE201</f>
        <v>1.61</v>
      </c>
      <c r="DA201">
        <f t="shared" ref="DA201:DA206" si="72">AI201</f>
        <v>33.29</v>
      </c>
      <c r="DB201">
        <f>ROUND((ROUND(AT201*CZ201,2)*1),6)</f>
        <v>0.81</v>
      </c>
      <c r="DC201">
        <f>ROUND((ROUND(AT201*AG201,2)*1),6)</f>
        <v>0</v>
      </c>
      <c r="DD201" t="s">
        <v>3</v>
      </c>
      <c r="DE201" t="s">
        <v>3</v>
      </c>
      <c r="DF201">
        <f t="shared" ref="DF201:DF206" si="73">ROUND(ROUND(AE201*AI201,2)*CX201,2)</f>
        <v>6.7</v>
      </c>
      <c r="DG201">
        <f t="shared" ref="DG201:DG211" si="74">ROUND(ROUND(AF201,2)*CX201,2)</f>
        <v>0</v>
      </c>
      <c r="DH201">
        <f t="shared" ref="DH201:DH211" si="75">ROUND(ROUND(AG201,2)*CX201,2)</f>
        <v>0</v>
      </c>
      <c r="DI201">
        <f t="shared" si="69"/>
        <v>0</v>
      </c>
      <c r="DJ201">
        <f t="shared" ref="DJ201:DJ206" si="76">DF201</f>
        <v>6.7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ROW(Source!A267)</f>
        <v>267</v>
      </c>
      <c r="B202">
        <v>50444024</v>
      </c>
      <c r="C202">
        <v>50444989</v>
      </c>
      <c r="D202">
        <v>31110605</v>
      </c>
      <c r="E202">
        <v>1</v>
      </c>
      <c r="F202">
        <v>1</v>
      </c>
      <c r="G202">
        <v>30570983</v>
      </c>
      <c r="H202">
        <v>3</v>
      </c>
      <c r="I202" t="s">
        <v>294</v>
      </c>
      <c r="J202" t="s">
        <v>296</v>
      </c>
      <c r="K202" t="s">
        <v>295</v>
      </c>
      <c r="L202">
        <v>1339</v>
      </c>
      <c r="N202">
        <v>1007</v>
      </c>
      <c r="O202" t="s">
        <v>215</v>
      </c>
      <c r="P202" t="s">
        <v>215</v>
      </c>
      <c r="Q202">
        <v>1</v>
      </c>
      <c r="W202">
        <v>0</v>
      </c>
      <c r="X202">
        <v>1942501623</v>
      </c>
      <c r="Y202">
        <f>(AT202*1)</f>
        <v>8.5000000000000006E-2</v>
      </c>
      <c r="AA202">
        <v>42.42</v>
      </c>
      <c r="AB202">
        <v>0</v>
      </c>
      <c r="AC202">
        <v>0</v>
      </c>
      <c r="AD202">
        <v>0</v>
      </c>
      <c r="AE202">
        <v>7.07</v>
      </c>
      <c r="AF202">
        <v>0</v>
      </c>
      <c r="AG202">
        <v>0</v>
      </c>
      <c r="AH202">
        <v>0</v>
      </c>
      <c r="AI202">
        <v>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8.5000000000000006E-2</v>
      </c>
      <c r="AU202" t="s">
        <v>23</v>
      </c>
      <c r="AV202">
        <v>0</v>
      </c>
      <c r="AW202">
        <v>2</v>
      </c>
      <c r="AX202">
        <v>50445003</v>
      </c>
      <c r="AY202">
        <v>1</v>
      </c>
      <c r="AZ202">
        <v>0</v>
      </c>
      <c r="BA202">
        <v>194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ROUND(Y202*Source!I267,9)</f>
        <v>2.1250000000000002E-2</v>
      </c>
      <c r="CY202">
        <f t="shared" si="70"/>
        <v>42.42</v>
      </c>
      <c r="CZ202">
        <f t="shared" si="71"/>
        <v>7.07</v>
      </c>
      <c r="DA202">
        <f t="shared" si="72"/>
        <v>6</v>
      </c>
      <c r="DB202">
        <f>ROUND((ROUND(AT202*CZ202,2)*1),6)</f>
        <v>0.6</v>
      </c>
      <c r="DC202">
        <f>ROUND((ROUND(AT202*AG202,2)*1),6)</f>
        <v>0</v>
      </c>
      <c r="DD202" t="s">
        <v>3</v>
      </c>
      <c r="DE202" t="s">
        <v>3</v>
      </c>
      <c r="DF202">
        <f t="shared" si="73"/>
        <v>0.9</v>
      </c>
      <c r="DG202">
        <f t="shared" si="74"/>
        <v>0</v>
      </c>
      <c r="DH202">
        <f t="shared" si="75"/>
        <v>0</v>
      </c>
      <c r="DI202">
        <f t="shared" si="69"/>
        <v>0</v>
      </c>
      <c r="DJ202">
        <f t="shared" si="76"/>
        <v>0.9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ROW(Source!A267)</f>
        <v>267</v>
      </c>
      <c r="B203">
        <v>50444024</v>
      </c>
      <c r="C203">
        <v>50444989</v>
      </c>
      <c r="D203">
        <v>46136057</v>
      </c>
      <c r="E203">
        <v>1</v>
      </c>
      <c r="F203">
        <v>1</v>
      </c>
      <c r="G203">
        <v>30570983</v>
      </c>
      <c r="H203">
        <v>3</v>
      </c>
      <c r="I203" t="s">
        <v>618</v>
      </c>
      <c r="J203" t="s">
        <v>619</v>
      </c>
      <c r="K203" t="s">
        <v>620</v>
      </c>
      <c r="L203">
        <v>1348</v>
      </c>
      <c r="N203">
        <v>1009</v>
      </c>
      <c r="O203" t="s">
        <v>32</v>
      </c>
      <c r="P203" t="s">
        <v>32</v>
      </c>
      <c r="Q203">
        <v>1000</v>
      </c>
      <c r="W203">
        <v>0</v>
      </c>
      <c r="X203">
        <v>1851233886</v>
      </c>
      <c r="Y203">
        <f>(AT203*1)</f>
        <v>2.0999999999999999E-3</v>
      </c>
      <c r="AA203">
        <v>96460.54</v>
      </c>
      <c r="AB203">
        <v>0</v>
      </c>
      <c r="AC203">
        <v>0</v>
      </c>
      <c r="AD203">
        <v>0</v>
      </c>
      <c r="AE203">
        <v>39052.85</v>
      </c>
      <c r="AF203">
        <v>0</v>
      </c>
      <c r="AG203">
        <v>0</v>
      </c>
      <c r="AH203">
        <v>0</v>
      </c>
      <c r="AI203">
        <v>2.4700000000000002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2.0999999999999999E-3</v>
      </c>
      <c r="AU203" t="s">
        <v>23</v>
      </c>
      <c r="AV203">
        <v>0</v>
      </c>
      <c r="AW203">
        <v>2</v>
      </c>
      <c r="AX203">
        <v>50445004</v>
      </c>
      <c r="AY203">
        <v>1</v>
      </c>
      <c r="AZ203">
        <v>0</v>
      </c>
      <c r="BA203">
        <v>195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ROUND(Y203*Source!I267,9)</f>
        <v>5.2499999999999997E-4</v>
      </c>
      <c r="CY203">
        <f t="shared" si="70"/>
        <v>96460.54</v>
      </c>
      <c r="CZ203">
        <f t="shared" si="71"/>
        <v>39052.85</v>
      </c>
      <c r="DA203">
        <f t="shared" si="72"/>
        <v>2.4700000000000002</v>
      </c>
      <c r="DB203">
        <f>ROUND((ROUND(AT203*CZ203,2)*1),6)</f>
        <v>82.01</v>
      </c>
      <c r="DC203">
        <f>ROUND((ROUND(AT203*AG203,2)*1),6)</f>
        <v>0</v>
      </c>
      <c r="DD203" t="s">
        <v>3</v>
      </c>
      <c r="DE203" t="s">
        <v>3</v>
      </c>
      <c r="DF203">
        <f t="shared" si="73"/>
        <v>50.64</v>
      </c>
      <c r="DG203">
        <f t="shared" si="74"/>
        <v>0</v>
      </c>
      <c r="DH203">
        <f t="shared" si="75"/>
        <v>0</v>
      </c>
      <c r="DI203">
        <f t="shared" si="69"/>
        <v>0</v>
      </c>
      <c r="DJ203">
        <f t="shared" si="76"/>
        <v>50.64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ROW(Source!A267)</f>
        <v>267</v>
      </c>
      <c r="B204">
        <v>50444024</v>
      </c>
      <c r="C204">
        <v>50444989</v>
      </c>
      <c r="D204">
        <v>46231403</v>
      </c>
      <c r="E204">
        <v>1</v>
      </c>
      <c r="F204">
        <v>1</v>
      </c>
      <c r="G204">
        <v>30570983</v>
      </c>
      <c r="H204">
        <v>3</v>
      </c>
      <c r="I204" t="s">
        <v>245</v>
      </c>
      <c r="J204" t="s">
        <v>247</v>
      </c>
      <c r="K204" t="s">
        <v>246</v>
      </c>
      <c r="L204">
        <v>1348</v>
      </c>
      <c r="N204">
        <v>1009</v>
      </c>
      <c r="O204" t="s">
        <v>32</v>
      </c>
      <c r="P204" t="s">
        <v>32</v>
      </c>
      <c r="Q204">
        <v>1000</v>
      </c>
      <c r="W204">
        <v>0</v>
      </c>
      <c r="X204">
        <v>986286951</v>
      </c>
      <c r="Y204">
        <f>AT204</f>
        <v>0.375</v>
      </c>
      <c r="AA204">
        <v>27496.13</v>
      </c>
      <c r="AB204">
        <v>0</v>
      </c>
      <c r="AC204">
        <v>0</v>
      </c>
      <c r="AD204">
        <v>0</v>
      </c>
      <c r="AE204">
        <v>1424.67</v>
      </c>
      <c r="AF204">
        <v>0</v>
      </c>
      <c r="AG204">
        <v>0</v>
      </c>
      <c r="AH204">
        <v>0</v>
      </c>
      <c r="AI204">
        <v>19.3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0.375</v>
      </c>
      <c r="AU204" t="s">
        <v>3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ROUND(Y204*Source!I267,9)</f>
        <v>9.375E-2</v>
      </c>
      <c r="CY204">
        <f t="shared" si="70"/>
        <v>27496.13</v>
      </c>
      <c r="CZ204">
        <f t="shared" si="71"/>
        <v>1424.67</v>
      </c>
      <c r="DA204">
        <f t="shared" si="72"/>
        <v>19.3</v>
      </c>
      <c r="DB204">
        <f>ROUND(ROUND(AT204*CZ204,2),6)</f>
        <v>534.25</v>
      </c>
      <c r="DC204">
        <f>ROUND(ROUND(AT204*AG204,2),6)</f>
        <v>0</v>
      </c>
      <c r="DD204" t="s">
        <v>3</v>
      </c>
      <c r="DE204" t="s">
        <v>3</v>
      </c>
      <c r="DF204">
        <f t="shared" si="73"/>
        <v>2577.7600000000002</v>
      </c>
      <c r="DG204">
        <f t="shared" si="74"/>
        <v>0</v>
      </c>
      <c r="DH204">
        <f t="shared" si="75"/>
        <v>0</v>
      </c>
      <c r="DI204">
        <f t="shared" si="69"/>
        <v>0</v>
      </c>
      <c r="DJ204">
        <f t="shared" si="76"/>
        <v>2577.7600000000002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ROW(Source!A267)</f>
        <v>267</v>
      </c>
      <c r="B205">
        <v>50444024</v>
      </c>
      <c r="C205">
        <v>50444989</v>
      </c>
      <c r="D205">
        <v>46231377</v>
      </c>
      <c r="E205">
        <v>1</v>
      </c>
      <c r="F205">
        <v>1</v>
      </c>
      <c r="G205">
        <v>30570983</v>
      </c>
      <c r="H205">
        <v>3</v>
      </c>
      <c r="I205" t="s">
        <v>310</v>
      </c>
      <c r="J205" t="s">
        <v>312</v>
      </c>
      <c r="K205" t="s">
        <v>311</v>
      </c>
      <c r="L205">
        <v>1348</v>
      </c>
      <c r="N205">
        <v>1009</v>
      </c>
      <c r="O205" t="s">
        <v>32</v>
      </c>
      <c r="P205" t="s">
        <v>32</v>
      </c>
      <c r="Q205">
        <v>1000</v>
      </c>
      <c r="W205">
        <v>0</v>
      </c>
      <c r="X205">
        <v>524915192</v>
      </c>
      <c r="Y205">
        <f>(AT205*1)</f>
        <v>2.4590000000000001E-2</v>
      </c>
      <c r="AA205">
        <v>91406.68</v>
      </c>
      <c r="AB205">
        <v>0</v>
      </c>
      <c r="AC205">
        <v>0</v>
      </c>
      <c r="AD205">
        <v>0</v>
      </c>
      <c r="AE205">
        <v>5986.03</v>
      </c>
      <c r="AF205">
        <v>0</v>
      </c>
      <c r="AG205">
        <v>0</v>
      </c>
      <c r="AH205">
        <v>0</v>
      </c>
      <c r="AI205">
        <v>15.27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2.4590000000000001E-2</v>
      </c>
      <c r="AU205" t="s">
        <v>23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ROUND(Y205*Source!I267,9)</f>
        <v>6.1475000000000002E-3</v>
      </c>
      <c r="CY205">
        <f t="shared" si="70"/>
        <v>91406.68</v>
      </c>
      <c r="CZ205">
        <f t="shared" si="71"/>
        <v>5986.03</v>
      </c>
      <c r="DA205">
        <f t="shared" si="72"/>
        <v>15.27</v>
      </c>
      <c r="DB205">
        <f>ROUND((ROUND(AT205*CZ205,2)*1),6)</f>
        <v>147.19999999999999</v>
      </c>
      <c r="DC205">
        <f>ROUND((ROUND(AT205*AG205,2)*1),6)</f>
        <v>0</v>
      </c>
      <c r="DD205" t="s">
        <v>3</v>
      </c>
      <c r="DE205" t="s">
        <v>3</v>
      </c>
      <c r="DF205">
        <f t="shared" si="73"/>
        <v>561.91999999999996</v>
      </c>
      <c r="DG205">
        <f t="shared" si="74"/>
        <v>0</v>
      </c>
      <c r="DH205">
        <f t="shared" si="75"/>
        <v>0</v>
      </c>
      <c r="DI205">
        <f t="shared" si="69"/>
        <v>0</v>
      </c>
      <c r="DJ205">
        <f t="shared" si="76"/>
        <v>561.91999999999996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ROW(Source!A267)</f>
        <v>267</v>
      </c>
      <c r="B206">
        <v>50444024</v>
      </c>
      <c r="C206">
        <v>50444989</v>
      </c>
      <c r="D206">
        <v>0</v>
      </c>
      <c r="E206">
        <v>0</v>
      </c>
      <c r="F206">
        <v>1</v>
      </c>
      <c r="G206">
        <v>30570983</v>
      </c>
      <c r="H206">
        <v>3</v>
      </c>
      <c r="I206" t="s">
        <v>249</v>
      </c>
      <c r="J206" t="s">
        <v>3</v>
      </c>
      <c r="K206" t="s">
        <v>250</v>
      </c>
      <c r="L206">
        <v>1327</v>
      </c>
      <c r="N206">
        <v>1005</v>
      </c>
      <c r="O206" t="s">
        <v>192</v>
      </c>
      <c r="P206" t="s">
        <v>192</v>
      </c>
      <c r="Q206">
        <v>1</v>
      </c>
      <c r="W206">
        <v>0</v>
      </c>
      <c r="X206">
        <v>552668999</v>
      </c>
      <c r="Y206">
        <f>(AT206*1)</f>
        <v>100</v>
      </c>
      <c r="AA206">
        <v>3298.04</v>
      </c>
      <c r="AB206">
        <v>0</v>
      </c>
      <c r="AC206">
        <v>0</v>
      </c>
      <c r="AD206">
        <v>0</v>
      </c>
      <c r="AE206">
        <v>342.12</v>
      </c>
      <c r="AF206">
        <v>0</v>
      </c>
      <c r="AG206">
        <v>0</v>
      </c>
      <c r="AH206">
        <v>0</v>
      </c>
      <c r="AI206">
        <v>9.64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3</v>
      </c>
      <c r="AT206">
        <v>100</v>
      </c>
      <c r="AU206" t="s">
        <v>23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ROUND(Y206*Source!I267,9)</f>
        <v>25</v>
      </c>
      <c r="CY206">
        <f t="shared" si="70"/>
        <v>3298.04</v>
      </c>
      <c r="CZ206">
        <f t="shared" si="71"/>
        <v>342.12</v>
      </c>
      <c r="DA206">
        <f t="shared" si="72"/>
        <v>9.64</v>
      </c>
      <c r="DB206">
        <f>ROUND((ROUND(AT206*CZ206,2)*1),6)</f>
        <v>34212</v>
      </c>
      <c r="DC206">
        <f>ROUND((ROUND(AT206*AG206,2)*1),6)</f>
        <v>0</v>
      </c>
      <c r="DD206" t="s">
        <v>3</v>
      </c>
      <c r="DE206" t="s">
        <v>3</v>
      </c>
      <c r="DF206">
        <f t="shared" si="73"/>
        <v>82451</v>
      </c>
      <c r="DG206">
        <f t="shared" si="74"/>
        <v>0</v>
      </c>
      <c r="DH206">
        <f t="shared" si="75"/>
        <v>0</v>
      </c>
      <c r="DI206">
        <f t="shared" si="69"/>
        <v>0</v>
      </c>
      <c r="DJ206">
        <f t="shared" si="76"/>
        <v>82451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ROW(Source!A311)</f>
        <v>311</v>
      </c>
      <c r="B207">
        <v>50444023</v>
      </c>
      <c r="C207">
        <v>50445012</v>
      </c>
      <c r="D207">
        <v>40404405</v>
      </c>
      <c r="E207">
        <v>30570983</v>
      </c>
      <c r="F207">
        <v>1</v>
      </c>
      <c r="G207">
        <v>30570983</v>
      </c>
      <c r="H207">
        <v>1</v>
      </c>
      <c r="I207" t="s">
        <v>539</v>
      </c>
      <c r="J207" t="s">
        <v>3</v>
      </c>
      <c r="K207" t="s">
        <v>540</v>
      </c>
      <c r="L207">
        <v>1191</v>
      </c>
      <c r="N207">
        <v>1013</v>
      </c>
      <c r="O207" t="s">
        <v>541</v>
      </c>
      <c r="P207" t="s">
        <v>541</v>
      </c>
      <c r="Q207">
        <v>1</v>
      </c>
      <c r="W207">
        <v>0</v>
      </c>
      <c r="X207">
        <v>476480486</v>
      </c>
      <c r="Y207">
        <f t="shared" ref="Y207:Y214" si="77">AT207</f>
        <v>13.91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13.91</v>
      </c>
      <c r="AU207" t="s">
        <v>3</v>
      </c>
      <c r="AV207">
        <v>1</v>
      </c>
      <c r="AW207">
        <v>2</v>
      </c>
      <c r="AX207">
        <v>50445017</v>
      </c>
      <c r="AY207">
        <v>1</v>
      </c>
      <c r="AZ207">
        <v>0</v>
      </c>
      <c r="BA207">
        <v>199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ROUND(AT207*Source!I311*AH207*AL207,2)</f>
        <v>0</v>
      </c>
      <c r="CV207">
        <f>ROUND(Y207*Source!I311,9)</f>
        <v>0.4173</v>
      </c>
      <c r="CW207">
        <v>0</v>
      </c>
      <c r="CX207">
        <f>ROUND(Y207*Source!I311,9)</f>
        <v>0.4173</v>
      </c>
      <c r="CY207">
        <f>AD207</f>
        <v>0</v>
      </c>
      <c r="CZ207">
        <f>AH207</f>
        <v>0</v>
      </c>
      <c r="DA207">
        <f>AL207</f>
        <v>1</v>
      </c>
      <c r="DB207">
        <f t="shared" ref="DB207:DB214" si="78">ROUND(ROUND(AT207*CZ207,2),6)</f>
        <v>0</v>
      </c>
      <c r="DC207">
        <f t="shared" ref="DC207:DC214" si="79">ROUND(ROUND(AT207*AG207,2),6)</f>
        <v>0</v>
      </c>
      <c r="DD207" t="s">
        <v>3</v>
      </c>
      <c r="DE207" t="s">
        <v>3</v>
      </c>
      <c r="DF207">
        <f t="shared" ref="DF207:DF212" si="80">ROUND(ROUND(AE207,2)*CX207,2)</f>
        <v>0</v>
      </c>
      <c r="DG207">
        <f t="shared" si="74"/>
        <v>0</v>
      </c>
      <c r="DH207">
        <f t="shared" si="75"/>
        <v>0</v>
      </c>
      <c r="DI207">
        <f t="shared" si="69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ROW(Source!A311)</f>
        <v>311</v>
      </c>
      <c r="B208">
        <v>50444023</v>
      </c>
      <c r="C208">
        <v>50445012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549</v>
      </c>
      <c r="J208" t="s">
        <v>550</v>
      </c>
      <c r="K208" t="s">
        <v>551</v>
      </c>
      <c r="L208">
        <v>1368</v>
      </c>
      <c r="N208">
        <v>1011</v>
      </c>
      <c r="O208" t="s">
        <v>545</v>
      </c>
      <c r="P208" t="s">
        <v>545</v>
      </c>
      <c r="Q208">
        <v>1</v>
      </c>
      <c r="W208">
        <v>0</v>
      </c>
      <c r="X208">
        <v>-7781208</v>
      </c>
      <c r="Y208">
        <f t="shared" si="77"/>
        <v>0.04</v>
      </c>
      <c r="AA208">
        <v>0</v>
      </c>
      <c r="AB208">
        <v>83.1</v>
      </c>
      <c r="AC208">
        <v>12.62</v>
      </c>
      <c r="AD208">
        <v>0</v>
      </c>
      <c r="AE208">
        <v>0</v>
      </c>
      <c r="AF208">
        <v>83.1</v>
      </c>
      <c r="AG208">
        <v>12.62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0.04</v>
      </c>
      <c r="AU208" t="s">
        <v>3</v>
      </c>
      <c r="AV208">
        <v>0</v>
      </c>
      <c r="AW208">
        <v>2</v>
      </c>
      <c r="AX208">
        <v>50445018</v>
      </c>
      <c r="AY208">
        <v>1</v>
      </c>
      <c r="AZ208">
        <v>0</v>
      </c>
      <c r="BA208">
        <v>200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ROUND(Y208*Source!I311*DO208,9)</f>
        <v>0</v>
      </c>
      <c r="CX208">
        <f>ROUND(Y208*Source!I311,9)</f>
        <v>1.1999999999999999E-3</v>
      </c>
      <c r="CY208">
        <f>AB208</f>
        <v>83.1</v>
      </c>
      <c r="CZ208">
        <f>AF208</f>
        <v>83.1</v>
      </c>
      <c r="DA208">
        <f>AJ208</f>
        <v>1</v>
      </c>
      <c r="DB208">
        <f t="shared" si="78"/>
        <v>3.32</v>
      </c>
      <c r="DC208">
        <f t="shared" si="79"/>
        <v>0.5</v>
      </c>
      <c r="DD208" t="s">
        <v>3</v>
      </c>
      <c r="DE208" t="s">
        <v>3</v>
      </c>
      <c r="DF208">
        <f t="shared" si="80"/>
        <v>0</v>
      </c>
      <c r="DG208">
        <f t="shared" si="74"/>
        <v>0.1</v>
      </c>
      <c r="DH208">
        <f t="shared" si="75"/>
        <v>0.02</v>
      </c>
      <c r="DI208">
        <f t="shared" si="69"/>
        <v>0</v>
      </c>
      <c r="DJ208">
        <f>DG208</f>
        <v>0.1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ROW(Source!A311)</f>
        <v>311</v>
      </c>
      <c r="B209">
        <v>50444023</v>
      </c>
      <c r="C209">
        <v>50445012</v>
      </c>
      <c r="D209">
        <v>31110605</v>
      </c>
      <c r="E209">
        <v>1</v>
      </c>
      <c r="F209">
        <v>1</v>
      </c>
      <c r="G209">
        <v>30570983</v>
      </c>
      <c r="H209">
        <v>3</v>
      </c>
      <c r="I209" t="s">
        <v>294</v>
      </c>
      <c r="J209" t="s">
        <v>296</v>
      </c>
      <c r="K209" t="s">
        <v>295</v>
      </c>
      <c r="L209">
        <v>1339</v>
      </c>
      <c r="N209">
        <v>1007</v>
      </c>
      <c r="O209" t="s">
        <v>215</v>
      </c>
      <c r="P209" t="s">
        <v>215</v>
      </c>
      <c r="Q209">
        <v>1</v>
      </c>
      <c r="W209">
        <v>0</v>
      </c>
      <c r="X209">
        <v>1942501623</v>
      </c>
      <c r="Y209">
        <f t="shared" si="77"/>
        <v>0.01</v>
      </c>
      <c r="AA209">
        <v>7.07</v>
      </c>
      <c r="AB209">
        <v>0</v>
      </c>
      <c r="AC209">
        <v>0</v>
      </c>
      <c r="AD209">
        <v>0</v>
      </c>
      <c r="AE209">
        <v>7.07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0.01</v>
      </c>
      <c r="AU209" t="s">
        <v>3</v>
      </c>
      <c r="AV209">
        <v>0</v>
      </c>
      <c r="AW209">
        <v>2</v>
      </c>
      <c r="AX209">
        <v>50445019</v>
      </c>
      <c r="AY209">
        <v>1</v>
      </c>
      <c r="AZ209">
        <v>0</v>
      </c>
      <c r="BA209">
        <v>201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ROUND(Y209*Source!I311,9)</f>
        <v>2.9999999999999997E-4</v>
      </c>
      <c r="CY209">
        <f>AA209</f>
        <v>7.07</v>
      </c>
      <c r="CZ209">
        <f>AE209</f>
        <v>7.07</v>
      </c>
      <c r="DA209">
        <f>AI209</f>
        <v>1</v>
      </c>
      <c r="DB209">
        <f t="shared" si="78"/>
        <v>7.0000000000000007E-2</v>
      </c>
      <c r="DC209">
        <f t="shared" si="79"/>
        <v>0</v>
      </c>
      <c r="DD209" t="s">
        <v>3</v>
      </c>
      <c r="DE209" t="s">
        <v>3</v>
      </c>
      <c r="DF209">
        <f t="shared" si="80"/>
        <v>0</v>
      </c>
      <c r="DG209">
        <f t="shared" si="74"/>
        <v>0</v>
      </c>
      <c r="DH209">
        <f t="shared" si="75"/>
        <v>0</v>
      </c>
      <c r="DI209">
        <f t="shared" si="69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ROW(Source!A311)</f>
        <v>311</v>
      </c>
      <c r="B210">
        <v>50444023</v>
      </c>
      <c r="C210">
        <v>50445012</v>
      </c>
      <c r="D210">
        <v>31112966</v>
      </c>
      <c r="E210">
        <v>1</v>
      </c>
      <c r="F210">
        <v>1</v>
      </c>
      <c r="G210">
        <v>30570983</v>
      </c>
      <c r="H210">
        <v>3</v>
      </c>
      <c r="I210" t="s">
        <v>176</v>
      </c>
      <c r="J210" t="s">
        <v>179</v>
      </c>
      <c r="K210" t="s">
        <v>177</v>
      </c>
      <c r="L210">
        <v>1346</v>
      </c>
      <c r="N210">
        <v>1009</v>
      </c>
      <c r="O210" t="s">
        <v>178</v>
      </c>
      <c r="P210" t="s">
        <v>178</v>
      </c>
      <c r="Q210">
        <v>1</v>
      </c>
      <c r="W210">
        <v>0</v>
      </c>
      <c r="X210">
        <v>-1001131604</v>
      </c>
      <c r="Y210">
        <f t="shared" si="77"/>
        <v>30.9</v>
      </c>
      <c r="AA210">
        <v>41.36</v>
      </c>
      <c r="AB210">
        <v>0</v>
      </c>
      <c r="AC210">
        <v>0</v>
      </c>
      <c r="AD210">
        <v>0</v>
      </c>
      <c r="AE210">
        <v>41.36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30.9</v>
      </c>
      <c r="AU210" t="s">
        <v>3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ROUND(Y210*Source!I311,9)</f>
        <v>0.92700000000000005</v>
      </c>
      <c r="CY210">
        <f>AA210</f>
        <v>41.36</v>
      </c>
      <c r="CZ210">
        <f>AE210</f>
        <v>41.36</v>
      </c>
      <c r="DA210">
        <f>AI210</f>
        <v>1</v>
      </c>
      <c r="DB210">
        <f t="shared" si="78"/>
        <v>1278.02</v>
      </c>
      <c r="DC210">
        <f t="shared" si="79"/>
        <v>0</v>
      </c>
      <c r="DD210" t="s">
        <v>3</v>
      </c>
      <c r="DE210" t="s">
        <v>3</v>
      </c>
      <c r="DF210">
        <f t="shared" si="80"/>
        <v>38.340000000000003</v>
      </c>
      <c r="DG210">
        <f t="shared" si="74"/>
        <v>0</v>
      </c>
      <c r="DH210">
        <f t="shared" si="75"/>
        <v>0</v>
      </c>
      <c r="DI210">
        <f t="shared" si="69"/>
        <v>0</v>
      </c>
      <c r="DJ210">
        <f>DF210</f>
        <v>38.340000000000003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ROW(Source!A312)</f>
        <v>312</v>
      </c>
      <c r="B211">
        <v>50444024</v>
      </c>
      <c r="C211">
        <v>50445012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539</v>
      </c>
      <c r="J211" t="s">
        <v>3</v>
      </c>
      <c r="K211" t="s">
        <v>540</v>
      </c>
      <c r="L211">
        <v>1191</v>
      </c>
      <c r="N211">
        <v>1013</v>
      </c>
      <c r="O211" t="s">
        <v>541</v>
      </c>
      <c r="P211" t="s">
        <v>541</v>
      </c>
      <c r="Q211">
        <v>1</v>
      </c>
      <c r="W211">
        <v>0</v>
      </c>
      <c r="X211">
        <v>476480486</v>
      </c>
      <c r="Y211">
        <f t="shared" si="77"/>
        <v>13.91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13.91</v>
      </c>
      <c r="AU211" t="s">
        <v>3</v>
      </c>
      <c r="AV211">
        <v>1</v>
      </c>
      <c r="AW211">
        <v>2</v>
      </c>
      <c r="AX211">
        <v>50445017</v>
      </c>
      <c r="AY211">
        <v>1</v>
      </c>
      <c r="AZ211">
        <v>0</v>
      </c>
      <c r="BA211">
        <v>203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ROUND(AT211*Source!I312*AH211*AL211,2)</f>
        <v>0</v>
      </c>
      <c r="CV211">
        <f>ROUND(Y211*Source!I312,9)</f>
        <v>0.4173</v>
      </c>
      <c r="CW211">
        <v>0</v>
      </c>
      <c r="CX211">
        <f>ROUND(Y211*Source!I312,9)</f>
        <v>0.4173</v>
      </c>
      <c r="CY211">
        <f>AD211</f>
        <v>0</v>
      </c>
      <c r="CZ211">
        <f>AH211</f>
        <v>0</v>
      </c>
      <c r="DA211">
        <f>AL211</f>
        <v>1</v>
      </c>
      <c r="DB211">
        <f t="shared" si="78"/>
        <v>0</v>
      </c>
      <c r="DC211">
        <f t="shared" si="79"/>
        <v>0</v>
      </c>
      <c r="DD211" t="s">
        <v>3</v>
      </c>
      <c r="DE211" t="s">
        <v>3</v>
      </c>
      <c r="DF211">
        <f t="shared" si="80"/>
        <v>0</v>
      </c>
      <c r="DG211">
        <f t="shared" si="74"/>
        <v>0</v>
      </c>
      <c r="DH211">
        <f t="shared" si="75"/>
        <v>0</v>
      </c>
      <c r="DI211">
        <f t="shared" si="69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ROW(Source!A312)</f>
        <v>312</v>
      </c>
      <c r="B212">
        <v>50444024</v>
      </c>
      <c r="C212">
        <v>50445012</v>
      </c>
      <c r="D212">
        <v>46170867</v>
      </c>
      <c r="E212">
        <v>1</v>
      </c>
      <c r="F212">
        <v>1</v>
      </c>
      <c r="G212">
        <v>30570983</v>
      </c>
      <c r="H212">
        <v>2</v>
      </c>
      <c r="I212" t="s">
        <v>549</v>
      </c>
      <c r="J212" t="s">
        <v>550</v>
      </c>
      <c r="K212" t="s">
        <v>551</v>
      </c>
      <c r="L212">
        <v>1368</v>
      </c>
      <c r="N212">
        <v>1011</v>
      </c>
      <c r="O212" t="s">
        <v>545</v>
      </c>
      <c r="P212" t="s">
        <v>545</v>
      </c>
      <c r="Q212">
        <v>1</v>
      </c>
      <c r="W212">
        <v>0</v>
      </c>
      <c r="X212">
        <v>-7781208</v>
      </c>
      <c r="Y212">
        <f t="shared" si="77"/>
        <v>0.04</v>
      </c>
      <c r="AA212">
        <v>0</v>
      </c>
      <c r="AB212">
        <v>1083.46</v>
      </c>
      <c r="AC212">
        <v>440.97</v>
      </c>
      <c r="AD212">
        <v>0</v>
      </c>
      <c r="AE212">
        <v>0</v>
      </c>
      <c r="AF212">
        <v>83.1</v>
      </c>
      <c r="AG212">
        <v>12.62</v>
      </c>
      <c r="AH212">
        <v>0</v>
      </c>
      <c r="AI212">
        <v>1</v>
      </c>
      <c r="AJ212">
        <v>12.72</v>
      </c>
      <c r="AK212">
        <v>34.090000000000003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0.04</v>
      </c>
      <c r="AU212" t="s">
        <v>3</v>
      </c>
      <c r="AV212">
        <v>0</v>
      </c>
      <c r="AW212">
        <v>2</v>
      </c>
      <c r="AX212">
        <v>50445018</v>
      </c>
      <c r="AY212">
        <v>1</v>
      </c>
      <c r="AZ212">
        <v>0</v>
      </c>
      <c r="BA212">
        <v>204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ROUND(Y212*Source!I312*DO212,9)</f>
        <v>0</v>
      </c>
      <c r="CX212">
        <f>ROUND(Y212*Source!I312,9)</f>
        <v>1.1999999999999999E-3</v>
      </c>
      <c r="CY212">
        <f>AB212</f>
        <v>1083.46</v>
      </c>
      <c r="CZ212">
        <f>AF212</f>
        <v>83.1</v>
      </c>
      <c r="DA212">
        <f>AJ212</f>
        <v>12.72</v>
      </c>
      <c r="DB212">
        <f t="shared" si="78"/>
        <v>3.32</v>
      </c>
      <c r="DC212">
        <f t="shared" si="79"/>
        <v>0.5</v>
      </c>
      <c r="DD212" t="s">
        <v>3</v>
      </c>
      <c r="DE212" t="s">
        <v>3</v>
      </c>
      <c r="DF212">
        <f t="shared" si="80"/>
        <v>0</v>
      </c>
      <c r="DG212">
        <f>ROUND(ROUND(AF212*AJ212,2)*CX212,2)</f>
        <v>1.27</v>
      </c>
      <c r="DH212">
        <f>ROUND(ROUND(AG212*AK212,2)*CX212,2)</f>
        <v>0.52</v>
      </c>
      <c r="DI212">
        <f t="shared" si="69"/>
        <v>0</v>
      </c>
      <c r="DJ212">
        <f>DG212</f>
        <v>1.27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ROW(Source!A312)</f>
        <v>312</v>
      </c>
      <c r="B213">
        <v>50444024</v>
      </c>
      <c r="C213">
        <v>50445012</v>
      </c>
      <c r="D213">
        <v>31110605</v>
      </c>
      <c r="E213">
        <v>1</v>
      </c>
      <c r="F213">
        <v>1</v>
      </c>
      <c r="G213">
        <v>30570983</v>
      </c>
      <c r="H213">
        <v>3</v>
      </c>
      <c r="I213" t="s">
        <v>294</v>
      </c>
      <c r="J213" t="s">
        <v>296</v>
      </c>
      <c r="K213" t="s">
        <v>295</v>
      </c>
      <c r="L213">
        <v>1339</v>
      </c>
      <c r="N213">
        <v>1007</v>
      </c>
      <c r="O213" t="s">
        <v>215</v>
      </c>
      <c r="P213" t="s">
        <v>215</v>
      </c>
      <c r="Q213">
        <v>1</v>
      </c>
      <c r="W213">
        <v>0</v>
      </c>
      <c r="X213">
        <v>1942501623</v>
      </c>
      <c r="Y213">
        <f t="shared" si="77"/>
        <v>0.01</v>
      </c>
      <c r="AA213">
        <v>42.42</v>
      </c>
      <c r="AB213">
        <v>0</v>
      </c>
      <c r="AC213">
        <v>0</v>
      </c>
      <c r="AD213">
        <v>0</v>
      </c>
      <c r="AE213">
        <v>7.07</v>
      </c>
      <c r="AF213">
        <v>0</v>
      </c>
      <c r="AG213">
        <v>0</v>
      </c>
      <c r="AH213">
        <v>0</v>
      </c>
      <c r="AI213">
        <v>6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0.01</v>
      </c>
      <c r="AU213" t="s">
        <v>3</v>
      </c>
      <c r="AV213">
        <v>0</v>
      </c>
      <c r="AW213">
        <v>2</v>
      </c>
      <c r="AX213">
        <v>50445019</v>
      </c>
      <c r="AY213">
        <v>1</v>
      </c>
      <c r="AZ213">
        <v>0</v>
      </c>
      <c r="BA213">
        <v>205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ROUND(Y213*Source!I312,9)</f>
        <v>2.9999999999999997E-4</v>
      </c>
      <c r="CY213">
        <f>AA213</f>
        <v>42.42</v>
      </c>
      <c r="CZ213">
        <f>AE213</f>
        <v>7.07</v>
      </c>
      <c r="DA213">
        <f>AI213</f>
        <v>6</v>
      </c>
      <c r="DB213">
        <f t="shared" si="78"/>
        <v>7.0000000000000007E-2</v>
      </c>
      <c r="DC213">
        <f t="shared" si="79"/>
        <v>0</v>
      </c>
      <c r="DD213" t="s">
        <v>3</v>
      </c>
      <c r="DE213" t="s">
        <v>3</v>
      </c>
      <c r="DF213">
        <f>ROUND(ROUND(AE213*AI213,2)*CX213,2)</f>
        <v>0.01</v>
      </c>
      <c r="DG213">
        <f t="shared" ref="DG213:DG219" si="81">ROUND(ROUND(AF213,2)*CX213,2)</f>
        <v>0</v>
      </c>
      <c r="DH213">
        <f t="shared" ref="DH213:DH219" si="82">ROUND(ROUND(AG213,2)*CX213,2)</f>
        <v>0</v>
      </c>
      <c r="DI213">
        <f t="shared" si="69"/>
        <v>0</v>
      </c>
      <c r="DJ213">
        <f>DF213</f>
        <v>0.01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ROW(Source!A312)</f>
        <v>312</v>
      </c>
      <c r="B214">
        <v>50444024</v>
      </c>
      <c r="C214">
        <v>50445012</v>
      </c>
      <c r="D214">
        <v>31112966</v>
      </c>
      <c r="E214">
        <v>1</v>
      </c>
      <c r="F214">
        <v>1</v>
      </c>
      <c r="G214">
        <v>30570983</v>
      </c>
      <c r="H214">
        <v>3</v>
      </c>
      <c r="I214" t="s">
        <v>176</v>
      </c>
      <c r="J214" t="s">
        <v>179</v>
      </c>
      <c r="K214" t="s">
        <v>177</v>
      </c>
      <c r="L214">
        <v>1346</v>
      </c>
      <c r="N214">
        <v>1009</v>
      </c>
      <c r="O214" t="s">
        <v>178</v>
      </c>
      <c r="P214" t="s">
        <v>178</v>
      </c>
      <c r="Q214">
        <v>1</v>
      </c>
      <c r="W214">
        <v>0</v>
      </c>
      <c r="X214">
        <v>-1001131604</v>
      </c>
      <c r="Y214">
        <f t="shared" si="77"/>
        <v>30.9</v>
      </c>
      <c r="AA214">
        <v>292.83</v>
      </c>
      <c r="AB214">
        <v>0</v>
      </c>
      <c r="AC214">
        <v>0</v>
      </c>
      <c r="AD214">
        <v>0</v>
      </c>
      <c r="AE214">
        <v>41.36</v>
      </c>
      <c r="AF214">
        <v>0</v>
      </c>
      <c r="AG214">
        <v>0</v>
      </c>
      <c r="AH214">
        <v>0</v>
      </c>
      <c r="AI214">
        <v>7.08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30.9</v>
      </c>
      <c r="AU214" t="s">
        <v>3</v>
      </c>
      <c r="AV214">
        <v>0</v>
      </c>
      <c r="AW214">
        <v>1</v>
      </c>
      <c r="AX214">
        <v>-1</v>
      </c>
      <c r="AY214">
        <v>0</v>
      </c>
      <c r="AZ214">
        <v>0</v>
      </c>
      <c r="BA214" t="s">
        <v>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ROUND(Y214*Source!I312,9)</f>
        <v>0.92700000000000005</v>
      </c>
      <c r="CY214">
        <f>AA214</f>
        <v>292.83</v>
      </c>
      <c r="CZ214">
        <f>AE214</f>
        <v>41.36</v>
      </c>
      <c r="DA214">
        <f>AI214</f>
        <v>7.08</v>
      </c>
      <c r="DB214">
        <f t="shared" si="78"/>
        <v>1278.02</v>
      </c>
      <c r="DC214">
        <f t="shared" si="79"/>
        <v>0</v>
      </c>
      <c r="DD214" t="s">
        <v>3</v>
      </c>
      <c r="DE214" t="s">
        <v>3</v>
      </c>
      <c r="DF214">
        <f>ROUND(ROUND(AE214*AI214,2)*CX214,2)</f>
        <v>271.45</v>
      </c>
      <c r="DG214">
        <f t="shared" si="81"/>
        <v>0</v>
      </c>
      <c r="DH214">
        <f t="shared" si="82"/>
        <v>0</v>
      </c>
      <c r="DI214">
        <f t="shared" si="69"/>
        <v>0</v>
      </c>
      <c r="DJ214">
        <f>DF214</f>
        <v>271.45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ROW(Source!A315)</f>
        <v>315</v>
      </c>
      <c r="B215">
        <v>50444023</v>
      </c>
      <c r="C215">
        <v>50445022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539</v>
      </c>
      <c r="J215" t="s">
        <v>3</v>
      </c>
      <c r="K215" t="s">
        <v>540</v>
      </c>
      <c r="L215">
        <v>1191</v>
      </c>
      <c r="N215">
        <v>1013</v>
      </c>
      <c r="O215" t="s">
        <v>541</v>
      </c>
      <c r="P215" t="s">
        <v>541</v>
      </c>
      <c r="Q215">
        <v>1</v>
      </c>
      <c r="W215">
        <v>0</v>
      </c>
      <c r="X215">
        <v>476480486</v>
      </c>
      <c r="Y215">
        <f>(AT215*1.15)</f>
        <v>5.3475000000000001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4.6500000000000004</v>
      </c>
      <c r="AU215" t="s">
        <v>185</v>
      </c>
      <c r="AV215">
        <v>1</v>
      </c>
      <c r="AW215">
        <v>2</v>
      </c>
      <c r="AX215">
        <v>50445027</v>
      </c>
      <c r="AY215">
        <v>1</v>
      </c>
      <c r="AZ215">
        <v>0</v>
      </c>
      <c r="BA215">
        <v>207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ROUND(AT215*Source!I315*AH215*AL215,2)</f>
        <v>0</v>
      </c>
      <c r="CV215">
        <f>ROUND(Y215*Source!I315,9)</f>
        <v>0.16042500000000001</v>
      </c>
      <c r="CW215">
        <v>0</v>
      </c>
      <c r="CX215">
        <f>ROUND(Y215*Source!I315,9)</f>
        <v>0.16042500000000001</v>
      </c>
      <c r="CY215">
        <f>AD215</f>
        <v>0</v>
      </c>
      <c r="CZ215">
        <f>AH215</f>
        <v>0</v>
      </c>
      <c r="DA215">
        <f>AL215</f>
        <v>1</v>
      </c>
      <c r="DB215">
        <f>ROUND((ROUND(AT215*CZ215,2)*1.15),6)</f>
        <v>0</v>
      </c>
      <c r="DC215">
        <f>ROUND((ROUND(AT215*AG215,2)*1.15),6)</f>
        <v>0</v>
      </c>
      <c r="DD215" t="s">
        <v>3</v>
      </c>
      <c r="DE215" t="s">
        <v>3</v>
      </c>
      <c r="DF215">
        <f t="shared" ref="DF215:DF221" si="83">ROUND(ROUND(AE215,2)*CX215,2)</f>
        <v>0</v>
      </c>
      <c r="DG215">
        <f t="shared" si="81"/>
        <v>0</v>
      </c>
      <c r="DH215">
        <f t="shared" si="82"/>
        <v>0</v>
      </c>
      <c r="DI215">
        <f t="shared" si="69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ROW(Source!A315)</f>
        <v>315</v>
      </c>
      <c r="B216">
        <v>50444023</v>
      </c>
      <c r="C216">
        <v>50445022</v>
      </c>
      <c r="D216">
        <v>46170867</v>
      </c>
      <c r="E216">
        <v>1</v>
      </c>
      <c r="F216">
        <v>1</v>
      </c>
      <c r="G216">
        <v>30570983</v>
      </c>
      <c r="H216">
        <v>2</v>
      </c>
      <c r="I216" t="s">
        <v>549</v>
      </c>
      <c r="J216" t="s">
        <v>550</v>
      </c>
      <c r="K216" t="s">
        <v>551</v>
      </c>
      <c r="L216">
        <v>1368</v>
      </c>
      <c r="N216">
        <v>1011</v>
      </c>
      <c r="O216" t="s">
        <v>545</v>
      </c>
      <c r="P216" t="s">
        <v>545</v>
      </c>
      <c r="Q216">
        <v>1</v>
      </c>
      <c r="W216">
        <v>0</v>
      </c>
      <c r="X216">
        <v>-7781208</v>
      </c>
      <c r="Y216">
        <f>(AT216*1.25)</f>
        <v>1.2500000000000001E-2</v>
      </c>
      <c r="AA216">
        <v>0</v>
      </c>
      <c r="AB216">
        <v>83.1</v>
      </c>
      <c r="AC216">
        <v>12.62</v>
      </c>
      <c r="AD216">
        <v>0</v>
      </c>
      <c r="AE216">
        <v>0</v>
      </c>
      <c r="AF216">
        <v>83.1</v>
      </c>
      <c r="AG216">
        <v>12.62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0.01</v>
      </c>
      <c r="AU216" t="s">
        <v>184</v>
      </c>
      <c r="AV216">
        <v>0</v>
      </c>
      <c r="AW216">
        <v>2</v>
      </c>
      <c r="AX216">
        <v>50445028</v>
      </c>
      <c r="AY216">
        <v>1</v>
      </c>
      <c r="AZ216">
        <v>0</v>
      </c>
      <c r="BA216">
        <v>208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ROUND(Y216*Source!I315*DO216,9)</f>
        <v>0</v>
      </c>
      <c r="CX216">
        <f>ROUND(Y216*Source!I315,9)</f>
        <v>3.7500000000000001E-4</v>
      </c>
      <c r="CY216">
        <f>AB216</f>
        <v>83.1</v>
      </c>
      <c r="CZ216">
        <f>AF216</f>
        <v>83.1</v>
      </c>
      <c r="DA216">
        <f>AJ216</f>
        <v>1</v>
      </c>
      <c r="DB216">
        <f>ROUND((ROUND(AT216*CZ216,2)*1.25),6)</f>
        <v>1.0375000000000001</v>
      </c>
      <c r="DC216">
        <f>ROUND((ROUND(AT216*AG216,2)*1.25),6)</f>
        <v>0.16250000000000001</v>
      </c>
      <c r="DD216" t="s">
        <v>3</v>
      </c>
      <c r="DE216" t="s">
        <v>3</v>
      </c>
      <c r="DF216">
        <f t="shared" si="83"/>
        <v>0</v>
      </c>
      <c r="DG216">
        <f t="shared" si="81"/>
        <v>0.03</v>
      </c>
      <c r="DH216">
        <f t="shared" si="82"/>
        <v>0</v>
      </c>
      <c r="DI216">
        <f t="shared" si="69"/>
        <v>0</v>
      </c>
      <c r="DJ216">
        <f>DG216</f>
        <v>0.03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ROW(Source!A315)</f>
        <v>315</v>
      </c>
      <c r="B217">
        <v>50444023</v>
      </c>
      <c r="C217">
        <v>50445022</v>
      </c>
      <c r="D217">
        <v>46170454</v>
      </c>
      <c r="E217">
        <v>1</v>
      </c>
      <c r="F217">
        <v>1</v>
      </c>
      <c r="G217">
        <v>30570983</v>
      </c>
      <c r="H217">
        <v>2</v>
      </c>
      <c r="I217" t="s">
        <v>582</v>
      </c>
      <c r="J217" t="s">
        <v>583</v>
      </c>
      <c r="K217" t="s">
        <v>584</v>
      </c>
      <c r="L217">
        <v>1368</v>
      </c>
      <c r="N217">
        <v>1011</v>
      </c>
      <c r="O217" t="s">
        <v>545</v>
      </c>
      <c r="P217" t="s">
        <v>545</v>
      </c>
      <c r="Q217">
        <v>1</v>
      </c>
      <c r="W217">
        <v>0</v>
      </c>
      <c r="X217">
        <v>1749236519</v>
      </c>
      <c r="Y217">
        <f>(AT217*1.25)</f>
        <v>3.7499999999999999E-2</v>
      </c>
      <c r="AA217">
        <v>0</v>
      </c>
      <c r="AB217">
        <v>0.17</v>
      </c>
      <c r="AC217">
        <v>0</v>
      </c>
      <c r="AD217">
        <v>0</v>
      </c>
      <c r="AE217">
        <v>0</v>
      </c>
      <c r="AF217">
        <v>0.17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0.03</v>
      </c>
      <c r="AU217" t="s">
        <v>184</v>
      </c>
      <c r="AV217">
        <v>0</v>
      </c>
      <c r="AW217">
        <v>2</v>
      </c>
      <c r="AX217">
        <v>50445029</v>
      </c>
      <c r="AY217">
        <v>1</v>
      </c>
      <c r="AZ217">
        <v>0</v>
      </c>
      <c r="BA217">
        <v>209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ROUND(Y217*Source!I315*DO217,9)</f>
        <v>0</v>
      </c>
      <c r="CX217">
        <f>ROUND(Y217*Source!I315,9)</f>
        <v>1.1249999999999999E-3</v>
      </c>
      <c r="CY217">
        <f>AB217</f>
        <v>0.17</v>
      </c>
      <c r="CZ217">
        <f>AF217</f>
        <v>0.17</v>
      </c>
      <c r="DA217">
        <f>AJ217</f>
        <v>1</v>
      </c>
      <c r="DB217">
        <f>ROUND((ROUND(AT217*CZ217,2)*1.25),6)</f>
        <v>1.2500000000000001E-2</v>
      </c>
      <c r="DC217">
        <f>ROUND((ROUND(AT217*AG217,2)*1.25),6)</f>
        <v>0</v>
      </c>
      <c r="DD217" t="s">
        <v>3</v>
      </c>
      <c r="DE217" t="s">
        <v>3</v>
      </c>
      <c r="DF217">
        <f t="shared" si="83"/>
        <v>0</v>
      </c>
      <c r="DG217">
        <f t="shared" si="81"/>
        <v>0</v>
      </c>
      <c r="DH217">
        <f t="shared" si="82"/>
        <v>0</v>
      </c>
      <c r="DI217">
        <f t="shared" si="69"/>
        <v>0</v>
      </c>
      <c r="DJ217">
        <f>DG217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ROW(Source!A315)</f>
        <v>315</v>
      </c>
      <c r="B218">
        <v>50444023</v>
      </c>
      <c r="C218">
        <v>50445022</v>
      </c>
      <c r="D218">
        <v>31113360</v>
      </c>
      <c r="E218">
        <v>1</v>
      </c>
      <c r="F218">
        <v>1</v>
      </c>
      <c r="G218">
        <v>30570983</v>
      </c>
      <c r="H218">
        <v>3</v>
      </c>
      <c r="I218" t="s">
        <v>265</v>
      </c>
      <c r="J218" t="s">
        <v>267</v>
      </c>
      <c r="K218" t="s">
        <v>266</v>
      </c>
      <c r="L218">
        <v>1346</v>
      </c>
      <c r="N218">
        <v>1009</v>
      </c>
      <c r="O218" t="s">
        <v>178</v>
      </c>
      <c r="P218" t="s">
        <v>178</v>
      </c>
      <c r="Q218">
        <v>1</v>
      </c>
      <c r="W218">
        <v>0</v>
      </c>
      <c r="X218">
        <v>667343267</v>
      </c>
      <c r="Y218">
        <f>(AT218*1)</f>
        <v>10.3</v>
      </c>
      <c r="AA218">
        <v>17.309999999999999</v>
      </c>
      <c r="AB218">
        <v>0</v>
      </c>
      <c r="AC218">
        <v>0</v>
      </c>
      <c r="AD218">
        <v>0</v>
      </c>
      <c r="AE218">
        <v>17.309999999999999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10.3</v>
      </c>
      <c r="AU218" t="s">
        <v>23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ROUND(Y218*Source!I315,9)</f>
        <v>0.309</v>
      </c>
      <c r="CY218">
        <f>AA218</f>
        <v>17.309999999999999</v>
      </c>
      <c r="CZ218">
        <f>AE218</f>
        <v>17.309999999999999</v>
      </c>
      <c r="DA218">
        <f>AI218</f>
        <v>1</v>
      </c>
      <c r="DB218">
        <f>ROUND((ROUND(AT218*CZ218,2)*1),6)</f>
        <v>178.29</v>
      </c>
      <c r="DC218">
        <f>ROUND((ROUND(AT218*AG218,2)*1),6)</f>
        <v>0</v>
      </c>
      <c r="DD218" t="s">
        <v>3</v>
      </c>
      <c r="DE218" t="s">
        <v>3</v>
      </c>
      <c r="DF218">
        <f t="shared" si="83"/>
        <v>5.35</v>
      </c>
      <c r="DG218">
        <f t="shared" si="81"/>
        <v>0</v>
      </c>
      <c r="DH218">
        <f t="shared" si="82"/>
        <v>0</v>
      </c>
      <c r="DI218">
        <f t="shared" si="69"/>
        <v>0</v>
      </c>
      <c r="DJ218">
        <f>DF218</f>
        <v>5.35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ROW(Source!A316)</f>
        <v>316</v>
      </c>
      <c r="B219">
        <v>50444024</v>
      </c>
      <c r="C219">
        <v>50445022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539</v>
      </c>
      <c r="J219" t="s">
        <v>3</v>
      </c>
      <c r="K219" t="s">
        <v>540</v>
      </c>
      <c r="L219">
        <v>1191</v>
      </c>
      <c r="N219">
        <v>1013</v>
      </c>
      <c r="O219" t="s">
        <v>541</v>
      </c>
      <c r="P219" t="s">
        <v>541</v>
      </c>
      <c r="Q219">
        <v>1</v>
      </c>
      <c r="W219">
        <v>0</v>
      </c>
      <c r="X219">
        <v>476480486</v>
      </c>
      <c r="Y219">
        <f>(AT219*1.15)</f>
        <v>5.3475000000000001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5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4.6500000000000004</v>
      </c>
      <c r="AU219" t="s">
        <v>185</v>
      </c>
      <c r="AV219">
        <v>1</v>
      </c>
      <c r="AW219">
        <v>2</v>
      </c>
      <c r="AX219">
        <v>50445027</v>
      </c>
      <c r="AY219">
        <v>1</v>
      </c>
      <c r="AZ219">
        <v>0</v>
      </c>
      <c r="BA219">
        <v>211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ROUND(AT219*Source!I316*AH219*AL219,2)</f>
        <v>0</v>
      </c>
      <c r="CV219">
        <f>ROUND(Y219*Source!I316,9)</f>
        <v>0.16042500000000001</v>
      </c>
      <c r="CW219">
        <v>0</v>
      </c>
      <c r="CX219">
        <f>ROUND(Y219*Source!I316,9)</f>
        <v>0.16042500000000001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ROUND((ROUND(AT219*CZ219,2)*1.15),6)</f>
        <v>0</v>
      </c>
      <c r="DC219">
        <f>ROUND((ROUND(AT219*AG219,2)*1.15),6)</f>
        <v>0</v>
      </c>
      <c r="DD219" t="s">
        <v>3</v>
      </c>
      <c r="DE219" t="s">
        <v>3</v>
      </c>
      <c r="DF219">
        <f t="shared" si="83"/>
        <v>0</v>
      </c>
      <c r="DG219">
        <f t="shared" si="81"/>
        <v>0</v>
      </c>
      <c r="DH219">
        <f t="shared" si="82"/>
        <v>0</v>
      </c>
      <c r="DI219">
        <f t="shared" si="69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ROW(Source!A316)</f>
        <v>316</v>
      </c>
      <c r="B220">
        <v>50444024</v>
      </c>
      <c r="C220">
        <v>50445022</v>
      </c>
      <c r="D220">
        <v>46170867</v>
      </c>
      <c r="E220">
        <v>1</v>
      </c>
      <c r="F220">
        <v>1</v>
      </c>
      <c r="G220">
        <v>30570983</v>
      </c>
      <c r="H220">
        <v>2</v>
      </c>
      <c r="I220" t="s">
        <v>549</v>
      </c>
      <c r="J220" t="s">
        <v>550</v>
      </c>
      <c r="K220" t="s">
        <v>551</v>
      </c>
      <c r="L220">
        <v>1368</v>
      </c>
      <c r="N220">
        <v>1011</v>
      </c>
      <c r="O220" t="s">
        <v>545</v>
      </c>
      <c r="P220" t="s">
        <v>545</v>
      </c>
      <c r="Q220">
        <v>1</v>
      </c>
      <c r="W220">
        <v>0</v>
      </c>
      <c r="X220">
        <v>-7781208</v>
      </c>
      <c r="Y220">
        <f>(AT220*1.25)</f>
        <v>1.2500000000000001E-2</v>
      </c>
      <c r="AA220">
        <v>0</v>
      </c>
      <c r="AB220">
        <v>1083.46</v>
      </c>
      <c r="AC220">
        <v>440.97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12.72</v>
      </c>
      <c r="AK220">
        <v>34.090000000000003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0.01</v>
      </c>
      <c r="AU220" t="s">
        <v>184</v>
      </c>
      <c r="AV220">
        <v>0</v>
      </c>
      <c r="AW220">
        <v>2</v>
      </c>
      <c r="AX220">
        <v>50445028</v>
      </c>
      <c r="AY220">
        <v>1</v>
      </c>
      <c r="AZ220">
        <v>0</v>
      </c>
      <c r="BA220">
        <v>212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ROUND(Y220*Source!I316*DO220,9)</f>
        <v>0</v>
      </c>
      <c r="CX220">
        <f>ROUND(Y220*Source!I316,9)</f>
        <v>3.7500000000000001E-4</v>
      </c>
      <c r="CY220">
        <f>AB220</f>
        <v>1083.46</v>
      </c>
      <c r="CZ220">
        <f>AF220</f>
        <v>83.1</v>
      </c>
      <c r="DA220">
        <f>AJ220</f>
        <v>12.72</v>
      </c>
      <c r="DB220">
        <f>ROUND((ROUND(AT220*CZ220,2)*1.25),6)</f>
        <v>1.0375000000000001</v>
      </c>
      <c r="DC220">
        <f>ROUND((ROUND(AT220*AG220,2)*1.25),6)</f>
        <v>0.16250000000000001</v>
      </c>
      <c r="DD220" t="s">
        <v>3</v>
      </c>
      <c r="DE220" t="s">
        <v>3</v>
      </c>
      <c r="DF220">
        <f t="shared" si="83"/>
        <v>0</v>
      </c>
      <c r="DG220">
        <f>ROUND(ROUND(AF220*AJ220,2)*CX220,2)</f>
        <v>0.4</v>
      </c>
      <c r="DH220">
        <f>ROUND(ROUND(AG220*AK220,2)*CX220,2)</f>
        <v>0.16</v>
      </c>
      <c r="DI220">
        <f t="shared" si="69"/>
        <v>0</v>
      </c>
      <c r="DJ220">
        <f>DG220</f>
        <v>0.4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ROW(Source!A316)</f>
        <v>316</v>
      </c>
      <c r="B221">
        <v>50444024</v>
      </c>
      <c r="C221">
        <v>50445022</v>
      </c>
      <c r="D221">
        <v>46170454</v>
      </c>
      <c r="E221">
        <v>1</v>
      </c>
      <c r="F221">
        <v>1</v>
      </c>
      <c r="G221">
        <v>30570983</v>
      </c>
      <c r="H221">
        <v>2</v>
      </c>
      <c r="I221" t="s">
        <v>582</v>
      </c>
      <c r="J221" t="s">
        <v>583</v>
      </c>
      <c r="K221" t="s">
        <v>584</v>
      </c>
      <c r="L221">
        <v>1368</v>
      </c>
      <c r="N221">
        <v>1011</v>
      </c>
      <c r="O221" t="s">
        <v>545</v>
      </c>
      <c r="P221" t="s">
        <v>545</v>
      </c>
      <c r="Q221">
        <v>1</v>
      </c>
      <c r="W221">
        <v>0</v>
      </c>
      <c r="X221">
        <v>1749236519</v>
      </c>
      <c r="Y221">
        <f>(AT221*1.25)</f>
        <v>3.7499999999999999E-2</v>
      </c>
      <c r="AA221">
        <v>0</v>
      </c>
      <c r="AB221">
        <v>1.66</v>
      </c>
      <c r="AC221">
        <v>0</v>
      </c>
      <c r="AD221">
        <v>0</v>
      </c>
      <c r="AE221">
        <v>0</v>
      </c>
      <c r="AF221">
        <v>0.17</v>
      </c>
      <c r="AG221">
        <v>0</v>
      </c>
      <c r="AH221">
        <v>0</v>
      </c>
      <c r="AI221">
        <v>1</v>
      </c>
      <c r="AJ221">
        <v>9.5299999999999994</v>
      </c>
      <c r="AK221">
        <v>34.090000000000003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0.03</v>
      </c>
      <c r="AU221" t="s">
        <v>184</v>
      </c>
      <c r="AV221">
        <v>0</v>
      </c>
      <c r="AW221">
        <v>2</v>
      </c>
      <c r="AX221">
        <v>50445029</v>
      </c>
      <c r="AY221">
        <v>1</v>
      </c>
      <c r="AZ221">
        <v>0</v>
      </c>
      <c r="BA221">
        <v>213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ROUND(Y221*Source!I316*DO221,9)</f>
        <v>0</v>
      </c>
      <c r="CX221">
        <f>ROUND(Y221*Source!I316,9)</f>
        <v>1.1249999999999999E-3</v>
      </c>
      <c r="CY221">
        <f>AB221</f>
        <v>1.66</v>
      </c>
      <c r="CZ221">
        <f>AF221</f>
        <v>0.17</v>
      </c>
      <c r="DA221">
        <f>AJ221</f>
        <v>9.5299999999999994</v>
      </c>
      <c r="DB221">
        <f>ROUND((ROUND(AT221*CZ221,2)*1.25),6)</f>
        <v>1.2500000000000001E-2</v>
      </c>
      <c r="DC221">
        <f>ROUND((ROUND(AT221*AG221,2)*1.25),6)</f>
        <v>0</v>
      </c>
      <c r="DD221" t="s">
        <v>3</v>
      </c>
      <c r="DE221" t="s">
        <v>3</v>
      </c>
      <c r="DF221">
        <f t="shared" si="83"/>
        <v>0</v>
      </c>
      <c r="DG221">
        <f>ROUND(ROUND(AF221*AJ221,2)*CX221,2)</f>
        <v>0</v>
      </c>
      <c r="DH221">
        <f>ROUND(ROUND(AG221*AK221,2)*CX221,2)</f>
        <v>0</v>
      </c>
      <c r="DI221">
        <f t="shared" si="69"/>
        <v>0</v>
      </c>
      <c r="DJ221">
        <f>DG221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ROW(Source!A316)</f>
        <v>316</v>
      </c>
      <c r="B222">
        <v>50444024</v>
      </c>
      <c r="C222">
        <v>50445022</v>
      </c>
      <c r="D222">
        <v>31113360</v>
      </c>
      <c r="E222">
        <v>1</v>
      </c>
      <c r="F222">
        <v>1</v>
      </c>
      <c r="G222">
        <v>30570983</v>
      </c>
      <c r="H222">
        <v>3</v>
      </c>
      <c r="I222" t="s">
        <v>265</v>
      </c>
      <c r="J222" t="s">
        <v>267</v>
      </c>
      <c r="K222" t="s">
        <v>266</v>
      </c>
      <c r="L222">
        <v>1346</v>
      </c>
      <c r="N222">
        <v>1009</v>
      </c>
      <c r="O222" t="s">
        <v>178</v>
      </c>
      <c r="P222" t="s">
        <v>178</v>
      </c>
      <c r="Q222">
        <v>1</v>
      </c>
      <c r="W222">
        <v>0</v>
      </c>
      <c r="X222">
        <v>667343267</v>
      </c>
      <c r="Y222">
        <f>(AT222*1)</f>
        <v>10.3</v>
      </c>
      <c r="AA222">
        <v>80.84</v>
      </c>
      <c r="AB222">
        <v>0</v>
      </c>
      <c r="AC222">
        <v>0</v>
      </c>
      <c r="AD222">
        <v>0</v>
      </c>
      <c r="AE222">
        <v>17.309999999999999</v>
      </c>
      <c r="AF222">
        <v>0</v>
      </c>
      <c r="AG222">
        <v>0</v>
      </c>
      <c r="AH222">
        <v>0</v>
      </c>
      <c r="AI222">
        <v>4.67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10.3</v>
      </c>
      <c r="AU222" t="s">
        <v>23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ROUND(Y222*Source!I316,9)</f>
        <v>0.309</v>
      </c>
      <c r="CY222">
        <f>AA222</f>
        <v>80.84</v>
      </c>
      <c r="CZ222">
        <f>AE222</f>
        <v>17.309999999999999</v>
      </c>
      <c r="DA222">
        <f>AI222</f>
        <v>4.67</v>
      </c>
      <c r="DB222">
        <f>ROUND((ROUND(AT222*CZ222,2)*1),6)</f>
        <v>178.29</v>
      </c>
      <c r="DC222">
        <f>ROUND((ROUND(AT222*AG222,2)*1),6)</f>
        <v>0</v>
      </c>
      <c r="DD222" t="s">
        <v>3</v>
      </c>
      <c r="DE222" t="s">
        <v>3</v>
      </c>
      <c r="DF222">
        <f>ROUND(ROUND(AE222*AI222,2)*CX222,2)</f>
        <v>24.98</v>
      </c>
      <c r="DG222">
        <f t="shared" ref="DG222:DG229" si="84">ROUND(ROUND(AF222,2)*CX222,2)</f>
        <v>0</v>
      </c>
      <c r="DH222">
        <f t="shared" ref="DH222:DH229" si="85">ROUND(ROUND(AG222,2)*CX222,2)</f>
        <v>0</v>
      </c>
      <c r="DI222">
        <f t="shared" si="69"/>
        <v>0</v>
      </c>
      <c r="DJ222">
        <f>DF222</f>
        <v>24.98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ROW(Source!A319)</f>
        <v>319</v>
      </c>
      <c r="B223">
        <v>50444023</v>
      </c>
      <c r="C223">
        <v>50445032</v>
      </c>
      <c r="D223">
        <v>40404405</v>
      </c>
      <c r="E223">
        <v>30570983</v>
      </c>
      <c r="F223">
        <v>1</v>
      </c>
      <c r="G223">
        <v>30570983</v>
      </c>
      <c r="H223">
        <v>1</v>
      </c>
      <c r="I223" t="s">
        <v>539</v>
      </c>
      <c r="J223" t="s">
        <v>3</v>
      </c>
      <c r="K223" t="s">
        <v>540</v>
      </c>
      <c r="L223">
        <v>1191</v>
      </c>
      <c r="N223">
        <v>1013</v>
      </c>
      <c r="O223" t="s">
        <v>541</v>
      </c>
      <c r="P223" t="s">
        <v>541</v>
      </c>
      <c r="Q223">
        <v>1</v>
      </c>
      <c r="W223">
        <v>0</v>
      </c>
      <c r="X223">
        <v>476480486</v>
      </c>
      <c r="Y223">
        <f>(AT223*1.15)</f>
        <v>17.709999999999997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15.4</v>
      </c>
      <c r="AU223" t="s">
        <v>185</v>
      </c>
      <c r="AV223">
        <v>1</v>
      </c>
      <c r="AW223">
        <v>2</v>
      </c>
      <c r="AX223">
        <v>50445039</v>
      </c>
      <c r="AY223">
        <v>1</v>
      </c>
      <c r="AZ223">
        <v>0</v>
      </c>
      <c r="BA223">
        <v>215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ROUND(AT223*Source!I319*AH223*AL223,2)</f>
        <v>0</v>
      </c>
      <c r="CV223">
        <f>ROUND(Y223*Source!I319,9)</f>
        <v>0.53129999999999999</v>
      </c>
      <c r="CW223">
        <v>0</v>
      </c>
      <c r="CX223">
        <f>ROUND(Y223*Source!I319,9)</f>
        <v>0.53129999999999999</v>
      </c>
      <c r="CY223">
        <f>AD223</f>
        <v>0</v>
      </c>
      <c r="CZ223">
        <f>AH223</f>
        <v>0</v>
      </c>
      <c r="DA223">
        <f>AL223</f>
        <v>1</v>
      </c>
      <c r="DB223">
        <f>ROUND((ROUND(AT223*CZ223,2)*1.15),6)</f>
        <v>0</v>
      </c>
      <c r="DC223">
        <f>ROUND((ROUND(AT223*AG223,2)*1.15),6)</f>
        <v>0</v>
      </c>
      <c r="DD223" t="s">
        <v>3</v>
      </c>
      <c r="DE223" t="s">
        <v>3</v>
      </c>
      <c r="DF223">
        <f t="shared" ref="DF223:DF230" si="86">ROUND(ROUND(AE223,2)*CX223,2)</f>
        <v>0</v>
      </c>
      <c r="DG223">
        <f t="shared" si="84"/>
        <v>0</v>
      </c>
      <c r="DH223">
        <f t="shared" si="85"/>
        <v>0</v>
      </c>
      <c r="DI223">
        <f t="shared" si="69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ROW(Source!A319)</f>
        <v>319</v>
      </c>
      <c r="B224">
        <v>50444023</v>
      </c>
      <c r="C224">
        <v>50445032</v>
      </c>
      <c r="D224">
        <v>46170867</v>
      </c>
      <c r="E224">
        <v>1</v>
      </c>
      <c r="F224">
        <v>1</v>
      </c>
      <c r="G224">
        <v>30570983</v>
      </c>
      <c r="H224">
        <v>2</v>
      </c>
      <c r="I224" t="s">
        <v>549</v>
      </c>
      <c r="J224" t="s">
        <v>550</v>
      </c>
      <c r="K224" t="s">
        <v>551</v>
      </c>
      <c r="L224">
        <v>1368</v>
      </c>
      <c r="N224">
        <v>1011</v>
      </c>
      <c r="O224" t="s">
        <v>545</v>
      </c>
      <c r="P224" t="s">
        <v>545</v>
      </c>
      <c r="Q224">
        <v>1</v>
      </c>
      <c r="W224">
        <v>0</v>
      </c>
      <c r="X224">
        <v>-7781208</v>
      </c>
      <c r="Y224">
        <f>(AT224*1.25)</f>
        <v>0.11249999999999999</v>
      </c>
      <c r="AA224">
        <v>0</v>
      </c>
      <c r="AB224">
        <v>83.1</v>
      </c>
      <c r="AC224">
        <v>12.62</v>
      </c>
      <c r="AD224">
        <v>0</v>
      </c>
      <c r="AE224">
        <v>0</v>
      </c>
      <c r="AF224">
        <v>83.1</v>
      </c>
      <c r="AG224">
        <v>12.62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0.09</v>
      </c>
      <c r="AU224" t="s">
        <v>184</v>
      </c>
      <c r="AV224">
        <v>0</v>
      </c>
      <c r="AW224">
        <v>2</v>
      </c>
      <c r="AX224">
        <v>50445040</v>
      </c>
      <c r="AY224">
        <v>1</v>
      </c>
      <c r="AZ224">
        <v>0</v>
      </c>
      <c r="BA224">
        <v>216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ROUND(Y224*Source!I319*DO224,9)</f>
        <v>0</v>
      </c>
      <c r="CX224">
        <f>ROUND(Y224*Source!I319,9)</f>
        <v>3.375E-3</v>
      </c>
      <c r="CY224">
        <f>AB224</f>
        <v>83.1</v>
      </c>
      <c r="CZ224">
        <f>AF224</f>
        <v>83.1</v>
      </c>
      <c r="DA224">
        <f>AJ224</f>
        <v>1</v>
      </c>
      <c r="DB224">
        <f>ROUND((ROUND(AT224*CZ224,2)*1.25),6)</f>
        <v>9.35</v>
      </c>
      <c r="DC224">
        <f>ROUND((ROUND(AT224*AG224,2)*1.25),6)</f>
        <v>1.425</v>
      </c>
      <c r="DD224" t="s">
        <v>3</v>
      </c>
      <c r="DE224" t="s">
        <v>3</v>
      </c>
      <c r="DF224">
        <f t="shared" si="86"/>
        <v>0</v>
      </c>
      <c r="DG224">
        <f t="shared" si="84"/>
        <v>0.28000000000000003</v>
      </c>
      <c r="DH224">
        <f t="shared" si="85"/>
        <v>0.04</v>
      </c>
      <c r="DI224">
        <f t="shared" si="69"/>
        <v>0</v>
      </c>
      <c r="DJ224">
        <f>DG224</f>
        <v>0.28000000000000003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ROW(Source!A319)</f>
        <v>319</v>
      </c>
      <c r="B225">
        <v>50444023</v>
      </c>
      <c r="C225">
        <v>50445032</v>
      </c>
      <c r="D225">
        <v>31110602</v>
      </c>
      <c r="E225">
        <v>1</v>
      </c>
      <c r="F225">
        <v>1</v>
      </c>
      <c r="G225">
        <v>30570983</v>
      </c>
      <c r="H225">
        <v>3</v>
      </c>
      <c r="I225" t="s">
        <v>591</v>
      </c>
      <c r="J225" t="s">
        <v>592</v>
      </c>
      <c r="K225" t="s">
        <v>593</v>
      </c>
      <c r="L225">
        <v>1346</v>
      </c>
      <c r="N225">
        <v>1009</v>
      </c>
      <c r="O225" t="s">
        <v>178</v>
      </c>
      <c r="P225" t="s">
        <v>178</v>
      </c>
      <c r="Q225">
        <v>1</v>
      </c>
      <c r="W225">
        <v>0</v>
      </c>
      <c r="X225">
        <v>-1299596119</v>
      </c>
      <c r="Y225">
        <f>(AT225*1)</f>
        <v>0.11</v>
      </c>
      <c r="AA225">
        <v>1.61</v>
      </c>
      <c r="AB225">
        <v>0</v>
      </c>
      <c r="AC225">
        <v>0</v>
      </c>
      <c r="AD225">
        <v>0</v>
      </c>
      <c r="AE225">
        <v>1.61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0.11</v>
      </c>
      <c r="AU225" t="s">
        <v>23</v>
      </c>
      <c r="AV225">
        <v>0</v>
      </c>
      <c r="AW225">
        <v>2</v>
      </c>
      <c r="AX225">
        <v>50445041</v>
      </c>
      <c r="AY225">
        <v>1</v>
      </c>
      <c r="AZ225">
        <v>0</v>
      </c>
      <c r="BA225">
        <v>217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ROUND(Y225*Source!I319,9)</f>
        <v>3.3E-3</v>
      </c>
      <c r="CY225">
        <f>AA225</f>
        <v>1.61</v>
      </c>
      <c r="CZ225">
        <f>AE225</f>
        <v>1.61</v>
      </c>
      <c r="DA225">
        <f>AI225</f>
        <v>1</v>
      </c>
      <c r="DB225">
        <f>ROUND((ROUND(AT225*CZ225,2)*1),6)</f>
        <v>0.18</v>
      </c>
      <c r="DC225">
        <f>ROUND((ROUND(AT225*AG225,2)*1),6)</f>
        <v>0</v>
      </c>
      <c r="DD225" t="s">
        <v>3</v>
      </c>
      <c r="DE225" t="s">
        <v>3</v>
      </c>
      <c r="DF225">
        <f t="shared" si="86"/>
        <v>0.01</v>
      </c>
      <c r="DG225">
        <f t="shared" si="84"/>
        <v>0</v>
      </c>
      <c r="DH225">
        <f t="shared" si="85"/>
        <v>0</v>
      </c>
      <c r="DI225">
        <f t="shared" si="69"/>
        <v>0</v>
      </c>
      <c r="DJ225">
        <f>DF225</f>
        <v>0.01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ROW(Source!A319)</f>
        <v>319</v>
      </c>
      <c r="B226">
        <v>50444023</v>
      </c>
      <c r="C226">
        <v>50445032</v>
      </c>
      <c r="D226">
        <v>46136709</v>
      </c>
      <c r="E226">
        <v>1</v>
      </c>
      <c r="F226">
        <v>1</v>
      </c>
      <c r="G226">
        <v>30570983</v>
      </c>
      <c r="H226">
        <v>3</v>
      </c>
      <c r="I226" t="s">
        <v>621</v>
      </c>
      <c r="J226" t="s">
        <v>622</v>
      </c>
      <c r="K226" t="s">
        <v>623</v>
      </c>
      <c r="L226">
        <v>1327</v>
      </c>
      <c r="N226">
        <v>1005</v>
      </c>
      <c r="O226" t="s">
        <v>192</v>
      </c>
      <c r="P226" t="s">
        <v>192</v>
      </c>
      <c r="Q226">
        <v>1</v>
      </c>
      <c r="W226">
        <v>0</v>
      </c>
      <c r="X226">
        <v>-2087594653</v>
      </c>
      <c r="Y226">
        <f>(AT226*1)</f>
        <v>0.33</v>
      </c>
      <c r="AA226">
        <v>104</v>
      </c>
      <c r="AB226">
        <v>0</v>
      </c>
      <c r="AC226">
        <v>0</v>
      </c>
      <c r="AD226">
        <v>0</v>
      </c>
      <c r="AE226">
        <v>104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0.33</v>
      </c>
      <c r="AU226" t="s">
        <v>23</v>
      </c>
      <c r="AV226">
        <v>0</v>
      </c>
      <c r="AW226">
        <v>2</v>
      </c>
      <c r="AX226">
        <v>50445042</v>
      </c>
      <c r="AY226">
        <v>1</v>
      </c>
      <c r="AZ226">
        <v>0</v>
      </c>
      <c r="BA226">
        <v>218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ROUND(Y226*Source!I319,9)</f>
        <v>9.9000000000000008E-3</v>
      </c>
      <c r="CY226">
        <f>AA226</f>
        <v>104</v>
      </c>
      <c r="CZ226">
        <f>AE226</f>
        <v>104</v>
      </c>
      <c r="DA226">
        <f>AI226</f>
        <v>1</v>
      </c>
      <c r="DB226">
        <f>ROUND((ROUND(AT226*CZ226,2)*1),6)</f>
        <v>34.32</v>
      </c>
      <c r="DC226">
        <f>ROUND((ROUND(AT226*AG226,2)*1),6)</f>
        <v>0</v>
      </c>
      <c r="DD226" t="s">
        <v>3</v>
      </c>
      <c r="DE226" t="s">
        <v>3</v>
      </c>
      <c r="DF226">
        <f t="shared" si="86"/>
        <v>1.03</v>
      </c>
      <c r="DG226">
        <f t="shared" si="84"/>
        <v>0</v>
      </c>
      <c r="DH226">
        <f t="shared" si="85"/>
        <v>0</v>
      </c>
      <c r="DI226">
        <f t="shared" si="69"/>
        <v>0</v>
      </c>
      <c r="DJ226">
        <f>DF226</f>
        <v>1.03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ROW(Source!A319)</f>
        <v>319</v>
      </c>
      <c r="B227">
        <v>50444023</v>
      </c>
      <c r="C227">
        <v>50445032</v>
      </c>
      <c r="D227">
        <v>31111831</v>
      </c>
      <c r="E227">
        <v>1</v>
      </c>
      <c r="F227">
        <v>1</v>
      </c>
      <c r="G227">
        <v>30570983</v>
      </c>
      <c r="H227">
        <v>3</v>
      </c>
      <c r="I227" t="s">
        <v>331</v>
      </c>
      <c r="J227" t="s">
        <v>333</v>
      </c>
      <c r="K227" t="s">
        <v>332</v>
      </c>
      <c r="L227">
        <v>1348</v>
      </c>
      <c r="N227">
        <v>1009</v>
      </c>
      <c r="O227" t="s">
        <v>32</v>
      </c>
      <c r="P227" t="s">
        <v>32</v>
      </c>
      <c r="Q227">
        <v>1000</v>
      </c>
      <c r="W227">
        <v>0</v>
      </c>
      <c r="X227">
        <v>-584693665</v>
      </c>
      <c r="Y227">
        <f>(AT227*1)</f>
        <v>5.4999999999999997E-3</v>
      </c>
      <c r="AA227">
        <v>13953.6</v>
      </c>
      <c r="AB227">
        <v>0</v>
      </c>
      <c r="AC227">
        <v>0</v>
      </c>
      <c r="AD227">
        <v>0</v>
      </c>
      <c r="AE227">
        <v>13953.6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5.4999999999999997E-3</v>
      </c>
      <c r="AU227" t="s">
        <v>23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ROUND(Y227*Source!I319,9)</f>
        <v>1.65E-4</v>
      </c>
      <c r="CY227">
        <f>AA227</f>
        <v>13953.6</v>
      </c>
      <c r="CZ227">
        <f>AE227</f>
        <v>13953.6</v>
      </c>
      <c r="DA227">
        <f>AI227</f>
        <v>1</v>
      </c>
      <c r="DB227">
        <f>ROUND((ROUND(AT227*CZ227,2)*1),6)</f>
        <v>76.739999999999995</v>
      </c>
      <c r="DC227">
        <f>ROUND((ROUND(AT227*AG227,2)*1),6)</f>
        <v>0</v>
      </c>
      <c r="DD227" t="s">
        <v>3</v>
      </c>
      <c r="DE227" t="s">
        <v>3</v>
      </c>
      <c r="DF227">
        <f t="shared" si="86"/>
        <v>2.2999999999999998</v>
      </c>
      <c r="DG227">
        <f t="shared" si="84"/>
        <v>0</v>
      </c>
      <c r="DH227">
        <f t="shared" si="85"/>
        <v>0</v>
      </c>
      <c r="DI227">
        <f t="shared" si="69"/>
        <v>0</v>
      </c>
      <c r="DJ227">
        <f>DF227</f>
        <v>2.2999999999999998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ROW(Source!A319)</f>
        <v>319</v>
      </c>
      <c r="B228">
        <v>50444023</v>
      </c>
      <c r="C228">
        <v>50445032</v>
      </c>
      <c r="D228">
        <v>46020448</v>
      </c>
      <c r="E228">
        <v>1</v>
      </c>
      <c r="F228">
        <v>1</v>
      </c>
      <c r="G228">
        <v>30570983</v>
      </c>
      <c r="H228">
        <v>3</v>
      </c>
      <c r="I228" t="s">
        <v>335</v>
      </c>
      <c r="J228" t="s">
        <v>336</v>
      </c>
      <c r="K228" t="s">
        <v>830</v>
      </c>
      <c r="L228">
        <v>1348</v>
      </c>
      <c r="N228">
        <v>1009</v>
      </c>
      <c r="O228" t="s">
        <v>32</v>
      </c>
      <c r="P228" t="s">
        <v>32</v>
      </c>
      <c r="Q228">
        <v>1000</v>
      </c>
      <c r="W228">
        <v>0</v>
      </c>
      <c r="X228">
        <v>-1517954190</v>
      </c>
      <c r="Y228">
        <f>(AT228*1)</f>
        <v>5.1999999999999998E-2</v>
      </c>
      <c r="AA228">
        <v>33030.400000000001</v>
      </c>
      <c r="AB228">
        <v>0</v>
      </c>
      <c r="AC228">
        <v>0</v>
      </c>
      <c r="AD228">
        <v>0</v>
      </c>
      <c r="AE228">
        <v>33030.400000000001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5.1999999999999998E-2</v>
      </c>
      <c r="AU228" t="s">
        <v>23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ROUND(Y228*Source!I319,9)</f>
        <v>1.56E-3</v>
      </c>
      <c r="CY228">
        <f>AA228</f>
        <v>33030.400000000001</v>
      </c>
      <c r="CZ228">
        <f>AE228</f>
        <v>33030.400000000001</v>
      </c>
      <c r="DA228">
        <f>AI228</f>
        <v>1</v>
      </c>
      <c r="DB228">
        <f>ROUND((ROUND(AT228*CZ228,2)*1),6)</f>
        <v>1717.58</v>
      </c>
      <c r="DC228">
        <f>ROUND((ROUND(AT228*AG228,2)*1),6)</f>
        <v>0</v>
      </c>
      <c r="DD228" t="s">
        <v>3</v>
      </c>
      <c r="DE228" t="s">
        <v>3</v>
      </c>
      <c r="DF228">
        <f t="shared" si="86"/>
        <v>51.53</v>
      </c>
      <c r="DG228">
        <f t="shared" si="84"/>
        <v>0</v>
      </c>
      <c r="DH228">
        <f t="shared" si="85"/>
        <v>0</v>
      </c>
      <c r="DI228">
        <f t="shared" si="69"/>
        <v>0</v>
      </c>
      <c r="DJ228">
        <f>DF228</f>
        <v>51.53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ROW(Source!A320)</f>
        <v>320</v>
      </c>
      <c r="B229">
        <v>50444024</v>
      </c>
      <c r="C229">
        <v>50445032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539</v>
      </c>
      <c r="J229" t="s">
        <v>3</v>
      </c>
      <c r="K229" t="s">
        <v>540</v>
      </c>
      <c r="L229">
        <v>1191</v>
      </c>
      <c r="N229">
        <v>1013</v>
      </c>
      <c r="O229" t="s">
        <v>541</v>
      </c>
      <c r="P229" t="s">
        <v>541</v>
      </c>
      <c r="Q229">
        <v>1</v>
      </c>
      <c r="W229">
        <v>0</v>
      </c>
      <c r="X229">
        <v>476480486</v>
      </c>
      <c r="Y229">
        <f>(AT229*1.15)</f>
        <v>17.709999999999997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5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15.4</v>
      </c>
      <c r="AU229" t="s">
        <v>185</v>
      </c>
      <c r="AV229">
        <v>1</v>
      </c>
      <c r="AW229">
        <v>2</v>
      </c>
      <c r="AX229">
        <v>50445039</v>
      </c>
      <c r="AY229">
        <v>1</v>
      </c>
      <c r="AZ229">
        <v>0</v>
      </c>
      <c r="BA229">
        <v>222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ROUND(AT229*Source!I320*AH229*AL229,2)</f>
        <v>0</v>
      </c>
      <c r="CV229">
        <f>ROUND(Y229*Source!I320,9)</f>
        <v>0.53129999999999999</v>
      </c>
      <c r="CW229">
        <v>0</v>
      </c>
      <c r="CX229">
        <f>ROUND(Y229*Source!I320,9)</f>
        <v>0.53129999999999999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ROUND((ROUND(AT229*CZ229,2)*1.15),6)</f>
        <v>0</v>
      </c>
      <c r="DC229">
        <f>ROUND((ROUND(AT229*AG229,2)*1.15),6)</f>
        <v>0</v>
      </c>
      <c r="DD229" t="s">
        <v>3</v>
      </c>
      <c r="DE229" t="s">
        <v>3</v>
      </c>
      <c r="DF229">
        <f t="shared" si="86"/>
        <v>0</v>
      </c>
      <c r="DG229">
        <f t="shared" si="84"/>
        <v>0</v>
      </c>
      <c r="DH229">
        <f t="shared" si="85"/>
        <v>0</v>
      </c>
      <c r="DI229">
        <f t="shared" si="69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ROW(Source!A320)</f>
        <v>320</v>
      </c>
      <c r="B230">
        <v>50444024</v>
      </c>
      <c r="C230">
        <v>50445032</v>
      </c>
      <c r="D230">
        <v>46170867</v>
      </c>
      <c r="E230">
        <v>1</v>
      </c>
      <c r="F230">
        <v>1</v>
      </c>
      <c r="G230">
        <v>30570983</v>
      </c>
      <c r="H230">
        <v>2</v>
      </c>
      <c r="I230" t="s">
        <v>549</v>
      </c>
      <c r="J230" t="s">
        <v>550</v>
      </c>
      <c r="K230" t="s">
        <v>551</v>
      </c>
      <c r="L230">
        <v>1368</v>
      </c>
      <c r="N230">
        <v>1011</v>
      </c>
      <c r="O230" t="s">
        <v>545</v>
      </c>
      <c r="P230" t="s">
        <v>545</v>
      </c>
      <c r="Q230">
        <v>1</v>
      </c>
      <c r="W230">
        <v>0</v>
      </c>
      <c r="X230">
        <v>-7781208</v>
      </c>
      <c r="Y230">
        <f>(AT230*1.25)</f>
        <v>0.11249999999999999</v>
      </c>
      <c r="AA230">
        <v>0</v>
      </c>
      <c r="AB230">
        <v>1083.46</v>
      </c>
      <c r="AC230">
        <v>440.97</v>
      </c>
      <c r="AD230">
        <v>0</v>
      </c>
      <c r="AE230">
        <v>0</v>
      </c>
      <c r="AF230">
        <v>83.1</v>
      </c>
      <c r="AG230">
        <v>12.62</v>
      </c>
      <c r="AH230">
        <v>0</v>
      </c>
      <c r="AI230">
        <v>1</v>
      </c>
      <c r="AJ230">
        <v>12.72</v>
      </c>
      <c r="AK230">
        <v>34.090000000000003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0.09</v>
      </c>
      <c r="AU230" t="s">
        <v>184</v>
      </c>
      <c r="AV230">
        <v>0</v>
      </c>
      <c r="AW230">
        <v>2</v>
      </c>
      <c r="AX230">
        <v>50445040</v>
      </c>
      <c r="AY230">
        <v>1</v>
      </c>
      <c r="AZ230">
        <v>0</v>
      </c>
      <c r="BA230">
        <v>223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ROUND(Y230*Source!I320*DO230,9)</f>
        <v>0</v>
      </c>
      <c r="CX230">
        <f>ROUND(Y230*Source!I320,9)</f>
        <v>3.375E-3</v>
      </c>
      <c r="CY230">
        <f>AB230</f>
        <v>1083.46</v>
      </c>
      <c r="CZ230">
        <f>AF230</f>
        <v>83.1</v>
      </c>
      <c r="DA230">
        <f>AJ230</f>
        <v>12.72</v>
      </c>
      <c r="DB230">
        <f>ROUND((ROUND(AT230*CZ230,2)*1.25),6)</f>
        <v>9.35</v>
      </c>
      <c r="DC230">
        <f>ROUND((ROUND(AT230*AG230,2)*1.25),6)</f>
        <v>1.425</v>
      </c>
      <c r="DD230" t="s">
        <v>3</v>
      </c>
      <c r="DE230" t="s">
        <v>3</v>
      </c>
      <c r="DF230">
        <f t="shared" si="86"/>
        <v>0</v>
      </c>
      <c r="DG230">
        <f>ROUND(ROUND(AF230*AJ230,2)*CX230,2)</f>
        <v>3.57</v>
      </c>
      <c r="DH230">
        <f>ROUND(ROUND(AG230*AK230,2)*CX230,2)</f>
        <v>1.45</v>
      </c>
      <c r="DI230">
        <f t="shared" si="69"/>
        <v>0</v>
      </c>
      <c r="DJ230">
        <f>DG230</f>
        <v>3.57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ROW(Source!A320)</f>
        <v>320</v>
      </c>
      <c r="B231">
        <v>50444024</v>
      </c>
      <c r="C231">
        <v>50445032</v>
      </c>
      <c r="D231">
        <v>31110602</v>
      </c>
      <c r="E231">
        <v>1</v>
      </c>
      <c r="F231">
        <v>1</v>
      </c>
      <c r="G231">
        <v>30570983</v>
      </c>
      <c r="H231">
        <v>3</v>
      </c>
      <c r="I231" t="s">
        <v>591</v>
      </c>
      <c r="J231" t="s">
        <v>592</v>
      </c>
      <c r="K231" t="s">
        <v>593</v>
      </c>
      <c r="L231">
        <v>1346</v>
      </c>
      <c r="N231">
        <v>1009</v>
      </c>
      <c r="O231" t="s">
        <v>178</v>
      </c>
      <c r="P231" t="s">
        <v>178</v>
      </c>
      <c r="Q231">
        <v>1</v>
      </c>
      <c r="W231">
        <v>0</v>
      </c>
      <c r="X231">
        <v>-1299596119</v>
      </c>
      <c r="Y231">
        <f>(AT231*1)</f>
        <v>0.11</v>
      </c>
      <c r="AA231">
        <v>53.6</v>
      </c>
      <c r="AB231">
        <v>0</v>
      </c>
      <c r="AC231">
        <v>0</v>
      </c>
      <c r="AD231">
        <v>0</v>
      </c>
      <c r="AE231">
        <v>1.61</v>
      </c>
      <c r="AF231">
        <v>0</v>
      </c>
      <c r="AG231">
        <v>0</v>
      </c>
      <c r="AH231">
        <v>0</v>
      </c>
      <c r="AI231">
        <v>33.29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0.11</v>
      </c>
      <c r="AU231" t="s">
        <v>23</v>
      </c>
      <c r="AV231">
        <v>0</v>
      </c>
      <c r="AW231">
        <v>2</v>
      </c>
      <c r="AX231">
        <v>50445041</v>
      </c>
      <c r="AY231">
        <v>1</v>
      </c>
      <c r="AZ231">
        <v>0</v>
      </c>
      <c r="BA231">
        <v>224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ROUND(Y231*Source!I320,9)</f>
        <v>3.3E-3</v>
      </c>
      <c r="CY231">
        <f>AA231</f>
        <v>53.6</v>
      </c>
      <c r="CZ231">
        <f>AE231</f>
        <v>1.61</v>
      </c>
      <c r="DA231">
        <f>AI231</f>
        <v>33.29</v>
      </c>
      <c r="DB231">
        <f>ROUND((ROUND(AT231*CZ231,2)*1),6)</f>
        <v>0.18</v>
      </c>
      <c r="DC231">
        <f>ROUND((ROUND(AT231*AG231,2)*1),6)</f>
        <v>0</v>
      </c>
      <c r="DD231" t="s">
        <v>3</v>
      </c>
      <c r="DE231" t="s">
        <v>3</v>
      </c>
      <c r="DF231">
        <f>ROUND(ROUND(AE231*AI231,2)*CX231,2)</f>
        <v>0.18</v>
      </c>
      <c r="DG231">
        <f t="shared" ref="DG231:DG240" si="87">ROUND(ROUND(AF231,2)*CX231,2)</f>
        <v>0</v>
      </c>
      <c r="DH231">
        <f t="shared" ref="DH231:DH240" si="88">ROUND(ROUND(AG231,2)*CX231,2)</f>
        <v>0</v>
      </c>
      <c r="DI231">
        <f t="shared" si="69"/>
        <v>0</v>
      </c>
      <c r="DJ231">
        <f>DF231</f>
        <v>0.18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ROW(Source!A320)</f>
        <v>320</v>
      </c>
      <c r="B232">
        <v>50444024</v>
      </c>
      <c r="C232">
        <v>50445032</v>
      </c>
      <c r="D232">
        <v>46136709</v>
      </c>
      <c r="E232">
        <v>1</v>
      </c>
      <c r="F232">
        <v>1</v>
      </c>
      <c r="G232">
        <v>30570983</v>
      </c>
      <c r="H232">
        <v>3</v>
      </c>
      <c r="I232" t="s">
        <v>621</v>
      </c>
      <c r="J232" t="s">
        <v>622</v>
      </c>
      <c r="K232" t="s">
        <v>623</v>
      </c>
      <c r="L232">
        <v>1327</v>
      </c>
      <c r="N232">
        <v>1005</v>
      </c>
      <c r="O232" t="s">
        <v>192</v>
      </c>
      <c r="P232" t="s">
        <v>192</v>
      </c>
      <c r="Q232">
        <v>1</v>
      </c>
      <c r="W232">
        <v>0</v>
      </c>
      <c r="X232">
        <v>-2087594653</v>
      </c>
      <c r="Y232">
        <f>(AT232*1)</f>
        <v>0.33</v>
      </c>
      <c r="AA232">
        <v>151.84</v>
      </c>
      <c r="AB232">
        <v>0</v>
      </c>
      <c r="AC232">
        <v>0</v>
      </c>
      <c r="AD232">
        <v>0</v>
      </c>
      <c r="AE232">
        <v>104</v>
      </c>
      <c r="AF232">
        <v>0</v>
      </c>
      <c r="AG232">
        <v>0</v>
      </c>
      <c r="AH232">
        <v>0</v>
      </c>
      <c r="AI232">
        <v>1.46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0.33</v>
      </c>
      <c r="AU232" t="s">
        <v>23</v>
      </c>
      <c r="AV232">
        <v>0</v>
      </c>
      <c r="AW232">
        <v>2</v>
      </c>
      <c r="AX232">
        <v>50445042</v>
      </c>
      <c r="AY232">
        <v>1</v>
      </c>
      <c r="AZ232">
        <v>0</v>
      </c>
      <c r="BA232">
        <v>225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ROUND(Y232*Source!I320,9)</f>
        <v>9.9000000000000008E-3</v>
      </c>
      <c r="CY232">
        <f>AA232</f>
        <v>151.84</v>
      </c>
      <c r="CZ232">
        <f>AE232</f>
        <v>104</v>
      </c>
      <c r="DA232">
        <f>AI232</f>
        <v>1.46</v>
      </c>
      <c r="DB232">
        <f>ROUND((ROUND(AT232*CZ232,2)*1),6)</f>
        <v>34.32</v>
      </c>
      <c r="DC232">
        <f>ROUND((ROUND(AT232*AG232,2)*1),6)</f>
        <v>0</v>
      </c>
      <c r="DD232" t="s">
        <v>3</v>
      </c>
      <c r="DE232" t="s">
        <v>3</v>
      </c>
      <c r="DF232">
        <f>ROUND(ROUND(AE232*AI232,2)*CX232,2)</f>
        <v>1.5</v>
      </c>
      <c r="DG232">
        <f t="shared" si="87"/>
        <v>0</v>
      </c>
      <c r="DH232">
        <f t="shared" si="88"/>
        <v>0</v>
      </c>
      <c r="DI232">
        <f t="shared" si="69"/>
        <v>0</v>
      </c>
      <c r="DJ232">
        <f>DF232</f>
        <v>1.5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ROW(Source!A320)</f>
        <v>320</v>
      </c>
      <c r="B233">
        <v>50444024</v>
      </c>
      <c r="C233">
        <v>50445032</v>
      </c>
      <c r="D233">
        <v>31111831</v>
      </c>
      <c r="E233">
        <v>1</v>
      </c>
      <c r="F233">
        <v>1</v>
      </c>
      <c r="G233">
        <v>30570983</v>
      </c>
      <c r="H233">
        <v>3</v>
      </c>
      <c r="I233" t="s">
        <v>331</v>
      </c>
      <c r="J233" t="s">
        <v>333</v>
      </c>
      <c r="K233" t="s">
        <v>332</v>
      </c>
      <c r="L233">
        <v>1348</v>
      </c>
      <c r="N233">
        <v>1009</v>
      </c>
      <c r="O233" t="s">
        <v>32</v>
      </c>
      <c r="P233" t="s">
        <v>32</v>
      </c>
      <c r="Q233">
        <v>1000</v>
      </c>
      <c r="W233">
        <v>0</v>
      </c>
      <c r="X233">
        <v>-584693665</v>
      </c>
      <c r="Y233">
        <f>(AT233*1)</f>
        <v>5.4999999999999997E-3</v>
      </c>
      <c r="AA233">
        <v>44232.91</v>
      </c>
      <c r="AB233">
        <v>0</v>
      </c>
      <c r="AC233">
        <v>0</v>
      </c>
      <c r="AD233">
        <v>0</v>
      </c>
      <c r="AE233">
        <v>13953.6</v>
      </c>
      <c r="AF233">
        <v>0</v>
      </c>
      <c r="AG233">
        <v>0</v>
      </c>
      <c r="AH233">
        <v>0</v>
      </c>
      <c r="AI233">
        <v>3.17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5.4999999999999997E-3</v>
      </c>
      <c r="AU233" t="s">
        <v>23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ROUND(Y233*Source!I320,9)</f>
        <v>1.65E-4</v>
      </c>
      <c r="CY233">
        <f>AA233</f>
        <v>44232.91</v>
      </c>
      <c r="CZ233">
        <f>AE233</f>
        <v>13953.6</v>
      </c>
      <c r="DA233">
        <f>AI233</f>
        <v>3.17</v>
      </c>
      <c r="DB233">
        <f>ROUND((ROUND(AT233*CZ233,2)*1),6)</f>
        <v>76.739999999999995</v>
      </c>
      <c r="DC233">
        <f>ROUND((ROUND(AT233*AG233,2)*1),6)</f>
        <v>0</v>
      </c>
      <c r="DD233" t="s">
        <v>3</v>
      </c>
      <c r="DE233" t="s">
        <v>3</v>
      </c>
      <c r="DF233">
        <f>ROUND(ROUND(AE233*AI233,2)*CX233,2)</f>
        <v>7.3</v>
      </c>
      <c r="DG233">
        <f t="shared" si="87"/>
        <v>0</v>
      </c>
      <c r="DH233">
        <f t="shared" si="88"/>
        <v>0</v>
      </c>
      <c r="DI233">
        <f t="shared" si="69"/>
        <v>0</v>
      </c>
      <c r="DJ233">
        <f>DF233</f>
        <v>7.3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ROW(Source!A320)</f>
        <v>320</v>
      </c>
      <c r="B234">
        <v>50444024</v>
      </c>
      <c r="C234">
        <v>50445032</v>
      </c>
      <c r="D234">
        <v>46020448</v>
      </c>
      <c r="E234">
        <v>1</v>
      </c>
      <c r="F234">
        <v>1</v>
      </c>
      <c r="G234">
        <v>30570983</v>
      </c>
      <c r="H234">
        <v>3</v>
      </c>
      <c r="I234" t="s">
        <v>335</v>
      </c>
      <c r="J234" t="s">
        <v>336</v>
      </c>
      <c r="K234" t="s">
        <v>830</v>
      </c>
      <c r="L234">
        <v>1348</v>
      </c>
      <c r="N234">
        <v>1009</v>
      </c>
      <c r="O234" t="s">
        <v>32</v>
      </c>
      <c r="P234" t="s">
        <v>32</v>
      </c>
      <c r="Q234">
        <v>1000</v>
      </c>
      <c r="W234">
        <v>0</v>
      </c>
      <c r="X234">
        <v>-1517954190</v>
      </c>
      <c r="Y234">
        <f>(AT234*1)</f>
        <v>5.1999999999999998E-2</v>
      </c>
      <c r="AA234">
        <v>125845.82</v>
      </c>
      <c r="AB234">
        <v>0</v>
      </c>
      <c r="AC234">
        <v>0</v>
      </c>
      <c r="AD234">
        <v>0</v>
      </c>
      <c r="AE234">
        <v>33030.400000000001</v>
      </c>
      <c r="AF234">
        <v>0</v>
      </c>
      <c r="AG234">
        <v>0</v>
      </c>
      <c r="AH234">
        <v>0</v>
      </c>
      <c r="AI234">
        <v>3.81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5.1999999999999998E-2</v>
      </c>
      <c r="AU234" t="s">
        <v>23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ROUND(Y234*Source!I320,9)</f>
        <v>1.56E-3</v>
      </c>
      <c r="CY234">
        <f>AA234</f>
        <v>125845.82</v>
      </c>
      <c r="CZ234">
        <f>AE234</f>
        <v>33030.400000000001</v>
      </c>
      <c r="DA234">
        <f>AI234</f>
        <v>3.81</v>
      </c>
      <c r="DB234">
        <f>ROUND((ROUND(AT234*CZ234,2)*1),6)</f>
        <v>1717.58</v>
      </c>
      <c r="DC234">
        <f>ROUND((ROUND(AT234*AG234,2)*1),6)</f>
        <v>0</v>
      </c>
      <c r="DD234" t="s">
        <v>3</v>
      </c>
      <c r="DE234" t="s">
        <v>3</v>
      </c>
      <c r="DF234">
        <f>ROUND(ROUND(AE234*AI234,2)*CX234,2)</f>
        <v>196.32</v>
      </c>
      <c r="DG234">
        <f t="shared" si="87"/>
        <v>0</v>
      </c>
      <c r="DH234">
        <f t="shared" si="88"/>
        <v>0</v>
      </c>
      <c r="DI234">
        <f t="shared" si="69"/>
        <v>0</v>
      </c>
      <c r="DJ234">
        <f>DF234</f>
        <v>196.32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ROW(Source!A325)</f>
        <v>325</v>
      </c>
      <c r="B235">
        <v>50444023</v>
      </c>
      <c r="C235">
        <v>50445048</v>
      </c>
      <c r="D235">
        <v>40404405</v>
      </c>
      <c r="E235">
        <v>30570983</v>
      </c>
      <c r="F235">
        <v>1</v>
      </c>
      <c r="G235">
        <v>30570983</v>
      </c>
      <c r="H235">
        <v>1</v>
      </c>
      <c r="I235" t="s">
        <v>539</v>
      </c>
      <c r="J235" t="s">
        <v>3</v>
      </c>
      <c r="K235" t="s">
        <v>540</v>
      </c>
      <c r="L235">
        <v>1191</v>
      </c>
      <c r="N235">
        <v>1013</v>
      </c>
      <c r="O235" t="s">
        <v>541</v>
      </c>
      <c r="P235" t="s">
        <v>541</v>
      </c>
      <c r="Q235">
        <v>1</v>
      </c>
      <c r="W235">
        <v>0</v>
      </c>
      <c r="X235">
        <v>476480486</v>
      </c>
      <c r="Y235">
        <f t="shared" ref="Y235:Y254" si="89">AT235</f>
        <v>41.2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41.2</v>
      </c>
      <c r="AU235" t="s">
        <v>3</v>
      </c>
      <c r="AV235">
        <v>1</v>
      </c>
      <c r="AW235">
        <v>2</v>
      </c>
      <c r="AX235">
        <v>50445054</v>
      </c>
      <c r="AY235">
        <v>1</v>
      </c>
      <c r="AZ235">
        <v>0</v>
      </c>
      <c r="BA235">
        <v>229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ROUND(AT235*Source!I325*AH235*AL235,2)</f>
        <v>0</v>
      </c>
      <c r="CV235">
        <f>ROUND(Y235*Source!I325,9)</f>
        <v>1.236</v>
      </c>
      <c r="CW235">
        <v>0</v>
      </c>
      <c r="CX235">
        <f>ROUND(Y235*Source!I325,9)</f>
        <v>1.236</v>
      </c>
      <c r="CY235">
        <f>AD235</f>
        <v>0</v>
      </c>
      <c r="CZ235">
        <f>AH235</f>
        <v>0</v>
      </c>
      <c r="DA235">
        <f>AL235</f>
        <v>1</v>
      </c>
      <c r="DB235">
        <f t="shared" ref="DB235:DB254" si="90">ROUND(ROUND(AT235*CZ235,2),6)</f>
        <v>0</v>
      </c>
      <c r="DC235">
        <f t="shared" ref="DC235:DC254" si="91">ROUND(ROUND(AT235*AG235,2),6)</f>
        <v>0</v>
      </c>
      <c r="DD235" t="s">
        <v>3</v>
      </c>
      <c r="DE235" t="s">
        <v>3</v>
      </c>
      <c r="DF235">
        <f t="shared" ref="DF235:DF242" si="92">ROUND(ROUND(AE235,2)*CX235,2)</f>
        <v>0</v>
      </c>
      <c r="DG235">
        <f t="shared" si="87"/>
        <v>0</v>
      </c>
      <c r="DH235">
        <f t="shared" si="88"/>
        <v>0</v>
      </c>
      <c r="DI235">
        <f t="shared" si="69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ROW(Source!A325)</f>
        <v>325</v>
      </c>
      <c r="B236">
        <v>50444023</v>
      </c>
      <c r="C236">
        <v>50445048</v>
      </c>
      <c r="D236">
        <v>46170867</v>
      </c>
      <c r="E236">
        <v>1</v>
      </c>
      <c r="F236">
        <v>1</v>
      </c>
      <c r="G236">
        <v>30570983</v>
      </c>
      <c r="H236">
        <v>2</v>
      </c>
      <c r="I236" t="s">
        <v>549</v>
      </c>
      <c r="J236" t="s">
        <v>550</v>
      </c>
      <c r="K236" t="s">
        <v>551</v>
      </c>
      <c r="L236">
        <v>1368</v>
      </c>
      <c r="N236">
        <v>1011</v>
      </c>
      <c r="O236" t="s">
        <v>545</v>
      </c>
      <c r="P236" t="s">
        <v>545</v>
      </c>
      <c r="Q236">
        <v>1</v>
      </c>
      <c r="W236">
        <v>0</v>
      </c>
      <c r="X236">
        <v>-7781208</v>
      </c>
      <c r="Y236">
        <f t="shared" si="89"/>
        <v>0.13</v>
      </c>
      <c r="AA236">
        <v>0</v>
      </c>
      <c r="AB236">
        <v>83.1</v>
      </c>
      <c r="AC236">
        <v>12.62</v>
      </c>
      <c r="AD236">
        <v>0</v>
      </c>
      <c r="AE236">
        <v>0</v>
      </c>
      <c r="AF236">
        <v>83.1</v>
      </c>
      <c r="AG236">
        <v>12.62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0.13</v>
      </c>
      <c r="AU236" t="s">
        <v>3</v>
      </c>
      <c r="AV236">
        <v>0</v>
      </c>
      <c r="AW236">
        <v>2</v>
      </c>
      <c r="AX236">
        <v>50445055</v>
      </c>
      <c r="AY236">
        <v>1</v>
      </c>
      <c r="AZ236">
        <v>0</v>
      </c>
      <c r="BA236">
        <v>230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ROUND(Y236*Source!I325*DO236,9)</f>
        <v>0</v>
      </c>
      <c r="CX236">
        <f>ROUND(Y236*Source!I325,9)</f>
        <v>3.8999999999999998E-3</v>
      </c>
      <c r="CY236">
        <f>AB236</f>
        <v>83.1</v>
      </c>
      <c r="CZ236">
        <f>AF236</f>
        <v>83.1</v>
      </c>
      <c r="DA236">
        <f>AJ236</f>
        <v>1</v>
      </c>
      <c r="DB236">
        <f t="shared" si="90"/>
        <v>10.8</v>
      </c>
      <c r="DC236">
        <f t="shared" si="91"/>
        <v>1.64</v>
      </c>
      <c r="DD236" t="s">
        <v>3</v>
      </c>
      <c r="DE236" t="s">
        <v>3</v>
      </c>
      <c r="DF236">
        <f t="shared" si="92"/>
        <v>0</v>
      </c>
      <c r="DG236">
        <f t="shared" si="87"/>
        <v>0.32</v>
      </c>
      <c r="DH236">
        <f t="shared" si="88"/>
        <v>0.05</v>
      </c>
      <c r="DI236">
        <f t="shared" si="69"/>
        <v>0</v>
      </c>
      <c r="DJ236">
        <f>DG236</f>
        <v>0.32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ROW(Source!A325)</f>
        <v>325</v>
      </c>
      <c r="B237">
        <v>50444023</v>
      </c>
      <c r="C237">
        <v>50445048</v>
      </c>
      <c r="D237">
        <v>46170215</v>
      </c>
      <c r="E237">
        <v>1</v>
      </c>
      <c r="F237">
        <v>1</v>
      </c>
      <c r="G237">
        <v>30570983</v>
      </c>
      <c r="H237">
        <v>2</v>
      </c>
      <c r="I237" t="s">
        <v>552</v>
      </c>
      <c r="J237" t="s">
        <v>553</v>
      </c>
      <c r="K237" t="s">
        <v>554</v>
      </c>
      <c r="L237">
        <v>1368</v>
      </c>
      <c r="N237">
        <v>1011</v>
      </c>
      <c r="O237" t="s">
        <v>545</v>
      </c>
      <c r="P237" t="s">
        <v>545</v>
      </c>
      <c r="Q237">
        <v>1</v>
      </c>
      <c r="W237">
        <v>0</v>
      </c>
      <c r="X237">
        <v>922387863</v>
      </c>
      <c r="Y237">
        <f t="shared" si="89"/>
        <v>0.12</v>
      </c>
      <c r="AA237">
        <v>0</v>
      </c>
      <c r="AB237">
        <v>179.17</v>
      </c>
      <c r="AC237">
        <v>16.93</v>
      </c>
      <c r="AD237">
        <v>0</v>
      </c>
      <c r="AE237">
        <v>0</v>
      </c>
      <c r="AF237">
        <v>179.17</v>
      </c>
      <c r="AG237">
        <v>16.93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0.12</v>
      </c>
      <c r="AU237" t="s">
        <v>3</v>
      </c>
      <c r="AV237">
        <v>0</v>
      </c>
      <c r="AW237">
        <v>2</v>
      </c>
      <c r="AX237">
        <v>50445056</v>
      </c>
      <c r="AY237">
        <v>1</v>
      </c>
      <c r="AZ237">
        <v>0</v>
      </c>
      <c r="BA237">
        <v>231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ROUND(Y237*Source!I325*DO237,9)</f>
        <v>0</v>
      </c>
      <c r="CX237">
        <f>ROUND(Y237*Source!I325,9)</f>
        <v>3.5999999999999999E-3</v>
      </c>
      <c r="CY237">
        <f>AB237</f>
        <v>179.17</v>
      </c>
      <c r="CZ237">
        <f>AF237</f>
        <v>179.17</v>
      </c>
      <c r="DA237">
        <f>AJ237</f>
        <v>1</v>
      </c>
      <c r="DB237">
        <f t="shared" si="90"/>
        <v>21.5</v>
      </c>
      <c r="DC237">
        <f t="shared" si="91"/>
        <v>2.0299999999999998</v>
      </c>
      <c r="DD237" t="s">
        <v>3</v>
      </c>
      <c r="DE237" t="s">
        <v>3</v>
      </c>
      <c r="DF237">
        <f t="shared" si="92"/>
        <v>0</v>
      </c>
      <c r="DG237">
        <f t="shared" si="87"/>
        <v>0.65</v>
      </c>
      <c r="DH237">
        <f t="shared" si="88"/>
        <v>0.06</v>
      </c>
      <c r="DI237">
        <f t="shared" si="69"/>
        <v>0</v>
      </c>
      <c r="DJ237">
        <f>DG237</f>
        <v>0.65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ROW(Source!A325)</f>
        <v>325</v>
      </c>
      <c r="B238">
        <v>50444023</v>
      </c>
      <c r="C238">
        <v>50445048</v>
      </c>
      <c r="D238">
        <v>40405246</v>
      </c>
      <c r="E238">
        <v>30570983</v>
      </c>
      <c r="F238">
        <v>1</v>
      </c>
      <c r="G238">
        <v>30570983</v>
      </c>
      <c r="H238">
        <v>3</v>
      </c>
      <c r="I238" t="s">
        <v>342</v>
      </c>
      <c r="J238" t="s">
        <v>3</v>
      </c>
      <c r="K238" t="s">
        <v>343</v>
      </c>
      <c r="L238">
        <v>1348</v>
      </c>
      <c r="N238">
        <v>1009</v>
      </c>
      <c r="O238" t="s">
        <v>32</v>
      </c>
      <c r="P238" t="s">
        <v>32</v>
      </c>
      <c r="Q238">
        <v>1000</v>
      </c>
      <c r="W238">
        <v>0</v>
      </c>
      <c r="X238">
        <v>-559261933</v>
      </c>
      <c r="Y238">
        <f t="shared" si="89"/>
        <v>0.57999999999999996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0.57999999999999996</v>
      </c>
      <c r="AU238" t="s">
        <v>3</v>
      </c>
      <c r="AV238">
        <v>0</v>
      </c>
      <c r="AW238">
        <v>2</v>
      </c>
      <c r="AX238">
        <v>50445057</v>
      </c>
      <c r="AY238">
        <v>1</v>
      </c>
      <c r="AZ238">
        <v>0</v>
      </c>
      <c r="BA238">
        <v>232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ROUND(Y238*Source!I325,9)</f>
        <v>1.7399999999999999E-2</v>
      </c>
      <c r="CY238">
        <f>AA238</f>
        <v>0</v>
      </c>
      <c r="CZ238">
        <f>AE238</f>
        <v>0</v>
      </c>
      <c r="DA238">
        <f>AI238</f>
        <v>1</v>
      </c>
      <c r="DB238">
        <f t="shared" si="90"/>
        <v>0</v>
      </c>
      <c r="DC238">
        <f t="shared" si="91"/>
        <v>0</v>
      </c>
      <c r="DD238" t="s">
        <v>3</v>
      </c>
      <c r="DE238" t="s">
        <v>3</v>
      </c>
      <c r="DF238">
        <f t="shared" si="92"/>
        <v>0</v>
      </c>
      <c r="DG238">
        <f t="shared" si="87"/>
        <v>0</v>
      </c>
      <c r="DH238">
        <f t="shared" si="88"/>
        <v>0</v>
      </c>
      <c r="DI238">
        <f t="shared" si="69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ROW(Source!A325)</f>
        <v>325</v>
      </c>
      <c r="B239">
        <v>50444023</v>
      </c>
      <c r="C239">
        <v>50445048</v>
      </c>
      <c r="D239">
        <v>31111332</v>
      </c>
      <c r="E239">
        <v>1</v>
      </c>
      <c r="F239">
        <v>1</v>
      </c>
      <c r="G239">
        <v>30570983</v>
      </c>
      <c r="H239">
        <v>3</v>
      </c>
      <c r="I239" t="s">
        <v>585</v>
      </c>
      <c r="J239" t="s">
        <v>586</v>
      </c>
      <c r="K239" t="s">
        <v>587</v>
      </c>
      <c r="L239">
        <v>1348</v>
      </c>
      <c r="N239">
        <v>1009</v>
      </c>
      <c r="O239" t="s">
        <v>32</v>
      </c>
      <c r="P239" t="s">
        <v>32</v>
      </c>
      <c r="Q239">
        <v>1000</v>
      </c>
      <c r="W239">
        <v>0</v>
      </c>
      <c r="X239">
        <v>-1674520959</v>
      </c>
      <c r="Y239">
        <f t="shared" si="89"/>
        <v>1.9E-3</v>
      </c>
      <c r="AA239">
        <v>9098.51</v>
      </c>
      <c r="AB239">
        <v>0</v>
      </c>
      <c r="AC239">
        <v>0</v>
      </c>
      <c r="AD239">
        <v>0</v>
      </c>
      <c r="AE239">
        <v>9098.51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1.9E-3</v>
      </c>
      <c r="AU239" t="s">
        <v>3</v>
      </c>
      <c r="AV239">
        <v>0</v>
      </c>
      <c r="AW239">
        <v>2</v>
      </c>
      <c r="AX239">
        <v>50445058</v>
      </c>
      <c r="AY239">
        <v>1</v>
      </c>
      <c r="AZ239">
        <v>0</v>
      </c>
      <c r="BA239">
        <v>233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ROUND(Y239*Source!I325,9)</f>
        <v>5.7000000000000003E-5</v>
      </c>
      <c r="CY239">
        <f>AA239</f>
        <v>9098.51</v>
      </c>
      <c r="CZ239">
        <f>AE239</f>
        <v>9098.51</v>
      </c>
      <c r="DA239">
        <f>AI239</f>
        <v>1</v>
      </c>
      <c r="DB239">
        <f t="shared" si="90"/>
        <v>17.29</v>
      </c>
      <c r="DC239">
        <f t="shared" si="91"/>
        <v>0</v>
      </c>
      <c r="DD239" t="s">
        <v>3</v>
      </c>
      <c r="DE239" t="s">
        <v>3</v>
      </c>
      <c r="DF239">
        <f t="shared" si="92"/>
        <v>0.52</v>
      </c>
      <c r="DG239">
        <f t="shared" si="87"/>
        <v>0</v>
      </c>
      <c r="DH239">
        <f t="shared" si="88"/>
        <v>0</v>
      </c>
      <c r="DI239">
        <f t="shared" si="69"/>
        <v>0</v>
      </c>
      <c r="DJ239">
        <f>DF239</f>
        <v>0.52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ROW(Source!A326)</f>
        <v>326</v>
      </c>
      <c r="B240">
        <v>50444024</v>
      </c>
      <c r="C240">
        <v>50445048</v>
      </c>
      <c r="D240">
        <v>40404405</v>
      </c>
      <c r="E240">
        <v>30570983</v>
      </c>
      <c r="F240">
        <v>1</v>
      </c>
      <c r="G240">
        <v>30570983</v>
      </c>
      <c r="H240">
        <v>1</v>
      </c>
      <c r="I240" t="s">
        <v>539</v>
      </c>
      <c r="J240" t="s">
        <v>3</v>
      </c>
      <c r="K240" t="s">
        <v>540</v>
      </c>
      <c r="L240">
        <v>1191</v>
      </c>
      <c r="N240">
        <v>1013</v>
      </c>
      <c r="O240" t="s">
        <v>541</v>
      </c>
      <c r="P240" t="s">
        <v>541</v>
      </c>
      <c r="Q240">
        <v>1</v>
      </c>
      <c r="W240">
        <v>0</v>
      </c>
      <c r="X240">
        <v>476480486</v>
      </c>
      <c r="Y240">
        <f t="shared" si="89"/>
        <v>41.2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41.2</v>
      </c>
      <c r="AU240" t="s">
        <v>3</v>
      </c>
      <c r="AV240">
        <v>1</v>
      </c>
      <c r="AW240">
        <v>2</v>
      </c>
      <c r="AX240">
        <v>50445054</v>
      </c>
      <c r="AY240">
        <v>1</v>
      </c>
      <c r="AZ240">
        <v>0</v>
      </c>
      <c r="BA240">
        <v>234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ROUND(AT240*Source!I326*AH240*AL240,2)</f>
        <v>0</v>
      </c>
      <c r="CV240">
        <f>ROUND(Y240*Source!I326,9)</f>
        <v>1.236</v>
      </c>
      <c r="CW240">
        <v>0</v>
      </c>
      <c r="CX240">
        <f>ROUND(Y240*Source!I326,9)</f>
        <v>1.236</v>
      </c>
      <c r="CY240">
        <f>AD240</f>
        <v>0</v>
      </c>
      <c r="CZ240">
        <f>AH240</f>
        <v>0</v>
      </c>
      <c r="DA240">
        <f>AL240</f>
        <v>1</v>
      </c>
      <c r="DB240">
        <f t="shared" si="90"/>
        <v>0</v>
      </c>
      <c r="DC240">
        <f t="shared" si="91"/>
        <v>0</v>
      </c>
      <c r="DD240" t="s">
        <v>3</v>
      </c>
      <c r="DE240" t="s">
        <v>3</v>
      </c>
      <c r="DF240">
        <f t="shared" si="92"/>
        <v>0</v>
      </c>
      <c r="DG240">
        <f t="shared" si="87"/>
        <v>0</v>
      </c>
      <c r="DH240">
        <f t="shared" si="88"/>
        <v>0</v>
      </c>
      <c r="DI240">
        <f t="shared" si="69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ROW(Source!A326)</f>
        <v>326</v>
      </c>
      <c r="B241">
        <v>50444024</v>
      </c>
      <c r="C241">
        <v>50445048</v>
      </c>
      <c r="D241">
        <v>46170867</v>
      </c>
      <c r="E241">
        <v>1</v>
      </c>
      <c r="F241">
        <v>1</v>
      </c>
      <c r="G241">
        <v>30570983</v>
      </c>
      <c r="H241">
        <v>2</v>
      </c>
      <c r="I241" t="s">
        <v>549</v>
      </c>
      <c r="J241" t="s">
        <v>550</v>
      </c>
      <c r="K241" t="s">
        <v>551</v>
      </c>
      <c r="L241">
        <v>1368</v>
      </c>
      <c r="N241">
        <v>1011</v>
      </c>
      <c r="O241" t="s">
        <v>545</v>
      </c>
      <c r="P241" t="s">
        <v>545</v>
      </c>
      <c r="Q241">
        <v>1</v>
      </c>
      <c r="W241">
        <v>0</v>
      </c>
      <c r="X241">
        <v>-7781208</v>
      </c>
      <c r="Y241">
        <f t="shared" si="89"/>
        <v>0.13</v>
      </c>
      <c r="AA241">
        <v>0</v>
      </c>
      <c r="AB241">
        <v>1083.46</v>
      </c>
      <c r="AC241">
        <v>440.97</v>
      </c>
      <c r="AD241">
        <v>0</v>
      </c>
      <c r="AE241">
        <v>0</v>
      </c>
      <c r="AF241">
        <v>83.1</v>
      </c>
      <c r="AG241">
        <v>12.62</v>
      </c>
      <c r="AH241">
        <v>0</v>
      </c>
      <c r="AI241">
        <v>1</v>
      </c>
      <c r="AJ241">
        <v>12.72</v>
      </c>
      <c r="AK241">
        <v>34.090000000000003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0.13</v>
      </c>
      <c r="AU241" t="s">
        <v>3</v>
      </c>
      <c r="AV241">
        <v>0</v>
      </c>
      <c r="AW241">
        <v>2</v>
      </c>
      <c r="AX241">
        <v>50445055</v>
      </c>
      <c r="AY241">
        <v>1</v>
      </c>
      <c r="AZ241">
        <v>0</v>
      </c>
      <c r="BA241">
        <v>235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ROUND(Y241*Source!I326*DO241,9)</f>
        <v>0</v>
      </c>
      <c r="CX241">
        <f>ROUND(Y241*Source!I326,9)</f>
        <v>3.8999999999999998E-3</v>
      </c>
      <c r="CY241">
        <f>AB241</f>
        <v>1083.46</v>
      </c>
      <c r="CZ241">
        <f>AF241</f>
        <v>83.1</v>
      </c>
      <c r="DA241">
        <f>AJ241</f>
        <v>12.72</v>
      </c>
      <c r="DB241">
        <f t="shared" si="90"/>
        <v>10.8</v>
      </c>
      <c r="DC241">
        <f t="shared" si="91"/>
        <v>1.64</v>
      </c>
      <c r="DD241" t="s">
        <v>3</v>
      </c>
      <c r="DE241" t="s">
        <v>3</v>
      </c>
      <c r="DF241">
        <f t="shared" si="92"/>
        <v>0</v>
      </c>
      <c r="DG241">
        <f>ROUND(ROUND(AF241*AJ241,2)*CX241,2)</f>
        <v>4.12</v>
      </c>
      <c r="DH241">
        <f>ROUND(ROUND(AG241*AK241,2)*CX241,2)</f>
        <v>1.68</v>
      </c>
      <c r="DI241">
        <f t="shared" si="69"/>
        <v>0</v>
      </c>
      <c r="DJ241">
        <f>DG241</f>
        <v>4.12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ROW(Source!A326)</f>
        <v>326</v>
      </c>
      <c r="B242">
        <v>50444024</v>
      </c>
      <c r="C242">
        <v>50445048</v>
      </c>
      <c r="D242">
        <v>46170215</v>
      </c>
      <c r="E242">
        <v>1</v>
      </c>
      <c r="F242">
        <v>1</v>
      </c>
      <c r="G242">
        <v>30570983</v>
      </c>
      <c r="H242">
        <v>2</v>
      </c>
      <c r="I242" t="s">
        <v>552</v>
      </c>
      <c r="J242" t="s">
        <v>553</v>
      </c>
      <c r="K242" t="s">
        <v>554</v>
      </c>
      <c r="L242">
        <v>1368</v>
      </c>
      <c r="N242">
        <v>1011</v>
      </c>
      <c r="O242" t="s">
        <v>545</v>
      </c>
      <c r="P242" t="s">
        <v>545</v>
      </c>
      <c r="Q242">
        <v>1</v>
      </c>
      <c r="W242">
        <v>0</v>
      </c>
      <c r="X242">
        <v>922387863</v>
      </c>
      <c r="Y242">
        <f t="shared" si="89"/>
        <v>0.12</v>
      </c>
      <c r="AA242">
        <v>0</v>
      </c>
      <c r="AB242">
        <v>2082.58</v>
      </c>
      <c r="AC242">
        <v>591.57000000000005</v>
      </c>
      <c r="AD242">
        <v>0</v>
      </c>
      <c r="AE242">
        <v>0</v>
      </c>
      <c r="AF242">
        <v>179.17</v>
      </c>
      <c r="AG242">
        <v>16.93</v>
      </c>
      <c r="AH242">
        <v>0</v>
      </c>
      <c r="AI242">
        <v>1</v>
      </c>
      <c r="AJ242">
        <v>11.34</v>
      </c>
      <c r="AK242">
        <v>34.090000000000003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0.12</v>
      </c>
      <c r="AU242" t="s">
        <v>3</v>
      </c>
      <c r="AV242">
        <v>0</v>
      </c>
      <c r="AW242">
        <v>2</v>
      </c>
      <c r="AX242">
        <v>50445056</v>
      </c>
      <c r="AY242">
        <v>1</v>
      </c>
      <c r="AZ242">
        <v>0</v>
      </c>
      <c r="BA242">
        <v>236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ROUND(Y242*Source!I326*DO242,9)</f>
        <v>0</v>
      </c>
      <c r="CX242">
        <f>ROUND(Y242*Source!I326,9)</f>
        <v>3.5999999999999999E-3</v>
      </c>
      <c r="CY242">
        <f>AB242</f>
        <v>2082.58</v>
      </c>
      <c r="CZ242">
        <f>AF242</f>
        <v>179.17</v>
      </c>
      <c r="DA242">
        <f>AJ242</f>
        <v>11.34</v>
      </c>
      <c r="DB242">
        <f t="shared" si="90"/>
        <v>21.5</v>
      </c>
      <c r="DC242">
        <f t="shared" si="91"/>
        <v>2.0299999999999998</v>
      </c>
      <c r="DD242" t="s">
        <v>3</v>
      </c>
      <c r="DE242" t="s">
        <v>3</v>
      </c>
      <c r="DF242">
        <f t="shared" si="92"/>
        <v>0</v>
      </c>
      <c r="DG242">
        <f>ROUND(ROUND(AF242*AJ242,2)*CX242,2)</f>
        <v>7.31</v>
      </c>
      <c r="DH242">
        <f>ROUND(ROUND(AG242*AK242,2)*CX242,2)</f>
        <v>2.08</v>
      </c>
      <c r="DI242">
        <f t="shared" si="69"/>
        <v>0</v>
      </c>
      <c r="DJ242">
        <f>DG242</f>
        <v>7.31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ROW(Source!A326)</f>
        <v>326</v>
      </c>
      <c r="B243">
        <v>50444024</v>
      </c>
      <c r="C243">
        <v>50445048</v>
      </c>
      <c r="D243">
        <v>40405246</v>
      </c>
      <c r="E243">
        <v>30570983</v>
      </c>
      <c r="F243">
        <v>1</v>
      </c>
      <c r="G243">
        <v>30570983</v>
      </c>
      <c r="H243">
        <v>3</v>
      </c>
      <c r="I243" t="s">
        <v>342</v>
      </c>
      <c r="J243" t="s">
        <v>3</v>
      </c>
      <c r="K243" t="s">
        <v>343</v>
      </c>
      <c r="L243">
        <v>1348</v>
      </c>
      <c r="N243">
        <v>1009</v>
      </c>
      <c r="O243" t="s">
        <v>32</v>
      </c>
      <c r="P243" t="s">
        <v>32</v>
      </c>
      <c r="Q243">
        <v>1000</v>
      </c>
      <c r="W243">
        <v>0</v>
      </c>
      <c r="X243">
        <v>-559261933</v>
      </c>
      <c r="Y243">
        <f t="shared" si="89"/>
        <v>0.57999999999999996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9.64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0.57999999999999996</v>
      </c>
      <c r="AU243" t="s">
        <v>3</v>
      </c>
      <c r="AV243">
        <v>0</v>
      </c>
      <c r="AW243">
        <v>2</v>
      </c>
      <c r="AX243">
        <v>50445057</v>
      </c>
      <c r="AY243">
        <v>1</v>
      </c>
      <c r="AZ243">
        <v>0</v>
      </c>
      <c r="BA243">
        <v>237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ROUND(Y243*Source!I326,9)</f>
        <v>1.7399999999999999E-2</v>
      </c>
      <c r="CY243">
        <f>AA243</f>
        <v>0</v>
      </c>
      <c r="CZ243">
        <f>AE243</f>
        <v>0</v>
      </c>
      <c r="DA243">
        <f>AI243</f>
        <v>9.64</v>
      </c>
      <c r="DB243">
        <f t="shared" si="90"/>
        <v>0</v>
      </c>
      <c r="DC243">
        <f t="shared" si="91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ref="DG243:DG250" si="93">ROUND(ROUND(AF243,2)*CX243,2)</f>
        <v>0</v>
      </c>
      <c r="DH243">
        <f t="shared" ref="DH243:DH250" si="94">ROUND(ROUND(AG243,2)*CX243,2)</f>
        <v>0</v>
      </c>
      <c r="DI243">
        <f t="shared" si="69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ROW(Source!A326)</f>
        <v>326</v>
      </c>
      <c r="B244">
        <v>50444024</v>
      </c>
      <c r="C244">
        <v>50445048</v>
      </c>
      <c r="D244">
        <v>31111332</v>
      </c>
      <c r="E244">
        <v>1</v>
      </c>
      <c r="F244">
        <v>1</v>
      </c>
      <c r="G244">
        <v>30570983</v>
      </c>
      <c r="H244">
        <v>3</v>
      </c>
      <c r="I244" t="s">
        <v>585</v>
      </c>
      <c r="J244" t="s">
        <v>586</v>
      </c>
      <c r="K244" t="s">
        <v>587</v>
      </c>
      <c r="L244">
        <v>1348</v>
      </c>
      <c r="N244">
        <v>1009</v>
      </c>
      <c r="O244" t="s">
        <v>32</v>
      </c>
      <c r="P244" t="s">
        <v>32</v>
      </c>
      <c r="Q244">
        <v>1000</v>
      </c>
      <c r="W244">
        <v>0</v>
      </c>
      <c r="X244">
        <v>-1674520959</v>
      </c>
      <c r="Y244">
        <f t="shared" si="89"/>
        <v>1.9E-3</v>
      </c>
      <c r="AA244">
        <v>82523.490000000005</v>
      </c>
      <c r="AB244">
        <v>0</v>
      </c>
      <c r="AC244">
        <v>0</v>
      </c>
      <c r="AD244">
        <v>0</v>
      </c>
      <c r="AE244">
        <v>9098.51</v>
      </c>
      <c r="AF244">
        <v>0</v>
      </c>
      <c r="AG244">
        <v>0</v>
      </c>
      <c r="AH244">
        <v>0</v>
      </c>
      <c r="AI244">
        <v>9.07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1.9E-3</v>
      </c>
      <c r="AU244" t="s">
        <v>3</v>
      </c>
      <c r="AV244">
        <v>0</v>
      </c>
      <c r="AW244">
        <v>2</v>
      </c>
      <c r="AX244">
        <v>50445058</v>
      </c>
      <c r="AY244">
        <v>1</v>
      </c>
      <c r="AZ244">
        <v>0</v>
      </c>
      <c r="BA244">
        <v>238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ROUND(Y244*Source!I326,9)</f>
        <v>5.7000000000000003E-5</v>
      </c>
      <c r="CY244">
        <f>AA244</f>
        <v>82523.490000000005</v>
      </c>
      <c r="CZ244">
        <f>AE244</f>
        <v>9098.51</v>
      </c>
      <c r="DA244">
        <f>AI244</f>
        <v>9.07</v>
      </c>
      <c r="DB244">
        <f t="shared" si="90"/>
        <v>17.29</v>
      </c>
      <c r="DC244">
        <f t="shared" si="91"/>
        <v>0</v>
      </c>
      <c r="DD244" t="s">
        <v>3</v>
      </c>
      <c r="DE244" t="s">
        <v>3</v>
      </c>
      <c r="DF244">
        <f>ROUND(ROUND(AE244*AI244,2)*CX244,2)</f>
        <v>4.7</v>
      </c>
      <c r="DG244">
        <f t="shared" si="93"/>
        <v>0</v>
      </c>
      <c r="DH244">
        <f t="shared" si="94"/>
        <v>0</v>
      </c>
      <c r="DI244">
        <f t="shared" si="69"/>
        <v>0</v>
      </c>
      <c r="DJ244">
        <f>DF244</f>
        <v>4.7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ROW(Source!A329)</f>
        <v>329</v>
      </c>
      <c r="B245">
        <v>50444023</v>
      </c>
      <c r="C245">
        <v>50445060</v>
      </c>
      <c r="D245">
        <v>40404405</v>
      </c>
      <c r="E245">
        <v>30570983</v>
      </c>
      <c r="F245">
        <v>1</v>
      </c>
      <c r="G245">
        <v>30570983</v>
      </c>
      <c r="H245">
        <v>1</v>
      </c>
      <c r="I245" t="s">
        <v>539</v>
      </c>
      <c r="J245" t="s">
        <v>3</v>
      </c>
      <c r="K245" t="s">
        <v>540</v>
      </c>
      <c r="L245">
        <v>1191</v>
      </c>
      <c r="N245">
        <v>1013</v>
      </c>
      <c r="O245" t="s">
        <v>541</v>
      </c>
      <c r="P245" t="s">
        <v>541</v>
      </c>
      <c r="Q245">
        <v>1</v>
      </c>
      <c r="W245">
        <v>0</v>
      </c>
      <c r="X245">
        <v>476480486</v>
      </c>
      <c r="Y245">
        <f t="shared" si="89"/>
        <v>108.36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108.36</v>
      </c>
      <c r="AU245" t="s">
        <v>3</v>
      </c>
      <c r="AV245">
        <v>1</v>
      </c>
      <c r="AW245">
        <v>2</v>
      </c>
      <c r="AX245">
        <v>50445066</v>
      </c>
      <c r="AY245">
        <v>1</v>
      </c>
      <c r="AZ245">
        <v>0</v>
      </c>
      <c r="BA245">
        <v>239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ROUND(AT245*Source!I329*AH245*AL245,2)</f>
        <v>0</v>
      </c>
      <c r="CV245">
        <f>ROUND(Y245*Source!I329,9)</f>
        <v>3.2507999999999999</v>
      </c>
      <c r="CW245">
        <v>0</v>
      </c>
      <c r="CX245">
        <f>ROUND(Y245*Source!I329,9)</f>
        <v>3.2507999999999999</v>
      </c>
      <c r="CY245">
        <f>AD245</f>
        <v>0</v>
      </c>
      <c r="CZ245">
        <f>AH245</f>
        <v>0</v>
      </c>
      <c r="DA245">
        <f>AL245</f>
        <v>1</v>
      </c>
      <c r="DB245">
        <f t="shared" si="90"/>
        <v>0</v>
      </c>
      <c r="DC245">
        <f t="shared" si="91"/>
        <v>0</v>
      </c>
      <c r="DD245" t="s">
        <v>3</v>
      </c>
      <c r="DE245" t="s">
        <v>3</v>
      </c>
      <c r="DF245">
        <f t="shared" ref="DF245:DF253" si="95">ROUND(ROUND(AE245,2)*CX245,2)</f>
        <v>0</v>
      </c>
      <c r="DG245">
        <f t="shared" si="93"/>
        <v>0</v>
      </c>
      <c r="DH245">
        <f t="shared" si="94"/>
        <v>0</v>
      </c>
      <c r="DI245">
        <f t="shared" si="69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ROW(Source!A329)</f>
        <v>329</v>
      </c>
      <c r="B246">
        <v>50444023</v>
      </c>
      <c r="C246">
        <v>50445060</v>
      </c>
      <c r="D246">
        <v>46170867</v>
      </c>
      <c r="E246">
        <v>1</v>
      </c>
      <c r="F246">
        <v>1</v>
      </c>
      <c r="G246">
        <v>30570983</v>
      </c>
      <c r="H246">
        <v>2</v>
      </c>
      <c r="I246" t="s">
        <v>549</v>
      </c>
      <c r="J246" t="s">
        <v>550</v>
      </c>
      <c r="K246" t="s">
        <v>551</v>
      </c>
      <c r="L246">
        <v>1368</v>
      </c>
      <c r="N246">
        <v>1011</v>
      </c>
      <c r="O246" t="s">
        <v>545</v>
      </c>
      <c r="P246" t="s">
        <v>545</v>
      </c>
      <c r="Q246">
        <v>1</v>
      </c>
      <c r="W246">
        <v>0</v>
      </c>
      <c r="X246">
        <v>-7781208</v>
      </c>
      <c r="Y246">
        <f t="shared" si="89"/>
        <v>0.14000000000000001</v>
      </c>
      <c r="AA246">
        <v>0</v>
      </c>
      <c r="AB246">
        <v>83.1</v>
      </c>
      <c r="AC246">
        <v>12.62</v>
      </c>
      <c r="AD246">
        <v>0</v>
      </c>
      <c r="AE246">
        <v>0</v>
      </c>
      <c r="AF246">
        <v>83.1</v>
      </c>
      <c r="AG246">
        <v>12.62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0.14000000000000001</v>
      </c>
      <c r="AU246" t="s">
        <v>3</v>
      </c>
      <c r="AV246">
        <v>0</v>
      </c>
      <c r="AW246">
        <v>2</v>
      </c>
      <c r="AX246">
        <v>50445067</v>
      </c>
      <c r="AY246">
        <v>1</v>
      </c>
      <c r="AZ246">
        <v>0</v>
      </c>
      <c r="BA246">
        <v>240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ROUND(Y246*Source!I329*DO246,9)</f>
        <v>0</v>
      </c>
      <c r="CX246">
        <f>ROUND(Y246*Source!I329,9)</f>
        <v>4.1999999999999997E-3</v>
      </c>
      <c r="CY246">
        <f>AB246</f>
        <v>83.1</v>
      </c>
      <c r="CZ246">
        <f>AF246</f>
        <v>83.1</v>
      </c>
      <c r="DA246">
        <f>AJ246</f>
        <v>1</v>
      </c>
      <c r="DB246">
        <f t="shared" si="90"/>
        <v>11.63</v>
      </c>
      <c r="DC246">
        <f t="shared" si="91"/>
        <v>1.77</v>
      </c>
      <c r="DD246" t="s">
        <v>3</v>
      </c>
      <c r="DE246" t="s">
        <v>3</v>
      </c>
      <c r="DF246">
        <f t="shared" si="95"/>
        <v>0</v>
      </c>
      <c r="DG246">
        <f t="shared" si="93"/>
        <v>0.35</v>
      </c>
      <c r="DH246">
        <f t="shared" si="94"/>
        <v>0.05</v>
      </c>
      <c r="DI246">
        <f t="shared" si="69"/>
        <v>0</v>
      </c>
      <c r="DJ246">
        <f>DG246</f>
        <v>0.35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ROW(Source!A329)</f>
        <v>329</v>
      </c>
      <c r="B247">
        <v>50444023</v>
      </c>
      <c r="C247">
        <v>50445060</v>
      </c>
      <c r="D247">
        <v>46170215</v>
      </c>
      <c r="E247">
        <v>1</v>
      </c>
      <c r="F247">
        <v>1</v>
      </c>
      <c r="G247">
        <v>30570983</v>
      </c>
      <c r="H247">
        <v>2</v>
      </c>
      <c r="I247" t="s">
        <v>552</v>
      </c>
      <c r="J247" t="s">
        <v>553</v>
      </c>
      <c r="K247" t="s">
        <v>554</v>
      </c>
      <c r="L247">
        <v>1368</v>
      </c>
      <c r="N247">
        <v>1011</v>
      </c>
      <c r="O247" t="s">
        <v>545</v>
      </c>
      <c r="P247" t="s">
        <v>545</v>
      </c>
      <c r="Q247">
        <v>1</v>
      </c>
      <c r="W247">
        <v>0</v>
      </c>
      <c r="X247">
        <v>922387863</v>
      </c>
      <c r="Y247">
        <f t="shared" si="89"/>
        <v>0.25</v>
      </c>
      <c r="AA247">
        <v>0</v>
      </c>
      <c r="AB247">
        <v>179.17</v>
      </c>
      <c r="AC247">
        <v>16.93</v>
      </c>
      <c r="AD247">
        <v>0</v>
      </c>
      <c r="AE247">
        <v>0</v>
      </c>
      <c r="AF247">
        <v>179.17</v>
      </c>
      <c r="AG247">
        <v>16.93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0.25</v>
      </c>
      <c r="AU247" t="s">
        <v>3</v>
      </c>
      <c r="AV247">
        <v>0</v>
      </c>
      <c r="AW247">
        <v>2</v>
      </c>
      <c r="AX247">
        <v>50445068</v>
      </c>
      <c r="AY247">
        <v>1</v>
      </c>
      <c r="AZ247">
        <v>0</v>
      </c>
      <c r="BA247">
        <v>241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ROUND(Y247*Source!I329*DO247,9)</f>
        <v>0</v>
      </c>
      <c r="CX247">
        <f>ROUND(Y247*Source!I329,9)</f>
        <v>7.4999999999999997E-3</v>
      </c>
      <c r="CY247">
        <f>AB247</f>
        <v>179.17</v>
      </c>
      <c r="CZ247">
        <f>AF247</f>
        <v>179.17</v>
      </c>
      <c r="DA247">
        <f>AJ247</f>
        <v>1</v>
      </c>
      <c r="DB247">
        <f t="shared" si="90"/>
        <v>44.79</v>
      </c>
      <c r="DC247">
        <f t="shared" si="91"/>
        <v>4.2300000000000004</v>
      </c>
      <c r="DD247" t="s">
        <v>3</v>
      </c>
      <c r="DE247" t="s">
        <v>3</v>
      </c>
      <c r="DF247">
        <f t="shared" si="95"/>
        <v>0</v>
      </c>
      <c r="DG247">
        <f t="shared" si="93"/>
        <v>1.34</v>
      </c>
      <c r="DH247">
        <f t="shared" si="94"/>
        <v>0.13</v>
      </c>
      <c r="DI247">
        <f t="shared" si="69"/>
        <v>0</v>
      </c>
      <c r="DJ247">
        <f>DG247</f>
        <v>1.34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ROW(Source!A329)</f>
        <v>329</v>
      </c>
      <c r="B248">
        <v>50444023</v>
      </c>
      <c r="C248">
        <v>50445060</v>
      </c>
      <c r="D248">
        <v>46170342</v>
      </c>
      <c r="E248">
        <v>1</v>
      </c>
      <c r="F248">
        <v>1</v>
      </c>
      <c r="G248">
        <v>30570983</v>
      </c>
      <c r="H248">
        <v>2</v>
      </c>
      <c r="I248" t="s">
        <v>624</v>
      </c>
      <c r="J248" t="s">
        <v>625</v>
      </c>
      <c r="K248" t="s">
        <v>626</v>
      </c>
      <c r="L248">
        <v>1368</v>
      </c>
      <c r="N248">
        <v>1011</v>
      </c>
      <c r="O248" t="s">
        <v>545</v>
      </c>
      <c r="P248" t="s">
        <v>545</v>
      </c>
      <c r="Q248">
        <v>1</v>
      </c>
      <c r="W248">
        <v>0</v>
      </c>
      <c r="X248">
        <v>1106171417</v>
      </c>
      <c r="Y248">
        <f t="shared" si="89"/>
        <v>16.2</v>
      </c>
      <c r="AA248">
        <v>0</v>
      </c>
      <c r="AB248">
        <v>4</v>
      </c>
      <c r="AC248">
        <v>0</v>
      </c>
      <c r="AD248">
        <v>0</v>
      </c>
      <c r="AE248">
        <v>0</v>
      </c>
      <c r="AF248">
        <v>4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16.2</v>
      </c>
      <c r="AU248" t="s">
        <v>3</v>
      </c>
      <c r="AV248">
        <v>0</v>
      </c>
      <c r="AW248">
        <v>2</v>
      </c>
      <c r="AX248">
        <v>50445069</v>
      </c>
      <c r="AY248">
        <v>1</v>
      </c>
      <c r="AZ248">
        <v>0</v>
      </c>
      <c r="BA248">
        <v>242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ROUND(Y248*Source!I329*DO248,9)</f>
        <v>0</v>
      </c>
      <c r="CX248">
        <f>ROUND(Y248*Source!I329,9)</f>
        <v>0.48599999999999999</v>
      </c>
      <c r="CY248">
        <f>AB248</f>
        <v>4</v>
      </c>
      <c r="CZ248">
        <f>AF248</f>
        <v>4</v>
      </c>
      <c r="DA248">
        <f>AJ248</f>
        <v>1</v>
      </c>
      <c r="DB248">
        <f t="shared" si="90"/>
        <v>64.8</v>
      </c>
      <c r="DC248">
        <f t="shared" si="91"/>
        <v>0</v>
      </c>
      <c r="DD248" t="s">
        <v>3</v>
      </c>
      <c r="DE248" t="s">
        <v>3</v>
      </c>
      <c r="DF248">
        <f t="shared" si="95"/>
        <v>0</v>
      </c>
      <c r="DG248">
        <f t="shared" si="93"/>
        <v>1.94</v>
      </c>
      <c r="DH248">
        <f t="shared" si="94"/>
        <v>0</v>
      </c>
      <c r="DI248">
        <f t="shared" si="69"/>
        <v>0</v>
      </c>
      <c r="DJ248">
        <f>DG248</f>
        <v>1.94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ROW(Source!A329)</f>
        <v>329</v>
      </c>
      <c r="B249">
        <v>50444023</v>
      </c>
      <c r="C249">
        <v>50445060</v>
      </c>
      <c r="D249">
        <v>31132333</v>
      </c>
      <c r="E249">
        <v>1</v>
      </c>
      <c r="F249">
        <v>1</v>
      </c>
      <c r="G249">
        <v>30570983</v>
      </c>
      <c r="H249">
        <v>3</v>
      </c>
      <c r="I249" t="s">
        <v>351</v>
      </c>
      <c r="J249" t="s">
        <v>353</v>
      </c>
      <c r="K249" t="s">
        <v>352</v>
      </c>
      <c r="L249">
        <v>1327</v>
      </c>
      <c r="N249">
        <v>1005</v>
      </c>
      <c r="O249" t="s">
        <v>192</v>
      </c>
      <c r="P249" t="s">
        <v>192</v>
      </c>
      <c r="Q249">
        <v>1</v>
      </c>
      <c r="W249">
        <v>0</v>
      </c>
      <c r="X249">
        <v>310215063</v>
      </c>
      <c r="Y249">
        <f t="shared" si="89"/>
        <v>1.03</v>
      </c>
      <c r="AA249">
        <v>773.6</v>
      </c>
      <c r="AB249">
        <v>0</v>
      </c>
      <c r="AC249">
        <v>0</v>
      </c>
      <c r="AD249">
        <v>0</v>
      </c>
      <c r="AE249">
        <v>773.6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1.03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ROUND(Y249*Source!I329,9)</f>
        <v>3.09E-2</v>
      </c>
      <c r="CY249">
        <f>AA249</f>
        <v>773.6</v>
      </c>
      <c r="CZ249">
        <f>AE249</f>
        <v>773.6</v>
      </c>
      <c r="DA249">
        <f>AI249</f>
        <v>1</v>
      </c>
      <c r="DB249">
        <f t="shared" si="90"/>
        <v>796.81</v>
      </c>
      <c r="DC249">
        <f t="shared" si="91"/>
        <v>0</v>
      </c>
      <c r="DD249" t="s">
        <v>3</v>
      </c>
      <c r="DE249" t="s">
        <v>3</v>
      </c>
      <c r="DF249">
        <f t="shared" si="95"/>
        <v>23.9</v>
      </c>
      <c r="DG249">
        <f t="shared" si="93"/>
        <v>0</v>
      </c>
      <c r="DH249">
        <f t="shared" si="94"/>
        <v>0</v>
      </c>
      <c r="DI249">
        <f t="shared" si="69"/>
        <v>0</v>
      </c>
      <c r="DJ249">
        <f>DF249</f>
        <v>23.9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ROW(Source!A330)</f>
        <v>330</v>
      </c>
      <c r="B250">
        <v>50444024</v>
      </c>
      <c r="C250">
        <v>50445060</v>
      </c>
      <c r="D250">
        <v>40404405</v>
      </c>
      <c r="E250">
        <v>30570983</v>
      </c>
      <c r="F250">
        <v>1</v>
      </c>
      <c r="G250">
        <v>30570983</v>
      </c>
      <c r="H250">
        <v>1</v>
      </c>
      <c r="I250" t="s">
        <v>539</v>
      </c>
      <c r="J250" t="s">
        <v>3</v>
      </c>
      <c r="K250" t="s">
        <v>540</v>
      </c>
      <c r="L250">
        <v>1191</v>
      </c>
      <c r="N250">
        <v>1013</v>
      </c>
      <c r="O250" t="s">
        <v>541</v>
      </c>
      <c r="P250" t="s">
        <v>541</v>
      </c>
      <c r="Q250">
        <v>1</v>
      </c>
      <c r="W250">
        <v>0</v>
      </c>
      <c r="X250">
        <v>476480486</v>
      </c>
      <c r="Y250">
        <f t="shared" si="89"/>
        <v>108.36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108.36</v>
      </c>
      <c r="AU250" t="s">
        <v>3</v>
      </c>
      <c r="AV250">
        <v>1</v>
      </c>
      <c r="AW250">
        <v>2</v>
      </c>
      <c r="AX250">
        <v>50445066</v>
      </c>
      <c r="AY250">
        <v>1</v>
      </c>
      <c r="AZ250">
        <v>0</v>
      </c>
      <c r="BA250">
        <v>244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ROUND(AT250*Source!I330*AH250*AL250,2)</f>
        <v>0</v>
      </c>
      <c r="CV250">
        <f>ROUND(Y250*Source!I330,9)</f>
        <v>3.2507999999999999</v>
      </c>
      <c r="CW250">
        <v>0</v>
      </c>
      <c r="CX250">
        <f>ROUND(Y250*Source!I330,9)</f>
        <v>3.2507999999999999</v>
      </c>
      <c r="CY250">
        <f>AD250</f>
        <v>0</v>
      </c>
      <c r="CZ250">
        <f>AH250</f>
        <v>0</v>
      </c>
      <c r="DA250">
        <f>AL250</f>
        <v>1</v>
      </c>
      <c r="DB250">
        <f t="shared" si="90"/>
        <v>0</v>
      </c>
      <c r="DC250">
        <f t="shared" si="91"/>
        <v>0</v>
      </c>
      <c r="DD250" t="s">
        <v>3</v>
      </c>
      <c r="DE250" t="s">
        <v>3</v>
      </c>
      <c r="DF250">
        <f t="shared" si="95"/>
        <v>0</v>
      </c>
      <c r="DG250">
        <f t="shared" si="93"/>
        <v>0</v>
      </c>
      <c r="DH250">
        <f t="shared" si="94"/>
        <v>0</v>
      </c>
      <c r="DI250">
        <f t="shared" si="69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ROW(Source!A330)</f>
        <v>330</v>
      </c>
      <c r="B251">
        <v>50444024</v>
      </c>
      <c r="C251">
        <v>50445060</v>
      </c>
      <c r="D251">
        <v>46170867</v>
      </c>
      <c r="E251">
        <v>1</v>
      </c>
      <c r="F251">
        <v>1</v>
      </c>
      <c r="G251">
        <v>30570983</v>
      </c>
      <c r="H251">
        <v>2</v>
      </c>
      <c r="I251" t="s">
        <v>549</v>
      </c>
      <c r="J251" t="s">
        <v>550</v>
      </c>
      <c r="K251" t="s">
        <v>551</v>
      </c>
      <c r="L251">
        <v>1368</v>
      </c>
      <c r="N251">
        <v>1011</v>
      </c>
      <c r="O251" t="s">
        <v>545</v>
      </c>
      <c r="P251" t="s">
        <v>545</v>
      </c>
      <c r="Q251">
        <v>1</v>
      </c>
      <c r="W251">
        <v>0</v>
      </c>
      <c r="X251">
        <v>-7781208</v>
      </c>
      <c r="Y251">
        <f t="shared" si="89"/>
        <v>0.14000000000000001</v>
      </c>
      <c r="AA251">
        <v>0</v>
      </c>
      <c r="AB251">
        <v>1148.99</v>
      </c>
      <c r="AC251">
        <v>467.64</v>
      </c>
      <c r="AD251">
        <v>0</v>
      </c>
      <c r="AE251">
        <v>0</v>
      </c>
      <c r="AF251">
        <v>83.1</v>
      </c>
      <c r="AG251">
        <v>12.62</v>
      </c>
      <c r="AH251">
        <v>0</v>
      </c>
      <c r="AI251">
        <v>1</v>
      </c>
      <c r="AJ251">
        <v>12.72</v>
      </c>
      <c r="AK251">
        <v>34.090000000000003</v>
      </c>
      <c r="AL251">
        <v>1</v>
      </c>
      <c r="AM251">
        <v>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0.14000000000000001</v>
      </c>
      <c r="AU251" t="s">
        <v>3</v>
      </c>
      <c r="AV251">
        <v>0</v>
      </c>
      <c r="AW251">
        <v>2</v>
      </c>
      <c r="AX251">
        <v>50445067</v>
      </c>
      <c r="AY251">
        <v>1</v>
      </c>
      <c r="AZ251">
        <v>0</v>
      </c>
      <c r="BA251">
        <v>245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ROUND(Y251*Source!I330*DO251,9)</f>
        <v>0</v>
      </c>
      <c r="CX251">
        <f>ROUND(Y251*Source!I330,9)</f>
        <v>4.1999999999999997E-3</v>
      </c>
      <c r="CY251">
        <f>AB251</f>
        <v>1148.99</v>
      </c>
      <c r="CZ251">
        <f>AF251</f>
        <v>83.1</v>
      </c>
      <c r="DA251">
        <f>AJ251</f>
        <v>12.72</v>
      </c>
      <c r="DB251">
        <f t="shared" si="90"/>
        <v>11.63</v>
      </c>
      <c r="DC251">
        <f t="shared" si="91"/>
        <v>1.77</v>
      </c>
      <c r="DD251" t="s">
        <v>3</v>
      </c>
      <c r="DE251" t="s">
        <v>3</v>
      </c>
      <c r="DF251">
        <f t="shared" si="95"/>
        <v>0</v>
      </c>
      <c r="DG251">
        <f>ROUND(ROUND(AF251*AJ251,2)*CX251,2)</f>
        <v>4.4400000000000004</v>
      </c>
      <c r="DH251">
        <f>ROUND(ROUND(AG251*AK251,2)*CX251,2)</f>
        <v>1.81</v>
      </c>
      <c r="DI251">
        <f t="shared" si="69"/>
        <v>0</v>
      </c>
      <c r="DJ251">
        <f>DG251</f>
        <v>4.4400000000000004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ROW(Source!A330)</f>
        <v>330</v>
      </c>
      <c r="B252">
        <v>50444024</v>
      </c>
      <c r="C252">
        <v>50445060</v>
      </c>
      <c r="D252">
        <v>46170215</v>
      </c>
      <c r="E252">
        <v>1</v>
      </c>
      <c r="F252">
        <v>1</v>
      </c>
      <c r="G252">
        <v>30570983</v>
      </c>
      <c r="H252">
        <v>2</v>
      </c>
      <c r="I252" t="s">
        <v>552</v>
      </c>
      <c r="J252" t="s">
        <v>553</v>
      </c>
      <c r="K252" t="s">
        <v>554</v>
      </c>
      <c r="L252">
        <v>1368</v>
      </c>
      <c r="N252">
        <v>1011</v>
      </c>
      <c r="O252" t="s">
        <v>545</v>
      </c>
      <c r="P252" t="s">
        <v>545</v>
      </c>
      <c r="Q252">
        <v>1</v>
      </c>
      <c r="W252">
        <v>0</v>
      </c>
      <c r="X252">
        <v>922387863</v>
      </c>
      <c r="Y252">
        <f t="shared" si="89"/>
        <v>0.25</v>
      </c>
      <c r="AA252">
        <v>0</v>
      </c>
      <c r="AB252">
        <v>2208.5500000000002</v>
      </c>
      <c r="AC252">
        <v>627.36</v>
      </c>
      <c r="AD252">
        <v>0</v>
      </c>
      <c r="AE252">
        <v>0</v>
      </c>
      <c r="AF252">
        <v>179.17</v>
      </c>
      <c r="AG252">
        <v>16.93</v>
      </c>
      <c r="AH252">
        <v>0</v>
      </c>
      <c r="AI252">
        <v>1</v>
      </c>
      <c r="AJ252">
        <v>11.34</v>
      </c>
      <c r="AK252">
        <v>34.090000000000003</v>
      </c>
      <c r="AL252">
        <v>1</v>
      </c>
      <c r="AM252">
        <v>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0.25</v>
      </c>
      <c r="AU252" t="s">
        <v>3</v>
      </c>
      <c r="AV252">
        <v>0</v>
      </c>
      <c r="AW252">
        <v>2</v>
      </c>
      <c r="AX252">
        <v>50445068</v>
      </c>
      <c r="AY252">
        <v>1</v>
      </c>
      <c r="AZ252">
        <v>0</v>
      </c>
      <c r="BA252">
        <v>246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ROUND(Y252*Source!I330*DO252,9)</f>
        <v>0</v>
      </c>
      <c r="CX252">
        <f>ROUND(Y252*Source!I330,9)</f>
        <v>7.4999999999999997E-3</v>
      </c>
      <c r="CY252">
        <f>AB252</f>
        <v>2208.5500000000002</v>
      </c>
      <c r="CZ252">
        <f>AF252</f>
        <v>179.17</v>
      </c>
      <c r="DA252">
        <f>AJ252</f>
        <v>11.34</v>
      </c>
      <c r="DB252">
        <f t="shared" si="90"/>
        <v>44.79</v>
      </c>
      <c r="DC252">
        <f t="shared" si="91"/>
        <v>4.2300000000000004</v>
      </c>
      <c r="DD252" t="s">
        <v>3</v>
      </c>
      <c r="DE252" t="s">
        <v>3</v>
      </c>
      <c r="DF252">
        <f t="shared" si="95"/>
        <v>0</v>
      </c>
      <c r="DG252">
        <f>ROUND(ROUND(AF252*AJ252,2)*CX252,2)</f>
        <v>15.24</v>
      </c>
      <c r="DH252">
        <f>ROUND(ROUND(AG252*AK252,2)*CX252,2)</f>
        <v>4.33</v>
      </c>
      <c r="DI252">
        <f t="shared" si="69"/>
        <v>0</v>
      </c>
      <c r="DJ252">
        <f>DG252</f>
        <v>15.24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ROW(Source!A330)</f>
        <v>330</v>
      </c>
      <c r="B253">
        <v>50444024</v>
      </c>
      <c r="C253">
        <v>50445060</v>
      </c>
      <c r="D253">
        <v>46170342</v>
      </c>
      <c r="E253">
        <v>1</v>
      </c>
      <c r="F253">
        <v>1</v>
      </c>
      <c r="G253">
        <v>30570983</v>
      </c>
      <c r="H253">
        <v>2</v>
      </c>
      <c r="I253" t="s">
        <v>624</v>
      </c>
      <c r="J253" t="s">
        <v>625</v>
      </c>
      <c r="K253" t="s">
        <v>626</v>
      </c>
      <c r="L253">
        <v>1368</v>
      </c>
      <c r="N253">
        <v>1011</v>
      </c>
      <c r="O253" t="s">
        <v>545</v>
      </c>
      <c r="P253" t="s">
        <v>545</v>
      </c>
      <c r="Q253">
        <v>1</v>
      </c>
      <c r="W253">
        <v>0</v>
      </c>
      <c r="X253">
        <v>1106171417</v>
      </c>
      <c r="Y253">
        <f t="shared" si="89"/>
        <v>16.2</v>
      </c>
      <c r="AA253">
        <v>0</v>
      </c>
      <c r="AB253">
        <v>38.83</v>
      </c>
      <c r="AC253">
        <v>0</v>
      </c>
      <c r="AD253">
        <v>0</v>
      </c>
      <c r="AE253">
        <v>0</v>
      </c>
      <c r="AF253">
        <v>4</v>
      </c>
      <c r="AG253">
        <v>0</v>
      </c>
      <c r="AH253">
        <v>0</v>
      </c>
      <c r="AI253">
        <v>1</v>
      </c>
      <c r="AJ253">
        <v>8.93</v>
      </c>
      <c r="AK253">
        <v>34.090000000000003</v>
      </c>
      <c r="AL253">
        <v>1</v>
      </c>
      <c r="AM253">
        <v>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16.2</v>
      </c>
      <c r="AU253" t="s">
        <v>3</v>
      </c>
      <c r="AV253">
        <v>0</v>
      </c>
      <c r="AW253">
        <v>2</v>
      </c>
      <c r="AX253">
        <v>50445069</v>
      </c>
      <c r="AY253">
        <v>1</v>
      </c>
      <c r="AZ253">
        <v>0</v>
      </c>
      <c r="BA253">
        <v>247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ROUND(Y253*Source!I330*DO253,9)</f>
        <v>0</v>
      </c>
      <c r="CX253">
        <f>ROUND(Y253*Source!I330,9)</f>
        <v>0.48599999999999999</v>
      </c>
      <c r="CY253">
        <f>AB253</f>
        <v>38.83</v>
      </c>
      <c r="CZ253">
        <f>AF253</f>
        <v>4</v>
      </c>
      <c r="DA253">
        <f>AJ253</f>
        <v>8.93</v>
      </c>
      <c r="DB253">
        <f t="shared" si="90"/>
        <v>64.8</v>
      </c>
      <c r="DC253">
        <f t="shared" si="91"/>
        <v>0</v>
      </c>
      <c r="DD253" t="s">
        <v>3</v>
      </c>
      <c r="DE253" t="s">
        <v>3</v>
      </c>
      <c r="DF253">
        <f t="shared" si="95"/>
        <v>0</v>
      </c>
      <c r="DG253">
        <f>ROUND(ROUND(AF253*AJ253,2)*CX253,2)</f>
        <v>17.36</v>
      </c>
      <c r="DH253">
        <f>ROUND(ROUND(AG253*AK253,2)*CX253,2)</f>
        <v>0</v>
      </c>
      <c r="DI253">
        <f t="shared" si="69"/>
        <v>0</v>
      </c>
      <c r="DJ253">
        <f>DG253</f>
        <v>17.36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ROW(Source!A330)</f>
        <v>330</v>
      </c>
      <c r="B254">
        <v>50444024</v>
      </c>
      <c r="C254">
        <v>50445060</v>
      </c>
      <c r="D254">
        <v>31132333</v>
      </c>
      <c r="E254">
        <v>1</v>
      </c>
      <c r="F254">
        <v>1</v>
      </c>
      <c r="G254">
        <v>30570983</v>
      </c>
      <c r="H254">
        <v>3</v>
      </c>
      <c r="I254" t="s">
        <v>351</v>
      </c>
      <c r="J254" t="s">
        <v>353</v>
      </c>
      <c r="K254" t="s">
        <v>352</v>
      </c>
      <c r="L254">
        <v>1327</v>
      </c>
      <c r="N254">
        <v>1005</v>
      </c>
      <c r="O254" t="s">
        <v>192</v>
      </c>
      <c r="P254" t="s">
        <v>192</v>
      </c>
      <c r="Q254">
        <v>1</v>
      </c>
      <c r="W254">
        <v>0</v>
      </c>
      <c r="X254">
        <v>310215063</v>
      </c>
      <c r="Y254">
        <f t="shared" si="89"/>
        <v>1.03</v>
      </c>
      <c r="AA254">
        <v>2405.9</v>
      </c>
      <c r="AB254">
        <v>0</v>
      </c>
      <c r="AC254">
        <v>0</v>
      </c>
      <c r="AD254">
        <v>0</v>
      </c>
      <c r="AE254">
        <v>773.6</v>
      </c>
      <c r="AF254">
        <v>0</v>
      </c>
      <c r="AG254">
        <v>0</v>
      </c>
      <c r="AH254">
        <v>0</v>
      </c>
      <c r="AI254">
        <v>3.11</v>
      </c>
      <c r="AJ254">
        <v>1</v>
      </c>
      <c r="AK254">
        <v>1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 t="s">
        <v>3</v>
      </c>
      <c r="AT254">
        <v>1.03</v>
      </c>
      <c r="AU254" t="s">
        <v>3</v>
      </c>
      <c r="AV254">
        <v>0</v>
      </c>
      <c r="AW254">
        <v>1</v>
      </c>
      <c r="AX254">
        <v>-1</v>
      </c>
      <c r="AY254">
        <v>0</v>
      </c>
      <c r="AZ254">
        <v>0</v>
      </c>
      <c r="BA254" t="s">
        <v>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ROUND(Y254*Source!I330,9)</f>
        <v>3.09E-2</v>
      </c>
      <c r="CY254">
        <f>AA254</f>
        <v>2405.9</v>
      </c>
      <c r="CZ254">
        <f>AE254</f>
        <v>773.6</v>
      </c>
      <c r="DA254">
        <f>AI254</f>
        <v>3.11</v>
      </c>
      <c r="DB254">
        <f t="shared" si="90"/>
        <v>796.81</v>
      </c>
      <c r="DC254">
        <f t="shared" si="91"/>
        <v>0</v>
      </c>
      <c r="DD254" t="s">
        <v>3</v>
      </c>
      <c r="DE254" t="s">
        <v>3</v>
      </c>
      <c r="DF254">
        <f>ROUND(ROUND(AE254*AI254,2)*CX254,2)</f>
        <v>74.34</v>
      </c>
      <c r="DG254">
        <f t="shared" ref="DG254:DG266" si="96">ROUND(ROUND(AF254,2)*CX254,2)</f>
        <v>0</v>
      </c>
      <c r="DH254">
        <f t="shared" ref="DH254:DH266" si="97">ROUND(ROUND(AG254,2)*CX254,2)</f>
        <v>0</v>
      </c>
      <c r="DI254">
        <f t="shared" si="69"/>
        <v>0</v>
      </c>
      <c r="DJ254">
        <f>DF254</f>
        <v>74.34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ROW(Source!A398)</f>
        <v>398</v>
      </c>
      <c r="B255">
        <v>50444023</v>
      </c>
      <c r="C255">
        <v>50444736</v>
      </c>
      <c r="D255">
        <v>40404405</v>
      </c>
      <c r="E255">
        <v>30570983</v>
      </c>
      <c r="F255">
        <v>1</v>
      </c>
      <c r="G255">
        <v>30570983</v>
      </c>
      <c r="H255">
        <v>1</v>
      </c>
      <c r="I255" t="s">
        <v>539</v>
      </c>
      <c r="J255" t="s">
        <v>3</v>
      </c>
      <c r="K255" t="s">
        <v>540</v>
      </c>
      <c r="L255">
        <v>1191</v>
      </c>
      <c r="N255">
        <v>1013</v>
      </c>
      <c r="O255" t="s">
        <v>541</v>
      </c>
      <c r="P255" t="s">
        <v>541</v>
      </c>
      <c r="Q255">
        <v>1</v>
      </c>
      <c r="W255">
        <v>0</v>
      </c>
      <c r="X255">
        <v>476480486</v>
      </c>
      <c r="Y255">
        <f>(AT255*1.15)</f>
        <v>16.744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14.56</v>
      </c>
      <c r="AU255" t="s">
        <v>185</v>
      </c>
      <c r="AV255">
        <v>1</v>
      </c>
      <c r="AW255">
        <v>2</v>
      </c>
      <c r="AX255">
        <v>50444748</v>
      </c>
      <c r="AY255">
        <v>1</v>
      </c>
      <c r="AZ255">
        <v>0</v>
      </c>
      <c r="BA255">
        <v>249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ROUND(AT255*Source!I398*AH255*AL255,2)</f>
        <v>0</v>
      </c>
      <c r="CV255">
        <f>ROUND(Y255*Source!I398,9)</f>
        <v>2.5116000000000001</v>
      </c>
      <c r="CW255">
        <v>0</v>
      </c>
      <c r="CX255">
        <f>ROUND(Y255*Source!I398,9)</f>
        <v>2.5116000000000001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ROUND((ROUND(AT255*CZ255,2)*1.15),6)</f>
        <v>0</v>
      </c>
      <c r="DC255">
        <f>ROUND((ROUND(AT255*AG255,2)*1.15),6)</f>
        <v>0</v>
      </c>
      <c r="DD255" t="s">
        <v>3</v>
      </c>
      <c r="DE255" t="s">
        <v>3</v>
      </c>
      <c r="DF255">
        <f t="shared" ref="DF255:DF270" si="98">ROUND(ROUND(AE255,2)*CX255,2)</f>
        <v>0</v>
      </c>
      <c r="DG255">
        <f t="shared" si="96"/>
        <v>0</v>
      </c>
      <c r="DH255">
        <f t="shared" si="97"/>
        <v>0</v>
      </c>
      <c r="DI255">
        <f t="shared" si="69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ROW(Source!A398)</f>
        <v>398</v>
      </c>
      <c r="B256">
        <v>50444023</v>
      </c>
      <c r="C256">
        <v>50444736</v>
      </c>
      <c r="D256">
        <v>46247567</v>
      </c>
      <c r="E256">
        <v>1</v>
      </c>
      <c r="F256">
        <v>1</v>
      </c>
      <c r="G256">
        <v>30570983</v>
      </c>
      <c r="H256">
        <v>2</v>
      </c>
      <c r="I256" t="s">
        <v>627</v>
      </c>
      <c r="J256" t="s">
        <v>628</v>
      </c>
      <c r="K256" t="s">
        <v>629</v>
      </c>
      <c r="L256">
        <v>1368</v>
      </c>
      <c r="N256">
        <v>1011</v>
      </c>
      <c r="O256" t="s">
        <v>545</v>
      </c>
      <c r="P256" t="s">
        <v>545</v>
      </c>
      <c r="Q256">
        <v>1</v>
      </c>
      <c r="W256">
        <v>0</v>
      </c>
      <c r="X256">
        <v>-337309026</v>
      </c>
      <c r="Y256">
        <f>(AT256*1.25)</f>
        <v>2.5625</v>
      </c>
      <c r="AA256">
        <v>0</v>
      </c>
      <c r="AB256">
        <v>5.78</v>
      </c>
      <c r="AC256">
        <v>0</v>
      </c>
      <c r="AD256">
        <v>0</v>
      </c>
      <c r="AE256">
        <v>0</v>
      </c>
      <c r="AF256">
        <v>5.78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2.0499999999999998</v>
      </c>
      <c r="AU256" t="s">
        <v>184</v>
      </c>
      <c r="AV256">
        <v>0</v>
      </c>
      <c r="AW256">
        <v>2</v>
      </c>
      <c r="AX256">
        <v>50444749</v>
      </c>
      <c r="AY256">
        <v>1</v>
      </c>
      <c r="AZ256">
        <v>0</v>
      </c>
      <c r="BA256">
        <v>250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ROUND(Y256*Source!I398*DO256,9)</f>
        <v>0</v>
      </c>
      <c r="CX256">
        <f>ROUND(Y256*Source!I398,9)</f>
        <v>0.38437500000000002</v>
      </c>
      <c r="CY256">
        <f>AB256</f>
        <v>5.78</v>
      </c>
      <c r="CZ256">
        <f>AF256</f>
        <v>5.78</v>
      </c>
      <c r="DA256">
        <f>AJ256</f>
        <v>1</v>
      </c>
      <c r="DB256">
        <f>ROUND((ROUND(AT256*CZ256,2)*1.25),6)</f>
        <v>14.8125</v>
      </c>
      <c r="DC256">
        <f>ROUND((ROUND(AT256*AG256,2)*1.25),6)</f>
        <v>0</v>
      </c>
      <c r="DD256" t="s">
        <v>3</v>
      </c>
      <c r="DE256" t="s">
        <v>3</v>
      </c>
      <c r="DF256">
        <f t="shared" si="98"/>
        <v>0</v>
      </c>
      <c r="DG256">
        <f t="shared" si="96"/>
        <v>2.2200000000000002</v>
      </c>
      <c r="DH256">
        <f t="shared" si="97"/>
        <v>0</v>
      </c>
      <c r="DI256">
        <f t="shared" si="69"/>
        <v>0</v>
      </c>
      <c r="DJ256">
        <f>DG256</f>
        <v>2.2200000000000002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ROW(Source!A398)</f>
        <v>398</v>
      </c>
      <c r="B257">
        <v>50444023</v>
      </c>
      <c r="C257">
        <v>50444736</v>
      </c>
      <c r="D257">
        <v>46170867</v>
      </c>
      <c r="E257">
        <v>1</v>
      </c>
      <c r="F257">
        <v>1</v>
      </c>
      <c r="G257">
        <v>30570983</v>
      </c>
      <c r="H257">
        <v>2</v>
      </c>
      <c r="I257" t="s">
        <v>549</v>
      </c>
      <c r="J257" t="s">
        <v>550</v>
      </c>
      <c r="K257" t="s">
        <v>551</v>
      </c>
      <c r="L257">
        <v>1368</v>
      </c>
      <c r="N257">
        <v>1011</v>
      </c>
      <c r="O257" t="s">
        <v>545</v>
      </c>
      <c r="P257" t="s">
        <v>545</v>
      </c>
      <c r="Q257">
        <v>1</v>
      </c>
      <c r="W257">
        <v>0</v>
      </c>
      <c r="X257">
        <v>-7781208</v>
      </c>
      <c r="Y257">
        <f>(AT257*1.25)</f>
        <v>0.05</v>
      </c>
      <c r="AA257">
        <v>0</v>
      </c>
      <c r="AB257">
        <v>83.1</v>
      </c>
      <c r="AC257">
        <v>12.62</v>
      </c>
      <c r="AD257">
        <v>0</v>
      </c>
      <c r="AE257">
        <v>0</v>
      </c>
      <c r="AF257">
        <v>83.1</v>
      </c>
      <c r="AG257">
        <v>12.62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0.04</v>
      </c>
      <c r="AU257" t="s">
        <v>184</v>
      </c>
      <c r="AV257">
        <v>0</v>
      </c>
      <c r="AW257">
        <v>2</v>
      </c>
      <c r="AX257">
        <v>50444750</v>
      </c>
      <c r="AY257">
        <v>1</v>
      </c>
      <c r="AZ257">
        <v>0</v>
      </c>
      <c r="BA257">
        <v>251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ROUND(Y257*Source!I398*DO257,9)</f>
        <v>0</v>
      </c>
      <c r="CX257">
        <f>ROUND(Y257*Source!I398,9)</f>
        <v>7.4999999999999997E-3</v>
      </c>
      <c r="CY257">
        <f>AB257</f>
        <v>83.1</v>
      </c>
      <c r="CZ257">
        <f>AF257</f>
        <v>83.1</v>
      </c>
      <c r="DA257">
        <f>AJ257</f>
        <v>1</v>
      </c>
      <c r="DB257">
        <f>ROUND((ROUND(AT257*CZ257,2)*1.25),6)</f>
        <v>4.1500000000000004</v>
      </c>
      <c r="DC257">
        <f>ROUND((ROUND(AT257*AG257,2)*1.25),6)</f>
        <v>0.625</v>
      </c>
      <c r="DD257" t="s">
        <v>3</v>
      </c>
      <c r="DE257" t="s">
        <v>3</v>
      </c>
      <c r="DF257">
        <f t="shared" si="98"/>
        <v>0</v>
      </c>
      <c r="DG257">
        <f t="shared" si="96"/>
        <v>0.62</v>
      </c>
      <c r="DH257">
        <f t="shared" si="97"/>
        <v>0.09</v>
      </c>
      <c r="DI257">
        <f t="shared" ref="DI257:DI320" si="99">ROUND(ROUND(AH257,2)*CX257,2)</f>
        <v>0</v>
      </c>
      <c r="DJ257">
        <f>DG257</f>
        <v>0.62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ROW(Source!A398)</f>
        <v>398</v>
      </c>
      <c r="B258">
        <v>50444023</v>
      </c>
      <c r="C258">
        <v>50444736</v>
      </c>
      <c r="D258">
        <v>46170914</v>
      </c>
      <c r="E258">
        <v>1</v>
      </c>
      <c r="F258">
        <v>1</v>
      </c>
      <c r="G258">
        <v>30570983</v>
      </c>
      <c r="H258">
        <v>2</v>
      </c>
      <c r="I258" t="s">
        <v>630</v>
      </c>
      <c r="J258" t="s">
        <v>631</v>
      </c>
      <c r="K258" t="s">
        <v>632</v>
      </c>
      <c r="L258">
        <v>1368</v>
      </c>
      <c r="N258">
        <v>1011</v>
      </c>
      <c r="O258" t="s">
        <v>545</v>
      </c>
      <c r="P258" t="s">
        <v>545</v>
      </c>
      <c r="Q258">
        <v>1</v>
      </c>
      <c r="W258">
        <v>0</v>
      </c>
      <c r="X258">
        <v>-405183425</v>
      </c>
      <c r="Y258">
        <f>(AT258*1.25)</f>
        <v>3.5125000000000002</v>
      </c>
      <c r="AA258">
        <v>0</v>
      </c>
      <c r="AB258">
        <v>0.77</v>
      </c>
      <c r="AC258">
        <v>0</v>
      </c>
      <c r="AD258">
        <v>0</v>
      </c>
      <c r="AE258">
        <v>0</v>
      </c>
      <c r="AF258">
        <v>0.77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2.81</v>
      </c>
      <c r="AU258" t="s">
        <v>184</v>
      </c>
      <c r="AV258">
        <v>0</v>
      </c>
      <c r="AW258">
        <v>2</v>
      </c>
      <c r="AX258">
        <v>50444751</v>
      </c>
      <c r="AY258">
        <v>1</v>
      </c>
      <c r="AZ258">
        <v>0</v>
      </c>
      <c r="BA258">
        <v>252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ROUND(Y258*Source!I398*DO258,9)</f>
        <v>0</v>
      </c>
      <c r="CX258">
        <f>ROUND(Y258*Source!I398,9)</f>
        <v>0.52687499999999998</v>
      </c>
      <c r="CY258">
        <f>AB258</f>
        <v>0.77</v>
      </c>
      <c r="CZ258">
        <f>AF258</f>
        <v>0.77</v>
      </c>
      <c r="DA258">
        <f>AJ258</f>
        <v>1</v>
      </c>
      <c r="DB258">
        <f>ROUND((ROUND(AT258*CZ258,2)*1.25),6)</f>
        <v>2.7</v>
      </c>
      <c r="DC258">
        <f>ROUND((ROUND(AT258*AG258,2)*1.25),6)</f>
        <v>0</v>
      </c>
      <c r="DD258" t="s">
        <v>3</v>
      </c>
      <c r="DE258" t="s">
        <v>3</v>
      </c>
      <c r="DF258">
        <f t="shared" si="98"/>
        <v>0</v>
      </c>
      <c r="DG258">
        <f t="shared" si="96"/>
        <v>0.41</v>
      </c>
      <c r="DH258">
        <f t="shared" si="97"/>
        <v>0</v>
      </c>
      <c r="DI258">
        <f t="shared" si="99"/>
        <v>0</v>
      </c>
      <c r="DJ258">
        <f>DG258</f>
        <v>0.41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ROW(Source!A398)</f>
        <v>398</v>
      </c>
      <c r="B259">
        <v>50444023</v>
      </c>
      <c r="C259">
        <v>50444736</v>
      </c>
      <c r="D259">
        <v>46170944</v>
      </c>
      <c r="E259">
        <v>1</v>
      </c>
      <c r="F259">
        <v>1</v>
      </c>
      <c r="G259">
        <v>30570983</v>
      </c>
      <c r="H259">
        <v>2</v>
      </c>
      <c r="I259" t="s">
        <v>633</v>
      </c>
      <c r="J259" t="s">
        <v>634</v>
      </c>
      <c r="K259" t="s">
        <v>635</v>
      </c>
      <c r="L259">
        <v>1368</v>
      </c>
      <c r="N259">
        <v>1011</v>
      </c>
      <c r="O259" t="s">
        <v>545</v>
      </c>
      <c r="P259" t="s">
        <v>545</v>
      </c>
      <c r="Q259">
        <v>1</v>
      </c>
      <c r="W259">
        <v>0</v>
      </c>
      <c r="X259">
        <v>-597135882</v>
      </c>
      <c r="Y259">
        <f>(AT259*1.25)</f>
        <v>2.7625000000000002</v>
      </c>
      <c r="AA259">
        <v>0</v>
      </c>
      <c r="AB259">
        <v>0.47</v>
      </c>
      <c r="AC259">
        <v>0</v>
      </c>
      <c r="AD259">
        <v>0</v>
      </c>
      <c r="AE259">
        <v>0</v>
      </c>
      <c r="AF259">
        <v>0.47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2.21</v>
      </c>
      <c r="AU259" t="s">
        <v>184</v>
      </c>
      <c r="AV259">
        <v>0</v>
      </c>
      <c r="AW259">
        <v>2</v>
      </c>
      <c r="AX259">
        <v>50444752</v>
      </c>
      <c r="AY259">
        <v>1</v>
      </c>
      <c r="AZ259">
        <v>0</v>
      </c>
      <c r="BA259">
        <v>253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ROUND(Y259*Source!I398*DO259,9)</f>
        <v>0</v>
      </c>
      <c r="CX259">
        <f>ROUND(Y259*Source!I398,9)</f>
        <v>0.41437499999999999</v>
      </c>
      <c r="CY259">
        <f>AB259</f>
        <v>0.47</v>
      </c>
      <c r="CZ259">
        <f>AF259</f>
        <v>0.47</v>
      </c>
      <c r="DA259">
        <f>AJ259</f>
        <v>1</v>
      </c>
      <c r="DB259">
        <f>ROUND((ROUND(AT259*CZ259,2)*1.25),6)</f>
        <v>1.3</v>
      </c>
      <c r="DC259">
        <f>ROUND((ROUND(AT259*AG259,2)*1.25),6)</f>
        <v>0</v>
      </c>
      <c r="DD259" t="s">
        <v>3</v>
      </c>
      <c r="DE259" t="s">
        <v>3</v>
      </c>
      <c r="DF259">
        <f t="shared" si="98"/>
        <v>0</v>
      </c>
      <c r="DG259">
        <f t="shared" si="96"/>
        <v>0.19</v>
      </c>
      <c r="DH259">
        <f t="shared" si="97"/>
        <v>0</v>
      </c>
      <c r="DI259">
        <f t="shared" si="99"/>
        <v>0</v>
      </c>
      <c r="DJ259">
        <f>DG259</f>
        <v>0.19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ROW(Source!A398)</f>
        <v>398</v>
      </c>
      <c r="B260">
        <v>50444023</v>
      </c>
      <c r="C260">
        <v>50444736</v>
      </c>
      <c r="D260">
        <v>31110605</v>
      </c>
      <c r="E260">
        <v>1</v>
      </c>
      <c r="F260">
        <v>1</v>
      </c>
      <c r="G260">
        <v>30570983</v>
      </c>
      <c r="H260">
        <v>3</v>
      </c>
      <c r="I260" t="s">
        <v>294</v>
      </c>
      <c r="J260" t="s">
        <v>296</v>
      </c>
      <c r="K260" t="s">
        <v>295</v>
      </c>
      <c r="L260">
        <v>1339</v>
      </c>
      <c r="N260">
        <v>1007</v>
      </c>
      <c r="O260" t="s">
        <v>215</v>
      </c>
      <c r="P260" t="s">
        <v>215</v>
      </c>
      <c r="Q260">
        <v>1</v>
      </c>
      <c r="W260">
        <v>0</v>
      </c>
      <c r="X260">
        <v>1942501623</v>
      </c>
      <c r="Y260">
        <f>(AT260*1)</f>
        <v>0.7208</v>
      </c>
      <c r="AA260">
        <v>7.07</v>
      </c>
      <c r="AB260">
        <v>0</v>
      </c>
      <c r="AC260">
        <v>0</v>
      </c>
      <c r="AD260">
        <v>0</v>
      </c>
      <c r="AE260">
        <v>7.07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0.7208</v>
      </c>
      <c r="AU260" t="s">
        <v>23</v>
      </c>
      <c r="AV260">
        <v>0</v>
      </c>
      <c r="AW260">
        <v>2</v>
      </c>
      <c r="AX260">
        <v>50444753</v>
      </c>
      <c r="AY260">
        <v>1</v>
      </c>
      <c r="AZ260">
        <v>0</v>
      </c>
      <c r="BA260">
        <v>254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ROUND(Y260*Source!I398,9)</f>
        <v>0.10811999999999999</v>
      </c>
      <c r="CY260">
        <f t="shared" ref="CY260:CY265" si="100">AA260</f>
        <v>7.07</v>
      </c>
      <c r="CZ260">
        <f t="shared" ref="CZ260:CZ265" si="101">AE260</f>
        <v>7.07</v>
      </c>
      <c r="DA260">
        <f t="shared" ref="DA260:DA265" si="102">AI260</f>
        <v>1</v>
      </c>
      <c r="DB260">
        <f>ROUND((ROUND(AT260*CZ260,2)*1),6)</f>
        <v>5.0999999999999996</v>
      </c>
      <c r="DC260">
        <f>ROUND((ROUND(AT260*AG260,2)*1),6)</f>
        <v>0</v>
      </c>
      <c r="DD260" t="s">
        <v>3</v>
      </c>
      <c r="DE260" t="s">
        <v>3</v>
      </c>
      <c r="DF260">
        <f t="shared" si="98"/>
        <v>0.76</v>
      </c>
      <c r="DG260">
        <f t="shared" si="96"/>
        <v>0</v>
      </c>
      <c r="DH260">
        <f t="shared" si="97"/>
        <v>0</v>
      </c>
      <c r="DI260">
        <f t="shared" si="99"/>
        <v>0</v>
      </c>
      <c r="DJ260">
        <f t="shared" ref="DJ260:DJ265" si="103">DF260</f>
        <v>0.76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ROW(Source!A398)</f>
        <v>398</v>
      </c>
      <c r="B261">
        <v>50444023</v>
      </c>
      <c r="C261">
        <v>50444736</v>
      </c>
      <c r="D261">
        <v>46231240</v>
      </c>
      <c r="E261">
        <v>1</v>
      </c>
      <c r="F261">
        <v>1</v>
      </c>
      <c r="G261">
        <v>30570983</v>
      </c>
      <c r="H261">
        <v>3</v>
      </c>
      <c r="I261" t="s">
        <v>636</v>
      </c>
      <c r="J261" t="s">
        <v>637</v>
      </c>
      <c r="K261" t="s">
        <v>638</v>
      </c>
      <c r="L261">
        <v>1355</v>
      </c>
      <c r="N261">
        <v>1010</v>
      </c>
      <c r="O261" t="s">
        <v>375</v>
      </c>
      <c r="P261" t="s">
        <v>375</v>
      </c>
      <c r="Q261">
        <v>100</v>
      </c>
      <c r="W261">
        <v>0</v>
      </c>
      <c r="X261">
        <v>-798451084</v>
      </c>
      <c r="Y261">
        <f>(AT261*1)</f>
        <v>1.67</v>
      </c>
      <c r="AA261">
        <v>15.04</v>
      </c>
      <c r="AB261">
        <v>0</v>
      </c>
      <c r="AC261">
        <v>0</v>
      </c>
      <c r="AD261">
        <v>0</v>
      </c>
      <c r="AE261">
        <v>15.04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1.67</v>
      </c>
      <c r="AU261" t="s">
        <v>23</v>
      </c>
      <c r="AV261">
        <v>0</v>
      </c>
      <c r="AW261">
        <v>2</v>
      </c>
      <c r="AX261">
        <v>50444754</v>
      </c>
      <c r="AY261">
        <v>1</v>
      </c>
      <c r="AZ261">
        <v>0</v>
      </c>
      <c r="BA261">
        <v>255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ROUND(Y261*Source!I398,9)</f>
        <v>0.2505</v>
      </c>
      <c r="CY261">
        <f t="shared" si="100"/>
        <v>15.04</v>
      </c>
      <c r="CZ261">
        <f t="shared" si="101"/>
        <v>15.04</v>
      </c>
      <c r="DA261">
        <f t="shared" si="102"/>
        <v>1</v>
      </c>
      <c r="DB261">
        <f>ROUND((ROUND(AT261*CZ261,2)*1),6)</f>
        <v>25.12</v>
      </c>
      <c r="DC261">
        <f>ROUND((ROUND(AT261*AG261,2)*1),6)</f>
        <v>0</v>
      </c>
      <c r="DD261" t="s">
        <v>3</v>
      </c>
      <c r="DE261" t="s">
        <v>3</v>
      </c>
      <c r="DF261">
        <f t="shared" si="98"/>
        <v>3.77</v>
      </c>
      <c r="DG261">
        <f t="shared" si="96"/>
        <v>0</v>
      </c>
      <c r="DH261">
        <f t="shared" si="97"/>
        <v>0</v>
      </c>
      <c r="DI261">
        <f t="shared" si="99"/>
        <v>0</v>
      </c>
      <c r="DJ261">
        <f t="shared" si="103"/>
        <v>3.77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ROW(Source!A398)</f>
        <v>398</v>
      </c>
      <c r="B262">
        <v>50444023</v>
      </c>
      <c r="C262">
        <v>50444736</v>
      </c>
      <c r="D262">
        <v>46137814</v>
      </c>
      <c r="E262">
        <v>1</v>
      </c>
      <c r="F262">
        <v>1</v>
      </c>
      <c r="G262">
        <v>30570983</v>
      </c>
      <c r="H262">
        <v>3</v>
      </c>
      <c r="I262" t="s">
        <v>639</v>
      </c>
      <c r="J262" t="s">
        <v>640</v>
      </c>
      <c r="K262" t="s">
        <v>641</v>
      </c>
      <c r="L262">
        <v>1346</v>
      </c>
      <c r="N262">
        <v>1009</v>
      </c>
      <c r="O262" t="s">
        <v>178</v>
      </c>
      <c r="P262" t="s">
        <v>178</v>
      </c>
      <c r="Q262">
        <v>1</v>
      </c>
      <c r="W262">
        <v>0</v>
      </c>
      <c r="X262">
        <v>538554019</v>
      </c>
      <c r="Y262">
        <f>(AT262*1)</f>
        <v>3.173</v>
      </c>
      <c r="AA262">
        <v>38.74</v>
      </c>
      <c r="AB262">
        <v>0</v>
      </c>
      <c r="AC262">
        <v>0</v>
      </c>
      <c r="AD262">
        <v>0</v>
      </c>
      <c r="AE262">
        <v>38.74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3.173</v>
      </c>
      <c r="AU262" t="s">
        <v>23</v>
      </c>
      <c r="AV262">
        <v>0</v>
      </c>
      <c r="AW262">
        <v>2</v>
      </c>
      <c r="AX262">
        <v>50444755</v>
      </c>
      <c r="AY262">
        <v>1</v>
      </c>
      <c r="AZ262">
        <v>0</v>
      </c>
      <c r="BA262">
        <v>256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ROUND(Y262*Source!I398,9)</f>
        <v>0.47594999999999998</v>
      </c>
      <c r="CY262">
        <f t="shared" si="100"/>
        <v>38.74</v>
      </c>
      <c r="CZ262">
        <f t="shared" si="101"/>
        <v>38.74</v>
      </c>
      <c r="DA262">
        <f t="shared" si="102"/>
        <v>1</v>
      </c>
      <c r="DB262">
        <f>ROUND((ROUND(AT262*CZ262,2)*1),6)</f>
        <v>122.92</v>
      </c>
      <c r="DC262">
        <f>ROUND((ROUND(AT262*AG262,2)*1),6)</f>
        <v>0</v>
      </c>
      <c r="DD262" t="s">
        <v>3</v>
      </c>
      <c r="DE262" t="s">
        <v>3</v>
      </c>
      <c r="DF262">
        <f t="shared" si="98"/>
        <v>18.440000000000001</v>
      </c>
      <c r="DG262">
        <f t="shared" si="96"/>
        <v>0</v>
      </c>
      <c r="DH262">
        <f t="shared" si="97"/>
        <v>0</v>
      </c>
      <c r="DI262">
        <f t="shared" si="99"/>
        <v>0</v>
      </c>
      <c r="DJ262">
        <f t="shared" si="103"/>
        <v>18.440000000000001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ROW(Source!A398)</f>
        <v>398</v>
      </c>
      <c r="B263">
        <v>50444023</v>
      </c>
      <c r="C263">
        <v>50444736</v>
      </c>
      <c r="D263">
        <v>41398719</v>
      </c>
      <c r="E263">
        <v>1</v>
      </c>
      <c r="F263">
        <v>1</v>
      </c>
      <c r="G263">
        <v>30570983</v>
      </c>
      <c r="H263">
        <v>3</v>
      </c>
      <c r="I263" t="s">
        <v>362</v>
      </c>
      <c r="J263" t="s">
        <v>365</v>
      </c>
      <c r="K263" t="s">
        <v>363</v>
      </c>
      <c r="L263">
        <v>1354</v>
      </c>
      <c r="N263">
        <v>1010</v>
      </c>
      <c r="O263" t="s">
        <v>364</v>
      </c>
      <c r="P263" t="s">
        <v>364</v>
      </c>
      <c r="Q263">
        <v>1</v>
      </c>
      <c r="W263">
        <v>0</v>
      </c>
      <c r="X263">
        <v>-1147018357</v>
      </c>
      <c r="Y263">
        <f>(AT263*1)</f>
        <v>100</v>
      </c>
      <c r="AA263">
        <v>17.329999999999998</v>
      </c>
      <c r="AB263">
        <v>0</v>
      </c>
      <c r="AC263">
        <v>0</v>
      </c>
      <c r="AD263">
        <v>0</v>
      </c>
      <c r="AE263">
        <v>17.329999999999998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100</v>
      </c>
      <c r="AU263" t="s">
        <v>23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ROUND(Y263*Source!I398,9)</f>
        <v>15</v>
      </c>
      <c r="CY263">
        <f t="shared" si="100"/>
        <v>17.329999999999998</v>
      </c>
      <c r="CZ263">
        <f t="shared" si="101"/>
        <v>17.329999999999998</v>
      </c>
      <c r="DA263">
        <f t="shared" si="102"/>
        <v>1</v>
      </c>
      <c r="DB263">
        <f>ROUND((ROUND(AT263*CZ263,2)*1),6)</f>
        <v>1733</v>
      </c>
      <c r="DC263">
        <f>ROUND((ROUND(AT263*AG263,2)*1),6)</f>
        <v>0</v>
      </c>
      <c r="DD263" t="s">
        <v>3</v>
      </c>
      <c r="DE263" t="s">
        <v>3</v>
      </c>
      <c r="DF263">
        <f t="shared" si="98"/>
        <v>259.95</v>
      </c>
      <c r="DG263">
        <f t="shared" si="96"/>
        <v>0</v>
      </c>
      <c r="DH263">
        <f t="shared" si="97"/>
        <v>0</v>
      </c>
      <c r="DI263">
        <f t="shared" si="99"/>
        <v>0</v>
      </c>
      <c r="DJ263">
        <f t="shared" si="103"/>
        <v>259.95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ROW(Source!A398)</f>
        <v>398</v>
      </c>
      <c r="B264">
        <v>50444023</v>
      </c>
      <c r="C264">
        <v>50444736</v>
      </c>
      <c r="D264">
        <v>46142459</v>
      </c>
      <c r="E264">
        <v>1</v>
      </c>
      <c r="F264">
        <v>1</v>
      </c>
      <c r="G264">
        <v>30570983</v>
      </c>
      <c r="H264">
        <v>3</v>
      </c>
      <c r="I264" t="s">
        <v>367</v>
      </c>
      <c r="J264" t="s">
        <v>368</v>
      </c>
      <c r="K264" t="s">
        <v>831</v>
      </c>
      <c r="L264">
        <v>1301</v>
      </c>
      <c r="N264">
        <v>1003</v>
      </c>
      <c r="O264" t="s">
        <v>203</v>
      </c>
      <c r="P264" t="s">
        <v>203</v>
      </c>
      <c r="Q264">
        <v>1</v>
      </c>
      <c r="W264">
        <v>0</v>
      </c>
      <c r="X264">
        <v>-584728529</v>
      </c>
      <c r="Y264">
        <f>(AT264*1)</f>
        <v>102.5</v>
      </c>
      <c r="AA264">
        <v>30.03</v>
      </c>
      <c r="AB264">
        <v>0</v>
      </c>
      <c r="AC264">
        <v>0</v>
      </c>
      <c r="AD264">
        <v>0</v>
      </c>
      <c r="AE264">
        <v>30.03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102.5</v>
      </c>
      <c r="AU264" t="s">
        <v>23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ROUND(Y264*Source!I398,9)</f>
        <v>15.375</v>
      </c>
      <c r="CY264">
        <f t="shared" si="100"/>
        <v>30.03</v>
      </c>
      <c r="CZ264">
        <f t="shared" si="101"/>
        <v>30.03</v>
      </c>
      <c r="DA264">
        <f t="shared" si="102"/>
        <v>1</v>
      </c>
      <c r="DB264">
        <f>ROUND((ROUND(AT264*CZ264,2)*1),6)</f>
        <v>3078.08</v>
      </c>
      <c r="DC264">
        <f>ROUND((ROUND(AT264*AG264,2)*1),6)</f>
        <v>0</v>
      </c>
      <c r="DD264" t="s">
        <v>3</v>
      </c>
      <c r="DE264" t="s">
        <v>3</v>
      </c>
      <c r="DF264">
        <f t="shared" si="98"/>
        <v>461.71</v>
      </c>
      <c r="DG264">
        <f t="shared" si="96"/>
        <v>0</v>
      </c>
      <c r="DH264">
        <f t="shared" si="97"/>
        <v>0</v>
      </c>
      <c r="DI264">
        <f t="shared" si="99"/>
        <v>0</v>
      </c>
      <c r="DJ264">
        <f t="shared" si="103"/>
        <v>461.71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ROW(Source!A398)</f>
        <v>398</v>
      </c>
      <c r="B265">
        <v>50444023</v>
      </c>
      <c r="C265">
        <v>50444736</v>
      </c>
      <c r="D265">
        <v>46169748</v>
      </c>
      <c r="E265">
        <v>1</v>
      </c>
      <c r="F265">
        <v>1</v>
      </c>
      <c r="G265">
        <v>30570983</v>
      </c>
      <c r="H265">
        <v>3</v>
      </c>
      <c r="I265" t="s">
        <v>370</v>
      </c>
      <c r="J265" t="s">
        <v>372</v>
      </c>
      <c r="K265" t="s">
        <v>371</v>
      </c>
      <c r="L265">
        <v>1354</v>
      </c>
      <c r="N265">
        <v>1010</v>
      </c>
      <c r="O265" t="s">
        <v>364</v>
      </c>
      <c r="P265" t="s">
        <v>364</v>
      </c>
      <c r="Q265">
        <v>1</v>
      </c>
      <c r="W265">
        <v>0</v>
      </c>
      <c r="X265">
        <v>889791542</v>
      </c>
      <c r="Y265">
        <f>AT265</f>
        <v>13.333333</v>
      </c>
      <c r="AA265">
        <v>47.24</v>
      </c>
      <c r="AB265">
        <v>0</v>
      </c>
      <c r="AC265">
        <v>0</v>
      </c>
      <c r="AD265">
        <v>0</v>
      </c>
      <c r="AE265">
        <v>47.24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13.333333</v>
      </c>
      <c r="AU265" t="s">
        <v>3</v>
      </c>
      <c r="AV265">
        <v>0</v>
      </c>
      <c r="AW265">
        <v>1</v>
      </c>
      <c r="AX265">
        <v>-1</v>
      </c>
      <c r="AY265">
        <v>0</v>
      </c>
      <c r="AZ265">
        <v>0</v>
      </c>
      <c r="BA265" t="s">
        <v>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ROUND(Y265*Source!I398,9)</f>
        <v>1.9999999500000001</v>
      </c>
      <c r="CY265">
        <f t="shared" si="100"/>
        <v>47.24</v>
      </c>
      <c r="CZ265">
        <f t="shared" si="101"/>
        <v>47.24</v>
      </c>
      <c r="DA265">
        <f t="shared" si="102"/>
        <v>1</v>
      </c>
      <c r="DB265">
        <f>ROUND(ROUND(AT265*CZ265,2),6)</f>
        <v>629.87</v>
      </c>
      <c r="DC265">
        <f>ROUND(ROUND(AT265*AG265,2),6)</f>
        <v>0</v>
      </c>
      <c r="DD265" t="s">
        <v>3</v>
      </c>
      <c r="DE265" t="s">
        <v>3</v>
      </c>
      <c r="DF265">
        <f t="shared" si="98"/>
        <v>94.48</v>
      </c>
      <c r="DG265">
        <f t="shared" si="96"/>
        <v>0</v>
      </c>
      <c r="DH265">
        <f t="shared" si="97"/>
        <v>0</v>
      </c>
      <c r="DI265">
        <f t="shared" si="99"/>
        <v>0</v>
      </c>
      <c r="DJ265">
        <f t="shared" si="103"/>
        <v>94.48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ROW(Source!A399)</f>
        <v>399</v>
      </c>
      <c r="B266">
        <v>50444024</v>
      </c>
      <c r="C266">
        <v>50444736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539</v>
      </c>
      <c r="J266" t="s">
        <v>3</v>
      </c>
      <c r="K266" t="s">
        <v>540</v>
      </c>
      <c r="L266">
        <v>1191</v>
      </c>
      <c r="N266">
        <v>1013</v>
      </c>
      <c r="O266" t="s">
        <v>541</v>
      </c>
      <c r="P266" t="s">
        <v>541</v>
      </c>
      <c r="Q266">
        <v>1</v>
      </c>
      <c r="W266">
        <v>0</v>
      </c>
      <c r="X266">
        <v>476480486</v>
      </c>
      <c r="Y266">
        <f>(AT266*1.15)</f>
        <v>16.744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14.56</v>
      </c>
      <c r="AU266" t="s">
        <v>185</v>
      </c>
      <c r="AV266">
        <v>1</v>
      </c>
      <c r="AW266">
        <v>2</v>
      </c>
      <c r="AX266">
        <v>50444748</v>
      </c>
      <c r="AY266">
        <v>1</v>
      </c>
      <c r="AZ266">
        <v>0</v>
      </c>
      <c r="BA266">
        <v>262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ROUND(AT266*Source!I399*AH266*AL266,2)</f>
        <v>0</v>
      </c>
      <c r="CV266">
        <f>ROUND(Y266*Source!I399,9)</f>
        <v>2.5116000000000001</v>
      </c>
      <c r="CW266">
        <v>0</v>
      </c>
      <c r="CX266">
        <f>ROUND(Y266*Source!I399,9)</f>
        <v>2.5116000000000001</v>
      </c>
      <c r="CY266">
        <f>AD266</f>
        <v>0</v>
      </c>
      <c r="CZ266">
        <f>AH266</f>
        <v>0</v>
      </c>
      <c r="DA266">
        <f>AL266</f>
        <v>1</v>
      </c>
      <c r="DB266">
        <f>ROUND((ROUND(AT266*CZ266,2)*1.15),6)</f>
        <v>0</v>
      </c>
      <c r="DC266">
        <f>ROUND((ROUND(AT266*AG266,2)*1.15),6)</f>
        <v>0</v>
      </c>
      <c r="DD266" t="s">
        <v>3</v>
      </c>
      <c r="DE266" t="s">
        <v>3</v>
      </c>
      <c r="DF266">
        <f t="shared" si="98"/>
        <v>0</v>
      </c>
      <c r="DG266">
        <f t="shared" si="96"/>
        <v>0</v>
      </c>
      <c r="DH266">
        <f t="shared" si="97"/>
        <v>0</v>
      </c>
      <c r="DI266">
        <f t="shared" si="99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ROW(Source!A399)</f>
        <v>399</v>
      </c>
      <c r="B267">
        <v>50444024</v>
      </c>
      <c r="C267">
        <v>50444736</v>
      </c>
      <c r="D267">
        <v>46247567</v>
      </c>
      <c r="E267">
        <v>1</v>
      </c>
      <c r="F267">
        <v>1</v>
      </c>
      <c r="G267">
        <v>30570983</v>
      </c>
      <c r="H267">
        <v>2</v>
      </c>
      <c r="I267" t="s">
        <v>627</v>
      </c>
      <c r="J267" t="s">
        <v>628</v>
      </c>
      <c r="K267" t="s">
        <v>629</v>
      </c>
      <c r="L267">
        <v>1368</v>
      </c>
      <c r="N267">
        <v>1011</v>
      </c>
      <c r="O267" t="s">
        <v>545</v>
      </c>
      <c r="P267" t="s">
        <v>545</v>
      </c>
      <c r="Q267">
        <v>1</v>
      </c>
      <c r="W267">
        <v>0</v>
      </c>
      <c r="X267">
        <v>-337309026</v>
      </c>
      <c r="Y267">
        <f>(AT267*1.25)</f>
        <v>2.5625</v>
      </c>
      <c r="AA267">
        <v>0</v>
      </c>
      <c r="AB267">
        <v>59.95</v>
      </c>
      <c r="AC267">
        <v>0</v>
      </c>
      <c r="AD267">
        <v>0</v>
      </c>
      <c r="AE267">
        <v>0</v>
      </c>
      <c r="AF267">
        <v>5.78</v>
      </c>
      <c r="AG267">
        <v>0</v>
      </c>
      <c r="AH267">
        <v>0</v>
      </c>
      <c r="AI267">
        <v>1</v>
      </c>
      <c r="AJ267">
        <v>9.7200000000000006</v>
      </c>
      <c r="AK267">
        <v>34.090000000000003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2.0499999999999998</v>
      </c>
      <c r="AU267" t="s">
        <v>184</v>
      </c>
      <c r="AV267">
        <v>0</v>
      </c>
      <c r="AW267">
        <v>2</v>
      </c>
      <c r="AX267">
        <v>50444749</v>
      </c>
      <c r="AY267">
        <v>1</v>
      </c>
      <c r="AZ267">
        <v>0</v>
      </c>
      <c r="BA267">
        <v>263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ROUND(Y267*Source!I399*DO267,9)</f>
        <v>0</v>
      </c>
      <c r="CX267">
        <f>ROUND(Y267*Source!I399,9)</f>
        <v>0.38437500000000002</v>
      </c>
      <c r="CY267">
        <f>AB267</f>
        <v>59.95</v>
      </c>
      <c r="CZ267">
        <f>AF267</f>
        <v>5.78</v>
      </c>
      <c r="DA267">
        <f>AJ267</f>
        <v>9.7200000000000006</v>
      </c>
      <c r="DB267">
        <f>ROUND((ROUND(AT267*CZ267,2)*1.25),6)</f>
        <v>14.8125</v>
      </c>
      <c r="DC267">
        <f>ROUND((ROUND(AT267*AG267,2)*1.25),6)</f>
        <v>0</v>
      </c>
      <c r="DD267" t="s">
        <v>3</v>
      </c>
      <c r="DE267" t="s">
        <v>3</v>
      </c>
      <c r="DF267">
        <f t="shared" si="98"/>
        <v>0</v>
      </c>
      <c r="DG267">
        <f>ROUND(ROUND(AF267*AJ267,2)*CX267,2)</f>
        <v>21.59</v>
      </c>
      <c r="DH267">
        <f>ROUND(ROUND(AG267*AK267,2)*CX267,2)</f>
        <v>0</v>
      </c>
      <c r="DI267">
        <f t="shared" si="99"/>
        <v>0</v>
      </c>
      <c r="DJ267">
        <f>DG267</f>
        <v>21.59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ROW(Source!A399)</f>
        <v>399</v>
      </c>
      <c r="B268">
        <v>50444024</v>
      </c>
      <c r="C268">
        <v>50444736</v>
      </c>
      <c r="D268">
        <v>46170867</v>
      </c>
      <c r="E268">
        <v>1</v>
      </c>
      <c r="F268">
        <v>1</v>
      </c>
      <c r="G268">
        <v>30570983</v>
      </c>
      <c r="H268">
        <v>2</v>
      </c>
      <c r="I268" t="s">
        <v>549</v>
      </c>
      <c r="J268" t="s">
        <v>550</v>
      </c>
      <c r="K268" t="s">
        <v>551</v>
      </c>
      <c r="L268">
        <v>1368</v>
      </c>
      <c r="N268">
        <v>1011</v>
      </c>
      <c r="O268" t="s">
        <v>545</v>
      </c>
      <c r="P268" t="s">
        <v>545</v>
      </c>
      <c r="Q268">
        <v>1</v>
      </c>
      <c r="W268">
        <v>0</v>
      </c>
      <c r="X268">
        <v>-7781208</v>
      </c>
      <c r="Y268">
        <f>(AT268*1.25)</f>
        <v>0.05</v>
      </c>
      <c r="AA268">
        <v>0</v>
      </c>
      <c r="AB268">
        <v>1127.8499999999999</v>
      </c>
      <c r="AC268">
        <v>459.04</v>
      </c>
      <c r="AD268">
        <v>0</v>
      </c>
      <c r="AE268">
        <v>0</v>
      </c>
      <c r="AF268">
        <v>83.1</v>
      </c>
      <c r="AG268">
        <v>12.62</v>
      </c>
      <c r="AH268">
        <v>0</v>
      </c>
      <c r="AI268">
        <v>1</v>
      </c>
      <c r="AJ268">
        <v>12.72</v>
      </c>
      <c r="AK268">
        <v>34.090000000000003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0.04</v>
      </c>
      <c r="AU268" t="s">
        <v>184</v>
      </c>
      <c r="AV268">
        <v>0</v>
      </c>
      <c r="AW268">
        <v>2</v>
      </c>
      <c r="AX268">
        <v>50444750</v>
      </c>
      <c r="AY268">
        <v>1</v>
      </c>
      <c r="AZ268">
        <v>0</v>
      </c>
      <c r="BA268">
        <v>264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ROUND(Y268*Source!I399*DO268,9)</f>
        <v>0</v>
      </c>
      <c r="CX268">
        <f>ROUND(Y268*Source!I399,9)</f>
        <v>7.4999999999999997E-3</v>
      </c>
      <c r="CY268">
        <f>AB268</f>
        <v>1127.8499999999999</v>
      </c>
      <c r="CZ268">
        <f>AF268</f>
        <v>83.1</v>
      </c>
      <c r="DA268">
        <f>AJ268</f>
        <v>12.72</v>
      </c>
      <c r="DB268">
        <f>ROUND((ROUND(AT268*CZ268,2)*1.25),6)</f>
        <v>4.1500000000000004</v>
      </c>
      <c r="DC268">
        <f>ROUND((ROUND(AT268*AG268,2)*1.25),6)</f>
        <v>0.625</v>
      </c>
      <c r="DD268" t="s">
        <v>3</v>
      </c>
      <c r="DE268" t="s">
        <v>3</v>
      </c>
      <c r="DF268">
        <f t="shared" si="98"/>
        <v>0</v>
      </c>
      <c r="DG268">
        <f>ROUND(ROUND(AF268*AJ268,2)*CX268,2)</f>
        <v>7.93</v>
      </c>
      <c r="DH268">
        <f>ROUND(ROUND(AG268*AK268,2)*CX268,2)</f>
        <v>3.23</v>
      </c>
      <c r="DI268">
        <f t="shared" si="99"/>
        <v>0</v>
      </c>
      <c r="DJ268">
        <f>DG268</f>
        <v>7.93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ROW(Source!A399)</f>
        <v>399</v>
      </c>
      <c r="B269">
        <v>50444024</v>
      </c>
      <c r="C269">
        <v>50444736</v>
      </c>
      <c r="D269">
        <v>46170914</v>
      </c>
      <c r="E269">
        <v>1</v>
      </c>
      <c r="F269">
        <v>1</v>
      </c>
      <c r="G269">
        <v>30570983</v>
      </c>
      <c r="H269">
        <v>2</v>
      </c>
      <c r="I269" t="s">
        <v>630</v>
      </c>
      <c r="J269" t="s">
        <v>631</v>
      </c>
      <c r="K269" t="s">
        <v>632</v>
      </c>
      <c r="L269">
        <v>1368</v>
      </c>
      <c r="N269">
        <v>1011</v>
      </c>
      <c r="O269" t="s">
        <v>545</v>
      </c>
      <c r="P269" t="s">
        <v>545</v>
      </c>
      <c r="Q269">
        <v>1</v>
      </c>
      <c r="W269">
        <v>0</v>
      </c>
      <c r="X269">
        <v>-405183425</v>
      </c>
      <c r="Y269">
        <f>(AT269*1.25)</f>
        <v>3.5125000000000002</v>
      </c>
      <c r="AA269">
        <v>0</v>
      </c>
      <c r="AB269">
        <v>6.97</v>
      </c>
      <c r="AC269">
        <v>0</v>
      </c>
      <c r="AD269">
        <v>0</v>
      </c>
      <c r="AE269">
        <v>0</v>
      </c>
      <c r="AF269">
        <v>0.77</v>
      </c>
      <c r="AG269">
        <v>0</v>
      </c>
      <c r="AH269">
        <v>0</v>
      </c>
      <c r="AI269">
        <v>1</v>
      </c>
      <c r="AJ269">
        <v>8.48</v>
      </c>
      <c r="AK269">
        <v>34.090000000000003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2.81</v>
      </c>
      <c r="AU269" t="s">
        <v>184</v>
      </c>
      <c r="AV269">
        <v>0</v>
      </c>
      <c r="AW269">
        <v>2</v>
      </c>
      <c r="AX269">
        <v>50444751</v>
      </c>
      <c r="AY269">
        <v>1</v>
      </c>
      <c r="AZ269">
        <v>0</v>
      </c>
      <c r="BA269">
        <v>265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ROUND(Y269*Source!I399*DO269,9)</f>
        <v>0</v>
      </c>
      <c r="CX269">
        <f>ROUND(Y269*Source!I399,9)</f>
        <v>0.52687499999999998</v>
      </c>
      <c r="CY269">
        <f>AB269</f>
        <v>6.97</v>
      </c>
      <c r="CZ269">
        <f>AF269</f>
        <v>0.77</v>
      </c>
      <c r="DA269">
        <f>AJ269</f>
        <v>8.48</v>
      </c>
      <c r="DB269">
        <f>ROUND((ROUND(AT269*CZ269,2)*1.25),6)</f>
        <v>2.7</v>
      </c>
      <c r="DC269">
        <f>ROUND((ROUND(AT269*AG269,2)*1.25),6)</f>
        <v>0</v>
      </c>
      <c r="DD269" t="s">
        <v>3</v>
      </c>
      <c r="DE269" t="s">
        <v>3</v>
      </c>
      <c r="DF269">
        <f t="shared" si="98"/>
        <v>0</v>
      </c>
      <c r="DG269">
        <f>ROUND(ROUND(AF269*AJ269,2)*CX269,2)</f>
        <v>3.44</v>
      </c>
      <c r="DH269">
        <f>ROUND(ROUND(AG269*AK269,2)*CX269,2)</f>
        <v>0</v>
      </c>
      <c r="DI269">
        <f t="shared" si="99"/>
        <v>0</v>
      </c>
      <c r="DJ269">
        <f>DG269</f>
        <v>3.44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ROW(Source!A399)</f>
        <v>399</v>
      </c>
      <c r="B270">
        <v>50444024</v>
      </c>
      <c r="C270">
        <v>50444736</v>
      </c>
      <c r="D270">
        <v>46170944</v>
      </c>
      <c r="E270">
        <v>1</v>
      </c>
      <c r="F270">
        <v>1</v>
      </c>
      <c r="G270">
        <v>30570983</v>
      </c>
      <c r="H270">
        <v>2</v>
      </c>
      <c r="I270" t="s">
        <v>633</v>
      </c>
      <c r="J270" t="s">
        <v>634</v>
      </c>
      <c r="K270" t="s">
        <v>635</v>
      </c>
      <c r="L270">
        <v>1368</v>
      </c>
      <c r="N270">
        <v>1011</v>
      </c>
      <c r="O270" t="s">
        <v>545</v>
      </c>
      <c r="P270" t="s">
        <v>545</v>
      </c>
      <c r="Q270">
        <v>1</v>
      </c>
      <c r="W270">
        <v>0</v>
      </c>
      <c r="X270">
        <v>-597135882</v>
      </c>
      <c r="Y270">
        <f>(AT270*1.25)</f>
        <v>2.7625000000000002</v>
      </c>
      <c r="AA270">
        <v>0</v>
      </c>
      <c r="AB270">
        <v>4.3</v>
      </c>
      <c r="AC270">
        <v>0</v>
      </c>
      <c r="AD270">
        <v>0</v>
      </c>
      <c r="AE270">
        <v>0</v>
      </c>
      <c r="AF270">
        <v>0.47</v>
      </c>
      <c r="AG270">
        <v>0</v>
      </c>
      <c r="AH270">
        <v>0</v>
      </c>
      <c r="AI270">
        <v>1</v>
      </c>
      <c r="AJ270">
        <v>8.57</v>
      </c>
      <c r="AK270">
        <v>34.090000000000003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2.21</v>
      </c>
      <c r="AU270" t="s">
        <v>184</v>
      </c>
      <c r="AV270">
        <v>0</v>
      </c>
      <c r="AW270">
        <v>2</v>
      </c>
      <c r="AX270">
        <v>50444752</v>
      </c>
      <c r="AY270">
        <v>1</v>
      </c>
      <c r="AZ270">
        <v>0</v>
      </c>
      <c r="BA270">
        <v>266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ROUND(Y270*Source!I399*DO270,9)</f>
        <v>0</v>
      </c>
      <c r="CX270">
        <f>ROUND(Y270*Source!I399,9)</f>
        <v>0.41437499999999999</v>
      </c>
      <c r="CY270">
        <f>AB270</f>
        <v>4.3</v>
      </c>
      <c r="CZ270">
        <f>AF270</f>
        <v>0.47</v>
      </c>
      <c r="DA270">
        <f>AJ270</f>
        <v>8.57</v>
      </c>
      <c r="DB270">
        <f>ROUND((ROUND(AT270*CZ270,2)*1.25),6)</f>
        <v>1.3</v>
      </c>
      <c r="DC270">
        <f>ROUND((ROUND(AT270*AG270,2)*1.25),6)</f>
        <v>0</v>
      </c>
      <c r="DD270" t="s">
        <v>3</v>
      </c>
      <c r="DE270" t="s">
        <v>3</v>
      </c>
      <c r="DF270">
        <f t="shared" si="98"/>
        <v>0</v>
      </c>
      <c r="DG270">
        <f>ROUND(ROUND(AF270*AJ270,2)*CX270,2)</f>
        <v>1.67</v>
      </c>
      <c r="DH270">
        <f>ROUND(ROUND(AG270*AK270,2)*CX270,2)</f>
        <v>0</v>
      </c>
      <c r="DI270">
        <f t="shared" si="99"/>
        <v>0</v>
      </c>
      <c r="DJ270">
        <f>DG270</f>
        <v>1.67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ROW(Source!A399)</f>
        <v>399</v>
      </c>
      <c r="B271">
        <v>50444024</v>
      </c>
      <c r="C271">
        <v>50444736</v>
      </c>
      <c r="D271">
        <v>31110605</v>
      </c>
      <c r="E271">
        <v>1</v>
      </c>
      <c r="F271">
        <v>1</v>
      </c>
      <c r="G271">
        <v>30570983</v>
      </c>
      <c r="H271">
        <v>3</v>
      </c>
      <c r="I271" t="s">
        <v>294</v>
      </c>
      <c r="J271" t="s">
        <v>296</v>
      </c>
      <c r="K271" t="s">
        <v>295</v>
      </c>
      <c r="L271">
        <v>1339</v>
      </c>
      <c r="N271">
        <v>1007</v>
      </c>
      <c r="O271" t="s">
        <v>215</v>
      </c>
      <c r="P271" t="s">
        <v>215</v>
      </c>
      <c r="Q271">
        <v>1</v>
      </c>
      <c r="W271">
        <v>0</v>
      </c>
      <c r="X271">
        <v>1942501623</v>
      </c>
      <c r="Y271">
        <f>(AT271*1)</f>
        <v>0.7208</v>
      </c>
      <c r="AA271">
        <v>42.42</v>
      </c>
      <c r="AB271">
        <v>0</v>
      </c>
      <c r="AC271">
        <v>0</v>
      </c>
      <c r="AD271">
        <v>0</v>
      </c>
      <c r="AE271">
        <v>7.07</v>
      </c>
      <c r="AF271">
        <v>0</v>
      </c>
      <c r="AG271">
        <v>0</v>
      </c>
      <c r="AH271">
        <v>0</v>
      </c>
      <c r="AI271">
        <v>6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0.7208</v>
      </c>
      <c r="AU271" t="s">
        <v>23</v>
      </c>
      <c r="AV271">
        <v>0</v>
      </c>
      <c r="AW271">
        <v>2</v>
      </c>
      <c r="AX271">
        <v>50444753</v>
      </c>
      <c r="AY271">
        <v>1</v>
      </c>
      <c r="AZ271">
        <v>0</v>
      </c>
      <c r="BA271">
        <v>267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ROUND(Y271*Source!I399,9)</f>
        <v>0.10811999999999999</v>
      </c>
      <c r="CY271">
        <f t="shared" ref="CY271:CY276" si="104">AA271</f>
        <v>42.42</v>
      </c>
      <c r="CZ271">
        <f t="shared" ref="CZ271:CZ276" si="105">AE271</f>
        <v>7.07</v>
      </c>
      <c r="DA271">
        <f t="shared" ref="DA271:DA276" si="106">AI271</f>
        <v>6</v>
      </c>
      <c r="DB271">
        <f>ROUND((ROUND(AT271*CZ271,2)*1),6)</f>
        <v>5.0999999999999996</v>
      </c>
      <c r="DC271">
        <f>ROUND((ROUND(AT271*AG271,2)*1),6)</f>
        <v>0</v>
      </c>
      <c r="DD271" t="s">
        <v>3</v>
      </c>
      <c r="DE271" t="s">
        <v>3</v>
      </c>
      <c r="DF271">
        <f t="shared" ref="DF271:DF276" si="107">ROUND(ROUND(AE271*AI271,2)*CX271,2)</f>
        <v>4.59</v>
      </c>
      <c r="DG271">
        <f t="shared" ref="DG271:DG295" si="108">ROUND(ROUND(AF271,2)*CX271,2)</f>
        <v>0</v>
      </c>
      <c r="DH271">
        <f t="shared" ref="DH271:DH295" si="109">ROUND(ROUND(AG271,2)*CX271,2)</f>
        <v>0</v>
      </c>
      <c r="DI271">
        <f t="shared" si="99"/>
        <v>0</v>
      </c>
      <c r="DJ271">
        <f t="shared" ref="DJ271:DJ276" si="110">DF271</f>
        <v>4.59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ROW(Source!A399)</f>
        <v>399</v>
      </c>
      <c r="B272">
        <v>50444024</v>
      </c>
      <c r="C272">
        <v>50444736</v>
      </c>
      <c r="D272">
        <v>46231240</v>
      </c>
      <c r="E272">
        <v>1</v>
      </c>
      <c r="F272">
        <v>1</v>
      </c>
      <c r="G272">
        <v>30570983</v>
      </c>
      <c r="H272">
        <v>3</v>
      </c>
      <c r="I272" t="s">
        <v>636</v>
      </c>
      <c r="J272" t="s">
        <v>637</v>
      </c>
      <c r="K272" t="s">
        <v>638</v>
      </c>
      <c r="L272">
        <v>1355</v>
      </c>
      <c r="N272">
        <v>1010</v>
      </c>
      <c r="O272" t="s">
        <v>375</v>
      </c>
      <c r="P272" t="s">
        <v>375</v>
      </c>
      <c r="Q272">
        <v>100</v>
      </c>
      <c r="W272">
        <v>0</v>
      </c>
      <c r="X272">
        <v>-798451084</v>
      </c>
      <c r="Y272">
        <f>(AT272*1)</f>
        <v>1.67</v>
      </c>
      <c r="AA272">
        <v>60.01</v>
      </c>
      <c r="AB272">
        <v>0</v>
      </c>
      <c r="AC272">
        <v>0</v>
      </c>
      <c r="AD272">
        <v>0</v>
      </c>
      <c r="AE272">
        <v>15.04</v>
      </c>
      <c r="AF272">
        <v>0</v>
      </c>
      <c r="AG272">
        <v>0</v>
      </c>
      <c r="AH272">
        <v>0</v>
      </c>
      <c r="AI272">
        <v>3.99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1.67</v>
      </c>
      <c r="AU272" t="s">
        <v>23</v>
      </c>
      <c r="AV272">
        <v>0</v>
      </c>
      <c r="AW272">
        <v>2</v>
      </c>
      <c r="AX272">
        <v>50444754</v>
      </c>
      <c r="AY272">
        <v>1</v>
      </c>
      <c r="AZ272">
        <v>0</v>
      </c>
      <c r="BA272">
        <v>268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ROUND(Y272*Source!I399,9)</f>
        <v>0.2505</v>
      </c>
      <c r="CY272">
        <f t="shared" si="104"/>
        <v>60.01</v>
      </c>
      <c r="CZ272">
        <f t="shared" si="105"/>
        <v>15.04</v>
      </c>
      <c r="DA272">
        <f t="shared" si="106"/>
        <v>3.99</v>
      </c>
      <c r="DB272">
        <f>ROUND((ROUND(AT272*CZ272,2)*1),6)</f>
        <v>25.12</v>
      </c>
      <c r="DC272">
        <f>ROUND((ROUND(AT272*AG272,2)*1),6)</f>
        <v>0</v>
      </c>
      <c r="DD272" t="s">
        <v>3</v>
      </c>
      <c r="DE272" t="s">
        <v>3</v>
      </c>
      <c r="DF272">
        <f t="shared" si="107"/>
        <v>15.03</v>
      </c>
      <c r="DG272">
        <f t="shared" si="108"/>
        <v>0</v>
      </c>
      <c r="DH272">
        <f t="shared" si="109"/>
        <v>0</v>
      </c>
      <c r="DI272">
        <f t="shared" si="99"/>
        <v>0</v>
      </c>
      <c r="DJ272">
        <f t="shared" si="110"/>
        <v>15.03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ROW(Source!A399)</f>
        <v>399</v>
      </c>
      <c r="B273">
        <v>50444024</v>
      </c>
      <c r="C273">
        <v>50444736</v>
      </c>
      <c r="D273">
        <v>46137814</v>
      </c>
      <c r="E273">
        <v>1</v>
      </c>
      <c r="F273">
        <v>1</v>
      </c>
      <c r="G273">
        <v>30570983</v>
      </c>
      <c r="H273">
        <v>3</v>
      </c>
      <c r="I273" t="s">
        <v>639</v>
      </c>
      <c r="J273" t="s">
        <v>640</v>
      </c>
      <c r="K273" t="s">
        <v>641</v>
      </c>
      <c r="L273">
        <v>1346</v>
      </c>
      <c r="N273">
        <v>1009</v>
      </c>
      <c r="O273" t="s">
        <v>178</v>
      </c>
      <c r="P273" t="s">
        <v>178</v>
      </c>
      <c r="Q273">
        <v>1</v>
      </c>
      <c r="W273">
        <v>0</v>
      </c>
      <c r="X273">
        <v>538554019</v>
      </c>
      <c r="Y273">
        <f>(AT273*1)</f>
        <v>3.173</v>
      </c>
      <c r="AA273">
        <v>86.39</v>
      </c>
      <c r="AB273">
        <v>0</v>
      </c>
      <c r="AC273">
        <v>0</v>
      </c>
      <c r="AD273">
        <v>0</v>
      </c>
      <c r="AE273">
        <v>38.74</v>
      </c>
      <c r="AF273">
        <v>0</v>
      </c>
      <c r="AG273">
        <v>0</v>
      </c>
      <c r="AH273">
        <v>0</v>
      </c>
      <c r="AI273">
        <v>2.23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3.173</v>
      </c>
      <c r="AU273" t="s">
        <v>23</v>
      </c>
      <c r="AV273">
        <v>0</v>
      </c>
      <c r="AW273">
        <v>2</v>
      </c>
      <c r="AX273">
        <v>50444755</v>
      </c>
      <c r="AY273">
        <v>1</v>
      </c>
      <c r="AZ273">
        <v>0</v>
      </c>
      <c r="BA273">
        <v>269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ROUND(Y273*Source!I399,9)</f>
        <v>0.47594999999999998</v>
      </c>
      <c r="CY273">
        <f t="shared" si="104"/>
        <v>86.39</v>
      </c>
      <c r="CZ273">
        <f t="shared" si="105"/>
        <v>38.74</v>
      </c>
      <c r="DA273">
        <f t="shared" si="106"/>
        <v>2.23</v>
      </c>
      <c r="DB273">
        <f>ROUND((ROUND(AT273*CZ273,2)*1),6)</f>
        <v>122.92</v>
      </c>
      <c r="DC273">
        <f>ROUND((ROUND(AT273*AG273,2)*1),6)</f>
        <v>0</v>
      </c>
      <c r="DD273" t="s">
        <v>3</v>
      </c>
      <c r="DE273" t="s">
        <v>3</v>
      </c>
      <c r="DF273">
        <f t="shared" si="107"/>
        <v>41.12</v>
      </c>
      <c r="DG273">
        <f t="shared" si="108"/>
        <v>0</v>
      </c>
      <c r="DH273">
        <f t="shared" si="109"/>
        <v>0</v>
      </c>
      <c r="DI273">
        <f t="shared" si="99"/>
        <v>0</v>
      </c>
      <c r="DJ273">
        <f t="shared" si="110"/>
        <v>41.12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ROW(Source!A399)</f>
        <v>399</v>
      </c>
      <c r="B274">
        <v>50444024</v>
      </c>
      <c r="C274">
        <v>50444736</v>
      </c>
      <c r="D274">
        <v>41398719</v>
      </c>
      <c r="E274">
        <v>1</v>
      </c>
      <c r="F274">
        <v>1</v>
      </c>
      <c r="G274">
        <v>30570983</v>
      </c>
      <c r="H274">
        <v>3</v>
      </c>
      <c r="I274" t="s">
        <v>362</v>
      </c>
      <c r="J274" t="s">
        <v>365</v>
      </c>
      <c r="K274" t="s">
        <v>363</v>
      </c>
      <c r="L274">
        <v>1354</v>
      </c>
      <c r="N274">
        <v>1010</v>
      </c>
      <c r="O274" t="s">
        <v>364</v>
      </c>
      <c r="P274" t="s">
        <v>364</v>
      </c>
      <c r="Q274">
        <v>1</v>
      </c>
      <c r="W274">
        <v>0</v>
      </c>
      <c r="X274">
        <v>-1147018357</v>
      </c>
      <c r="Y274">
        <f>(AT274*1)</f>
        <v>100</v>
      </c>
      <c r="AA274">
        <v>16.98</v>
      </c>
      <c r="AB274">
        <v>0</v>
      </c>
      <c r="AC274">
        <v>0</v>
      </c>
      <c r="AD274">
        <v>0</v>
      </c>
      <c r="AE274">
        <v>17.329999999999998</v>
      </c>
      <c r="AF274">
        <v>0</v>
      </c>
      <c r="AG274">
        <v>0</v>
      </c>
      <c r="AH274">
        <v>0</v>
      </c>
      <c r="AI274">
        <v>0.98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100</v>
      </c>
      <c r="AU274" t="s">
        <v>23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ROUND(Y274*Source!I399,9)</f>
        <v>15</v>
      </c>
      <c r="CY274">
        <f t="shared" si="104"/>
        <v>16.98</v>
      </c>
      <c r="CZ274">
        <f t="shared" si="105"/>
        <v>17.329999999999998</v>
      </c>
      <c r="DA274">
        <f t="shared" si="106"/>
        <v>0.98</v>
      </c>
      <c r="DB274">
        <f>ROUND((ROUND(AT274*CZ274,2)*1),6)</f>
        <v>1733</v>
      </c>
      <c r="DC274">
        <f>ROUND((ROUND(AT274*AG274,2)*1),6)</f>
        <v>0</v>
      </c>
      <c r="DD274" t="s">
        <v>3</v>
      </c>
      <c r="DE274" t="s">
        <v>3</v>
      </c>
      <c r="DF274">
        <f t="shared" si="107"/>
        <v>254.7</v>
      </c>
      <c r="DG274">
        <f t="shared" si="108"/>
        <v>0</v>
      </c>
      <c r="DH274">
        <f t="shared" si="109"/>
        <v>0</v>
      </c>
      <c r="DI274">
        <f t="shared" si="99"/>
        <v>0</v>
      </c>
      <c r="DJ274">
        <f t="shared" si="110"/>
        <v>254.7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ROW(Source!A399)</f>
        <v>399</v>
      </c>
      <c r="B275">
        <v>50444024</v>
      </c>
      <c r="C275">
        <v>50444736</v>
      </c>
      <c r="D275">
        <v>46142459</v>
      </c>
      <c r="E275">
        <v>1</v>
      </c>
      <c r="F275">
        <v>1</v>
      </c>
      <c r="G275">
        <v>30570983</v>
      </c>
      <c r="H275">
        <v>3</v>
      </c>
      <c r="I275" t="s">
        <v>367</v>
      </c>
      <c r="J275" t="s">
        <v>368</v>
      </c>
      <c r="K275" t="s">
        <v>831</v>
      </c>
      <c r="L275">
        <v>1301</v>
      </c>
      <c r="N275">
        <v>1003</v>
      </c>
      <c r="O275" t="s">
        <v>203</v>
      </c>
      <c r="P275" t="s">
        <v>203</v>
      </c>
      <c r="Q275">
        <v>1</v>
      </c>
      <c r="W275">
        <v>0</v>
      </c>
      <c r="X275">
        <v>-584728529</v>
      </c>
      <c r="Y275">
        <f>(AT275*1)</f>
        <v>102.5</v>
      </c>
      <c r="AA275">
        <v>240.54</v>
      </c>
      <c r="AB275">
        <v>0</v>
      </c>
      <c r="AC275">
        <v>0</v>
      </c>
      <c r="AD275">
        <v>0</v>
      </c>
      <c r="AE275">
        <v>30.03</v>
      </c>
      <c r="AF275">
        <v>0</v>
      </c>
      <c r="AG275">
        <v>0</v>
      </c>
      <c r="AH275">
        <v>0</v>
      </c>
      <c r="AI275">
        <v>8.01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102.5</v>
      </c>
      <c r="AU275" t="s">
        <v>23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ROUND(Y275*Source!I399,9)</f>
        <v>15.375</v>
      </c>
      <c r="CY275">
        <f t="shared" si="104"/>
        <v>240.54</v>
      </c>
      <c r="CZ275">
        <f t="shared" si="105"/>
        <v>30.03</v>
      </c>
      <c r="DA275">
        <f t="shared" si="106"/>
        <v>8.01</v>
      </c>
      <c r="DB275">
        <f>ROUND((ROUND(AT275*CZ275,2)*1),6)</f>
        <v>3078.08</v>
      </c>
      <c r="DC275">
        <f>ROUND((ROUND(AT275*AG275,2)*1),6)</f>
        <v>0</v>
      </c>
      <c r="DD275" t="s">
        <v>3</v>
      </c>
      <c r="DE275" t="s">
        <v>3</v>
      </c>
      <c r="DF275">
        <f t="shared" si="107"/>
        <v>3698.3</v>
      </c>
      <c r="DG275">
        <f t="shared" si="108"/>
        <v>0</v>
      </c>
      <c r="DH275">
        <f t="shared" si="109"/>
        <v>0</v>
      </c>
      <c r="DI275">
        <f t="shared" si="99"/>
        <v>0</v>
      </c>
      <c r="DJ275">
        <f t="shared" si="110"/>
        <v>3698.3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ROW(Source!A399)</f>
        <v>399</v>
      </c>
      <c r="B276">
        <v>50444024</v>
      </c>
      <c r="C276">
        <v>50444736</v>
      </c>
      <c r="D276">
        <v>46169748</v>
      </c>
      <c r="E276">
        <v>1</v>
      </c>
      <c r="F276">
        <v>1</v>
      </c>
      <c r="G276">
        <v>30570983</v>
      </c>
      <c r="H276">
        <v>3</v>
      </c>
      <c r="I276" t="s">
        <v>370</v>
      </c>
      <c r="J276" t="s">
        <v>372</v>
      </c>
      <c r="K276" t="s">
        <v>371</v>
      </c>
      <c r="L276">
        <v>1354</v>
      </c>
      <c r="N276">
        <v>1010</v>
      </c>
      <c r="O276" t="s">
        <v>364</v>
      </c>
      <c r="P276" t="s">
        <v>364</v>
      </c>
      <c r="Q276">
        <v>1</v>
      </c>
      <c r="W276">
        <v>0</v>
      </c>
      <c r="X276">
        <v>889791542</v>
      </c>
      <c r="Y276">
        <f t="shared" ref="Y276:Y308" si="111">AT276</f>
        <v>13.333333</v>
      </c>
      <c r="AA276">
        <v>1011.88</v>
      </c>
      <c r="AB276">
        <v>0</v>
      </c>
      <c r="AC276">
        <v>0</v>
      </c>
      <c r="AD276">
        <v>0</v>
      </c>
      <c r="AE276">
        <v>47.24</v>
      </c>
      <c r="AF276">
        <v>0</v>
      </c>
      <c r="AG276">
        <v>0</v>
      </c>
      <c r="AH276">
        <v>0</v>
      </c>
      <c r="AI276">
        <v>21.42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13.333333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ROUND(Y276*Source!I399,9)</f>
        <v>1.9999999500000001</v>
      </c>
      <c r="CY276">
        <f t="shared" si="104"/>
        <v>1011.88</v>
      </c>
      <c r="CZ276">
        <f t="shared" si="105"/>
        <v>47.24</v>
      </c>
      <c r="DA276">
        <f t="shared" si="106"/>
        <v>21.42</v>
      </c>
      <c r="DB276">
        <f t="shared" ref="DB276:DB308" si="112">ROUND(ROUND(AT276*CZ276,2),6)</f>
        <v>629.87</v>
      </c>
      <c r="DC276">
        <f t="shared" ref="DC276:DC308" si="113">ROUND(ROUND(AT276*AG276,2),6)</f>
        <v>0</v>
      </c>
      <c r="DD276" t="s">
        <v>3</v>
      </c>
      <c r="DE276" t="s">
        <v>3</v>
      </c>
      <c r="DF276">
        <f t="shared" si="107"/>
        <v>2023.76</v>
      </c>
      <c r="DG276">
        <f t="shared" si="108"/>
        <v>0</v>
      </c>
      <c r="DH276">
        <f t="shared" si="109"/>
        <v>0</v>
      </c>
      <c r="DI276">
        <f t="shared" si="99"/>
        <v>0</v>
      </c>
      <c r="DJ276">
        <f t="shared" si="110"/>
        <v>2023.76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ROW(Source!A406)</f>
        <v>406</v>
      </c>
      <c r="B277">
        <v>50444023</v>
      </c>
      <c r="C277">
        <v>50444764</v>
      </c>
      <c r="D277">
        <v>40404405</v>
      </c>
      <c r="E277">
        <v>30570983</v>
      </c>
      <c r="F277">
        <v>1</v>
      </c>
      <c r="G277">
        <v>30570983</v>
      </c>
      <c r="H277">
        <v>1</v>
      </c>
      <c r="I277" t="s">
        <v>539</v>
      </c>
      <c r="J277" t="s">
        <v>3</v>
      </c>
      <c r="K277" t="s">
        <v>540</v>
      </c>
      <c r="L277">
        <v>1191</v>
      </c>
      <c r="N277">
        <v>1013</v>
      </c>
      <c r="O277" t="s">
        <v>541</v>
      </c>
      <c r="P277" t="s">
        <v>541</v>
      </c>
      <c r="Q277">
        <v>1</v>
      </c>
      <c r="W277">
        <v>0</v>
      </c>
      <c r="X277">
        <v>476480486</v>
      </c>
      <c r="Y277">
        <f t="shared" si="111"/>
        <v>14.63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14.63</v>
      </c>
      <c r="AU277" t="s">
        <v>3</v>
      </c>
      <c r="AV277">
        <v>1</v>
      </c>
      <c r="AW277">
        <v>2</v>
      </c>
      <c r="AX277">
        <v>50444767</v>
      </c>
      <c r="AY277">
        <v>1</v>
      </c>
      <c r="AZ277">
        <v>0</v>
      </c>
      <c r="BA277">
        <v>275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ROUND(AT277*Source!I406*AH277*AL277,2)</f>
        <v>0</v>
      </c>
      <c r="CV277">
        <f>ROUND(Y277*Source!I406,9)</f>
        <v>0.29260000000000003</v>
      </c>
      <c r="CW277">
        <v>0</v>
      </c>
      <c r="CX277">
        <f>ROUND(Y277*Source!I406,9)</f>
        <v>0.29260000000000003</v>
      </c>
      <c r="CY277">
        <f>AD277</f>
        <v>0</v>
      </c>
      <c r="CZ277">
        <f>AH277</f>
        <v>0</v>
      </c>
      <c r="DA277">
        <f>AL277</f>
        <v>1</v>
      </c>
      <c r="DB277">
        <f t="shared" si="112"/>
        <v>0</v>
      </c>
      <c r="DC277">
        <f t="shared" si="113"/>
        <v>0</v>
      </c>
      <c r="DD277" t="s">
        <v>3</v>
      </c>
      <c r="DE277" t="s">
        <v>3</v>
      </c>
      <c r="DF277">
        <f>ROUND(ROUND(AE277,2)*CX277,2)</f>
        <v>0</v>
      </c>
      <c r="DG277">
        <f t="shared" si="108"/>
        <v>0</v>
      </c>
      <c r="DH277">
        <f t="shared" si="109"/>
        <v>0</v>
      </c>
      <c r="DI277">
        <f t="shared" si="99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ROW(Source!A406)</f>
        <v>406</v>
      </c>
      <c r="B278">
        <v>50444023</v>
      </c>
      <c r="C278">
        <v>50444764</v>
      </c>
      <c r="D278">
        <v>46142070</v>
      </c>
      <c r="E278">
        <v>1</v>
      </c>
      <c r="F278">
        <v>1</v>
      </c>
      <c r="G278">
        <v>30570983</v>
      </c>
      <c r="H278">
        <v>3</v>
      </c>
      <c r="I278" t="s">
        <v>379</v>
      </c>
      <c r="J278" t="s">
        <v>381</v>
      </c>
      <c r="K278" t="s">
        <v>380</v>
      </c>
      <c r="L278">
        <v>1354</v>
      </c>
      <c r="N278">
        <v>1010</v>
      </c>
      <c r="O278" t="s">
        <v>364</v>
      </c>
      <c r="P278" t="s">
        <v>364</v>
      </c>
      <c r="Q278">
        <v>1</v>
      </c>
      <c r="W278">
        <v>0</v>
      </c>
      <c r="X278">
        <v>694505686</v>
      </c>
      <c r="Y278">
        <f t="shared" si="111"/>
        <v>100</v>
      </c>
      <c r="AA278">
        <v>265.24</v>
      </c>
      <c r="AB278">
        <v>0</v>
      </c>
      <c r="AC278">
        <v>0</v>
      </c>
      <c r="AD278">
        <v>0</v>
      </c>
      <c r="AE278">
        <v>265.24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100</v>
      </c>
      <c r="AU278" t="s">
        <v>3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ROUND(Y278*Source!I406,9)</f>
        <v>2</v>
      </c>
      <c r="CY278">
        <f>AA278</f>
        <v>265.24</v>
      </c>
      <c r="CZ278">
        <f>AE278</f>
        <v>265.24</v>
      </c>
      <c r="DA278">
        <f>AI278</f>
        <v>1</v>
      </c>
      <c r="DB278">
        <f t="shared" si="112"/>
        <v>26524</v>
      </c>
      <c r="DC278">
        <f t="shared" si="113"/>
        <v>0</v>
      </c>
      <c r="DD278" t="s">
        <v>3</v>
      </c>
      <c r="DE278" t="s">
        <v>3</v>
      </c>
      <c r="DF278">
        <f>ROUND(ROUND(AE278,2)*CX278,2)</f>
        <v>530.48</v>
      </c>
      <c r="DG278">
        <f t="shared" si="108"/>
        <v>0</v>
      </c>
      <c r="DH278">
        <f t="shared" si="109"/>
        <v>0</v>
      </c>
      <c r="DI278">
        <f t="shared" si="99"/>
        <v>0</v>
      </c>
      <c r="DJ278">
        <f>DF278</f>
        <v>530.48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ROW(Source!A407)</f>
        <v>407</v>
      </c>
      <c r="B279">
        <v>50444024</v>
      </c>
      <c r="C279">
        <v>50444764</v>
      </c>
      <c r="D279">
        <v>40404405</v>
      </c>
      <c r="E279">
        <v>30570983</v>
      </c>
      <c r="F279">
        <v>1</v>
      </c>
      <c r="G279">
        <v>30570983</v>
      </c>
      <c r="H279">
        <v>1</v>
      </c>
      <c r="I279" t="s">
        <v>539</v>
      </c>
      <c r="J279" t="s">
        <v>3</v>
      </c>
      <c r="K279" t="s">
        <v>540</v>
      </c>
      <c r="L279">
        <v>1191</v>
      </c>
      <c r="N279">
        <v>1013</v>
      </c>
      <c r="O279" t="s">
        <v>541</v>
      </c>
      <c r="P279" t="s">
        <v>541</v>
      </c>
      <c r="Q279">
        <v>1</v>
      </c>
      <c r="W279">
        <v>0</v>
      </c>
      <c r="X279">
        <v>476480486</v>
      </c>
      <c r="Y279">
        <f t="shared" si="111"/>
        <v>14.63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5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14.63</v>
      </c>
      <c r="AU279" t="s">
        <v>3</v>
      </c>
      <c r="AV279">
        <v>1</v>
      </c>
      <c r="AW279">
        <v>2</v>
      </c>
      <c r="AX279">
        <v>50444767</v>
      </c>
      <c r="AY279">
        <v>1</v>
      </c>
      <c r="AZ279">
        <v>0</v>
      </c>
      <c r="BA279">
        <v>277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ROUND(AT279*Source!I407*AH279*AL279,2)</f>
        <v>0</v>
      </c>
      <c r="CV279">
        <f>ROUND(Y279*Source!I407,9)</f>
        <v>0.29260000000000003</v>
      </c>
      <c r="CW279">
        <v>0</v>
      </c>
      <c r="CX279">
        <f>ROUND(Y279*Source!I407,9)</f>
        <v>0.29260000000000003</v>
      </c>
      <c r="CY279">
        <f>AD279</f>
        <v>0</v>
      </c>
      <c r="CZ279">
        <f>AH279</f>
        <v>0</v>
      </c>
      <c r="DA279">
        <f>AL279</f>
        <v>1</v>
      </c>
      <c r="DB279">
        <f t="shared" si="112"/>
        <v>0</v>
      </c>
      <c r="DC279">
        <f t="shared" si="113"/>
        <v>0</v>
      </c>
      <c r="DD279" t="s">
        <v>3</v>
      </c>
      <c r="DE279" t="s">
        <v>3</v>
      </c>
      <c r="DF279">
        <f>ROUND(ROUND(AE279,2)*CX279,2)</f>
        <v>0</v>
      </c>
      <c r="DG279">
        <f t="shared" si="108"/>
        <v>0</v>
      </c>
      <c r="DH279">
        <f t="shared" si="109"/>
        <v>0</v>
      </c>
      <c r="DI279">
        <f t="shared" si="9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ROW(Source!A407)</f>
        <v>407</v>
      </c>
      <c r="B280">
        <v>50444024</v>
      </c>
      <c r="C280">
        <v>50444764</v>
      </c>
      <c r="D280">
        <v>46142070</v>
      </c>
      <c r="E280">
        <v>1</v>
      </c>
      <c r="F280">
        <v>1</v>
      </c>
      <c r="G280">
        <v>30570983</v>
      </c>
      <c r="H280">
        <v>3</v>
      </c>
      <c r="I280" t="s">
        <v>379</v>
      </c>
      <c r="J280" t="s">
        <v>381</v>
      </c>
      <c r="K280" t="s">
        <v>380</v>
      </c>
      <c r="L280">
        <v>1354</v>
      </c>
      <c r="N280">
        <v>1010</v>
      </c>
      <c r="O280" t="s">
        <v>364</v>
      </c>
      <c r="P280" t="s">
        <v>364</v>
      </c>
      <c r="Q280">
        <v>1</v>
      </c>
      <c r="W280">
        <v>0</v>
      </c>
      <c r="X280">
        <v>694505686</v>
      </c>
      <c r="Y280">
        <f t="shared" si="111"/>
        <v>100</v>
      </c>
      <c r="AA280">
        <v>214.84</v>
      </c>
      <c r="AB280">
        <v>0</v>
      </c>
      <c r="AC280">
        <v>0</v>
      </c>
      <c r="AD280">
        <v>0</v>
      </c>
      <c r="AE280">
        <v>265.24</v>
      </c>
      <c r="AF280">
        <v>0</v>
      </c>
      <c r="AG280">
        <v>0</v>
      </c>
      <c r="AH280">
        <v>0</v>
      </c>
      <c r="AI280">
        <v>0.81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100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ROUND(Y280*Source!I407,9)</f>
        <v>2</v>
      </c>
      <c r="CY280">
        <f>AA280</f>
        <v>214.84</v>
      </c>
      <c r="CZ280">
        <f>AE280</f>
        <v>265.24</v>
      </c>
      <c r="DA280">
        <f>AI280</f>
        <v>0.81</v>
      </c>
      <c r="DB280">
        <f t="shared" si="112"/>
        <v>26524</v>
      </c>
      <c r="DC280">
        <f t="shared" si="113"/>
        <v>0</v>
      </c>
      <c r="DD280" t="s">
        <v>3</v>
      </c>
      <c r="DE280" t="s">
        <v>3</v>
      </c>
      <c r="DF280">
        <f>ROUND(ROUND(AE280*AI280,2)*CX280,2)</f>
        <v>429.68</v>
      </c>
      <c r="DG280">
        <f t="shared" si="108"/>
        <v>0</v>
      </c>
      <c r="DH280">
        <f t="shared" si="109"/>
        <v>0</v>
      </c>
      <c r="DI280">
        <f t="shared" si="99"/>
        <v>0</v>
      </c>
      <c r="DJ280">
        <f>DF280</f>
        <v>429.68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ROW(Source!A410)</f>
        <v>410</v>
      </c>
      <c r="B281">
        <v>50444023</v>
      </c>
      <c r="C281">
        <v>50444770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539</v>
      </c>
      <c r="J281" t="s">
        <v>3</v>
      </c>
      <c r="K281" t="s">
        <v>540</v>
      </c>
      <c r="L281">
        <v>1191</v>
      </c>
      <c r="N281">
        <v>1013</v>
      </c>
      <c r="O281" t="s">
        <v>541</v>
      </c>
      <c r="P281" t="s">
        <v>541</v>
      </c>
      <c r="Q281">
        <v>1</v>
      </c>
      <c r="W281">
        <v>0</v>
      </c>
      <c r="X281">
        <v>476480486</v>
      </c>
      <c r="Y281">
        <f t="shared" si="111"/>
        <v>1.95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1.95</v>
      </c>
      <c r="AU281" t="s">
        <v>3</v>
      </c>
      <c r="AV281">
        <v>1</v>
      </c>
      <c r="AW281">
        <v>2</v>
      </c>
      <c r="AX281">
        <v>50444785</v>
      </c>
      <c r="AY281">
        <v>1</v>
      </c>
      <c r="AZ281">
        <v>0</v>
      </c>
      <c r="BA281">
        <v>279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ROUND(AT281*Source!I410*AH281*AL281,2)</f>
        <v>0</v>
      </c>
      <c r="CV281">
        <f>ROUND(Y281*Source!I410,9)</f>
        <v>0</v>
      </c>
      <c r="CW281">
        <v>0</v>
      </c>
      <c r="CX281">
        <f>ROUND(Y281*Source!I410,9)</f>
        <v>0</v>
      </c>
      <c r="CY281">
        <f>AD281</f>
        <v>0</v>
      </c>
      <c r="CZ281">
        <f>AH281</f>
        <v>0</v>
      </c>
      <c r="DA281">
        <f>AL281</f>
        <v>1</v>
      </c>
      <c r="DB281">
        <f t="shared" si="112"/>
        <v>0</v>
      </c>
      <c r="DC281">
        <f t="shared" si="113"/>
        <v>0</v>
      </c>
      <c r="DD281" t="s">
        <v>3</v>
      </c>
      <c r="DE281" t="s">
        <v>3</v>
      </c>
      <c r="DF281">
        <f t="shared" ref="DF281:DF297" si="114">ROUND(ROUND(AE281,2)*CX281,2)</f>
        <v>0</v>
      </c>
      <c r="DG281">
        <f t="shared" si="108"/>
        <v>0</v>
      </c>
      <c r="DH281">
        <f t="shared" si="109"/>
        <v>0</v>
      </c>
      <c r="DI281">
        <f t="shared" si="99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ROW(Source!A410)</f>
        <v>410</v>
      </c>
      <c r="B282">
        <v>50444023</v>
      </c>
      <c r="C282">
        <v>50444770</v>
      </c>
      <c r="D282">
        <v>46170867</v>
      </c>
      <c r="E282">
        <v>1</v>
      </c>
      <c r="F282">
        <v>1</v>
      </c>
      <c r="G282">
        <v>30570983</v>
      </c>
      <c r="H282">
        <v>2</v>
      </c>
      <c r="I282" t="s">
        <v>549</v>
      </c>
      <c r="J282" t="s">
        <v>550</v>
      </c>
      <c r="K282" t="s">
        <v>551</v>
      </c>
      <c r="L282">
        <v>1368</v>
      </c>
      <c r="N282">
        <v>1011</v>
      </c>
      <c r="O282" t="s">
        <v>545</v>
      </c>
      <c r="P282" t="s">
        <v>545</v>
      </c>
      <c r="Q282">
        <v>1</v>
      </c>
      <c r="W282">
        <v>0</v>
      </c>
      <c r="X282">
        <v>-7781208</v>
      </c>
      <c r="Y282">
        <f t="shared" si="111"/>
        <v>0.02</v>
      </c>
      <c r="AA282">
        <v>0</v>
      </c>
      <c r="AB282">
        <v>83.1</v>
      </c>
      <c r="AC282">
        <v>12.62</v>
      </c>
      <c r="AD282">
        <v>0</v>
      </c>
      <c r="AE282">
        <v>0</v>
      </c>
      <c r="AF282">
        <v>83.1</v>
      </c>
      <c r="AG282">
        <v>12.62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0.02</v>
      </c>
      <c r="AU282" t="s">
        <v>3</v>
      </c>
      <c r="AV282">
        <v>0</v>
      </c>
      <c r="AW282">
        <v>2</v>
      </c>
      <c r="AX282">
        <v>50444786</v>
      </c>
      <c r="AY282">
        <v>1</v>
      </c>
      <c r="AZ282">
        <v>0</v>
      </c>
      <c r="BA282">
        <v>280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ROUND(Y282*Source!I410*DO282,9)</f>
        <v>0</v>
      </c>
      <c r="CX282">
        <f>ROUND(Y282*Source!I410,9)</f>
        <v>0</v>
      </c>
      <c r="CY282">
        <f>AB282</f>
        <v>83.1</v>
      </c>
      <c r="CZ282">
        <f>AF282</f>
        <v>83.1</v>
      </c>
      <c r="DA282">
        <f>AJ282</f>
        <v>1</v>
      </c>
      <c r="DB282">
        <f t="shared" si="112"/>
        <v>1.66</v>
      </c>
      <c r="DC282">
        <f t="shared" si="113"/>
        <v>0.25</v>
      </c>
      <c r="DD282" t="s">
        <v>3</v>
      </c>
      <c r="DE282" t="s">
        <v>3</v>
      </c>
      <c r="DF282">
        <f t="shared" si="114"/>
        <v>0</v>
      </c>
      <c r="DG282">
        <f t="shared" si="108"/>
        <v>0</v>
      </c>
      <c r="DH282">
        <f t="shared" si="109"/>
        <v>0</v>
      </c>
      <c r="DI282">
        <f t="shared" si="99"/>
        <v>0</v>
      </c>
      <c r="DJ282">
        <f>DG282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ROW(Source!A410)</f>
        <v>410</v>
      </c>
      <c r="B283">
        <v>50444023</v>
      </c>
      <c r="C283">
        <v>50444770</v>
      </c>
      <c r="D283">
        <v>46170977</v>
      </c>
      <c r="E283">
        <v>1</v>
      </c>
      <c r="F283">
        <v>1</v>
      </c>
      <c r="G283">
        <v>30570983</v>
      </c>
      <c r="H283">
        <v>2</v>
      </c>
      <c r="I283" t="s">
        <v>570</v>
      </c>
      <c r="J283" t="s">
        <v>571</v>
      </c>
      <c r="K283" t="s">
        <v>572</v>
      </c>
      <c r="L283">
        <v>1368</v>
      </c>
      <c r="N283">
        <v>1011</v>
      </c>
      <c r="O283" t="s">
        <v>545</v>
      </c>
      <c r="P283" t="s">
        <v>545</v>
      </c>
      <c r="Q283">
        <v>1</v>
      </c>
      <c r="W283">
        <v>0</v>
      </c>
      <c r="X283">
        <v>-1840684430</v>
      </c>
      <c r="Y283">
        <f t="shared" si="111"/>
        <v>0.02</v>
      </c>
      <c r="AA283">
        <v>0</v>
      </c>
      <c r="AB283">
        <v>0.8</v>
      </c>
      <c r="AC283">
        <v>0</v>
      </c>
      <c r="AD283">
        <v>0</v>
      </c>
      <c r="AE283">
        <v>0</v>
      </c>
      <c r="AF283">
        <v>0.8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0.02</v>
      </c>
      <c r="AU283" t="s">
        <v>3</v>
      </c>
      <c r="AV283">
        <v>0</v>
      </c>
      <c r="AW283">
        <v>2</v>
      </c>
      <c r="AX283">
        <v>50444787</v>
      </c>
      <c r="AY283">
        <v>1</v>
      </c>
      <c r="AZ283">
        <v>0</v>
      </c>
      <c r="BA283">
        <v>281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ROUND(Y283*Source!I410*DO283,9)</f>
        <v>0</v>
      </c>
      <c r="CX283">
        <f>ROUND(Y283*Source!I410,9)</f>
        <v>0</v>
      </c>
      <c r="CY283">
        <f>AB283</f>
        <v>0.8</v>
      </c>
      <c r="CZ283">
        <f>AF283</f>
        <v>0.8</v>
      </c>
      <c r="DA283">
        <f>AJ283</f>
        <v>1</v>
      </c>
      <c r="DB283">
        <f t="shared" si="112"/>
        <v>0.02</v>
      </c>
      <c r="DC283">
        <f t="shared" si="113"/>
        <v>0</v>
      </c>
      <c r="DD283" t="s">
        <v>3</v>
      </c>
      <c r="DE283" t="s">
        <v>3</v>
      </c>
      <c r="DF283">
        <f t="shared" si="114"/>
        <v>0</v>
      </c>
      <c r="DG283">
        <f t="shared" si="108"/>
        <v>0</v>
      </c>
      <c r="DH283">
        <f t="shared" si="109"/>
        <v>0</v>
      </c>
      <c r="DI283">
        <f t="shared" si="99"/>
        <v>0</v>
      </c>
      <c r="DJ283">
        <f>DG283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ROW(Source!A410)</f>
        <v>410</v>
      </c>
      <c r="B284">
        <v>50444023</v>
      </c>
      <c r="C284">
        <v>50444770</v>
      </c>
      <c r="D284">
        <v>46136726</v>
      </c>
      <c r="E284">
        <v>1</v>
      </c>
      <c r="F284">
        <v>1</v>
      </c>
      <c r="G284">
        <v>30570983</v>
      </c>
      <c r="H284">
        <v>3</v>
      </c>
      <c r="I284" t="s">
        <v>642</v>
      </c>
      <c r="J284" t="s">
        <v>643</v>
      </c>
      <c r="K284" t="s">
        <v>644</v>
      </c>
      <c r="L284">
        <v>1348</v>
      </c>
      <c r="N284">
        <v>1009</v>
      </c>
      <c r="O284" t="s">
        <v>32</v>
      </c>
      <c r="P284" t="s">
        <v>32</v>
      </c>
      <c r="Q284">
        <v>1000</v>
      </c>
      <c r="W284">
        <v>0</v>
      </c>
      <c r="X284">
        <v>1131580326</v>
      </c>
      <c r="Y284">
        <f t="shared" si="111"/>
        <v>6.9999999999999994E-5</v>
      </c>
      <c r="AA284">
        <v>17750.86</v>
      </c>
      <c r="AB284">
        <v>0</v>
      </c>
      <c r="AC284">
        <v>0</v>
      </c>
      <c r="AD284">
        <v>0</v>
      </c>
      <c r="AE284">
        <v>17750.86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6.9999999999999994E-5</v>
      </c>
      <c r="AU284" t="s">
        <v>3</v>
      </c>
      <c r="AV284">
        <v>0</v>
      </c>
      <c r="AW284">
        <v>2</v>
      </c>
      <c r="AX284">
        <v>50444788</v>
      </c>
      <c r="AY284">
        <v>1</v>
      </c>
      <c r="AZ284">
        <v>0</v>
      </c>
      <c r="BA284">
        <v>282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ROUND(Y284*Source!I410,9)</f>
        <v>0</v>
      </c>
      <c r="CY284">
        <f t="shared" ref="CY284:CY294" si="115">AA284</f>
        <v>17750.86</v>
      </c>
      <c r="CZ284">
        <f t="shared" ref="CZ284:CZ294" si="116">AE284</f>
        <v>17750.86</v>
      </c>
      <c r="DA284">
        <f t="shared" ref="DA284:DA294" si="117">AI284</f>
        <v>1</v>
      </c>
      <c r="DB284">
        <f t="shared" si="112"/>
        <v>1.24</v>
      </c>
      <c r="DC284">
        <f t="shared" si="113"/>
        <v>0</v>
      </c>
      <c r="DD284" t="s">
        <v>3</v>
      </c>
      <c r="DE284" t="s">
        <v>3</v>
      </c>
      <c r="DF284">
        <f t="shared" si="114"/>
        <v>0</v>
      </c>
      <c r="DG284">
        <f t="shared" si="108"/>
        <v>0</v>
      </c>
      <c r="DH284">
        <f t="shared" si="109"/>
        <v>0</v>
      </c>
      <c r="DI284">
        <f t="shared" si="99"/>
        <v>0</v>
      </c>
      <c r="DJ284">
        <f t="shared" ref="DJ284:DJ294" si="118"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ROW(Source!A410)</f>
        <v>410</v>
      </c>
      <c r="B285">
        <v>50444023</v>
      </c>
      <c r="C285">
        <v>50444770</v>
      </c>
      <c r="D285">
        <v>46136088</v>
      </c>
      <c r="E285">
        <v>1</v>
      </c>
      <c r="F285">
        <v>1</v>
      </c>
      <c r="G285">
        <v>30570983</v>
      </c>
      <c r="H285">
        <v>3</v>
      </c>
      <c r="I285" t="s">
        <v>645</v>
      </c>
      <c r="J285" t="s">
        <v>646</v>
      </c>
      <c r="K285" t="s">
        <v>647</v>
      </c>
      <c r="L285">
        <v>1354</v>
      </c>
      <c r="N285">
        <v>1010</v>
      </c>
      <c r="O285" t="s">
        <v>364</v>
      </c>
      <c r="P285" t="s">
        <v>364</v>
      </c>
      <c r="Q285">
        <v>1</v>
      </c>
      <c r="W285">
        <v>0</v>
      </c>
      <c r="X285">
        <v>-934629768</v>
      </c>
      <c r="Y285">
        <f t="shared" si="111"/>
        <v>4</v>
      </c>
      <c r="AA285">
        <v>0.89</v>
      </c>
      <c r="AB285">
        <v>0</v>
      </c>
      <c r="AC285">
        <v>0</v>
      </c>
      <c r="AD285">
        <v>0</v>
      </c>
      <c r="AE285">
        <v>0.89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4</v>
      </c>
      <c r="AU285" t="s">
        <v>3</v>
      </c>
      <c r="AV285">
        <v>0</v>
      </c>
      <c r="AW285">
        <v>2</v>
      </c>
      <c r="AX285">
        <v>50444789</v>
      </c>
      <c r="AY285">
        <v>1</v>
      </c>
      <c r="AZ285">
        <v>0</v>
      </c>
      <c r="BA285">
        <v>283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ROUND(Y285*Source!I410,9)</f>
        <v>0</v>
      </c>
      <c r="CY285">
        <f t="shared" si="115"/>
        <v>0.89</v>
      </c>
      <c r="CZ285">
        <f t="shared" si="116"/>
        <v>0.89</v>
      </c>
      <c r="DA285">
        <f t="shared" si="117"/>
        <v>1</v>
      </c>
      <c r="DB285">
        <f t="shared" si="112"/>
        <v>3.56</v>
      </c>
      <c r="DC285">
        <f t="shared" si="113"/>
        <v>0</v>
      </c>
      <c r="DD285" t="s">
        <v>3</v>
      </c>
      <c r="DE285" t="s">
        <v>3</v>
      </c>
      <c r="DF285">
        <f t="shared" si="114"/>
        <v>0</v>
      </c>
      <c r="DG285">
        <f t="shared" si="108"/>
        <v>0</v>
      </c>
      <c r="DH285">
        <f t="shared" si="109"/>
        <v>0</v>
      </c>
      <c r="DI285">
        <f t="shared" si="99"/>
        <v>0</v>
      </c>
      <c r="DJ285">
        <f t="shared" si="118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ROW(Source!A410)</f>
        <v>410</v>
      </c>
      <c r="B286">
        <v>50444023</v>
      </c>
      <c r="C286">
        <v>50444770</v>
      </c>
      <c r="D286">
        <v>31112719</v>
      </c>
      <c r="E286">
        <v>1</v>
      </c>
      <c r="F286">
        <v>1</v>
      </c>
      <c r="G286">
        <v>30570983</v>
      </c>
      <c r="H286">
        <v>3</v>
      </c>
      <c r="I286" t="s">
        <v>648</v>
      </c>
      <c r="J286" t="s">
        <v>649</v>
      </c>
      <c r="K286" t="s">
        <v>650</v>
      </c>
      <c r="L286">
        <v>1346</v>
      </c>
      <c r="N286">
        <v>1009</v>
      </c>
      <c r="O286" t="s">
        <v>178</v>
      </c>
      <c r="P286" t="s">
        <v>178</v>
      </c>
      <c r="Q286">
        <v>1</v>
      </c>
      <c r="W286">
        <v>0</v>
      </c>
      <c r="X286">
        <v>-2103580919</v>
      </c>
      <c r="Y286">
        <f t="shared" si="111"/>
        <v>0.03</v>
      </c>
      <c r="AA286">
        <v>38</v>
      </c>
      <c r="AB286">
        <v>0</v>
      </c>
      <c r="AC286">
        <v>0</v>
      </c>
      <c r="AD286">
        <v>0</v>
      </c>
      <c r="AE286">
        <v>38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0.03</v>
      </c>
      <c r="AU286" t="s">
        <v>3</v>
      </c>
      <c r="AV286">
        <v>0</v>
      </c>
      <c r="AW286">
        <v>2</v>
      </c>
      <c r="AX286">
        <v>50444790</v>
      </c>
      <c r="AY286">
        <v>1</v>
      </c>
      <c r="AZ286">
        <v>0</v>
      </c>
      <c r="BA286">
        <v>284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ROUND(Y286*Source!I410,9)</f>
        <v>0</v>
      </c>
      <c r="CY286">
        <f t="shared" si="115"/>
        <v>38</v>
      </c>
      <c r="CZ286">
        <f t="shared" si="116"/>
        <v>38</v>
      </c>
      <c r="DA286">
        <f t="shared" si="117"/>
        <v>1</v>
      </c>
      <c r="DB286">
        <f t="shared" si="112"/>
        <v>1.1399999999999999</v>
      </c>
      <c r="DC286">
        <f t="shared" si="113"/>
        <v>0</v>
      </c>
      <c r="DD286" t="s">
        <v>3</v>
      </c>
      <c r="DE286" t="s">
        <v>3</v>
      </c>
      <c r="DF286">
        <f t="shared" si="114"/>
        <v>0</v>
      </c>
      <c r="DG286">
        <f t="shared" si="108"/>
        <v>0</v>
      </c>
      <c r="DH286">
        <f t="shared" si="109"/>
        <v>0</v>
      </c>
      <c r="DI286">
        <f t="shared" si="99"/>
        <v>0</v>
      </c>
      <c r="DJ286">
        <f t="shared" si="118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ROW(Source!A410)</f>
        <v>410</v>
      </c>
      <c r="B287">
        <v>50444023</v>
      </c>
      <c r="C287">
        <v>50444770</v>
      </c>
      <c r="D287">
        <v>46136203</v>
      </c>
      <c r="E287">
        <v>1</v>
      </c>
      <c r="F287">
        <v>1</v>
      </c>
      <c r="G287">
        <v>30570983</v>
      </c>
      <c r="H287">
        <v>3</v>
      </c>
      <c r="I287" t="s">
        <v>651</v>
      </c>
      <c r="J287" t="s">
        <v>652</v>
      </c>
      <c r="K287" t="s">
        <v>653</v>
      </c>
      <c r="L287">
        <v>1348</v>
      </c>
      <c r="N287">
        <v>1009</v>
      </c>
      <c r="O287" t="s">
        <v>32</v>
      </c>
      <c r="P287" t="s">
        <v>32</v>
      </c>
      <c r="Q287">
        <v>1000</v>
      </c>
      <c r="W287">
        <v>0</v>
      </c>
      <c r="X287">
        <v>-1982558046</v>
      </c>
      <c r="Y287">
        <f t="shared" si="111"/>
        <v>3.8000000000000002E-4</v>
      </c>
      <c r="AA287">
        <v>16222.39</v>
      </c>
      <c r="AB287">
        <v>0</v>
      </c>
      <c r="AC287">
        <v>0</v>
      </c>
      <c r="AD287">
        <v>0</v>
      </c>
      <c r="AE287">
        <v>16222.39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3.8000000000000002E-4</v>
      </c>
      <c r="AU287" t="s">
        <v>3</v>
      </c>
      <c r="AV287">
        <v>0</v>
      </c>
      <c r="AW287">
        <v>2</v>
      </c>
      <c r="AX287">
        <v>50444791</v>
      </c>
      <c r="AY287">
        <v>1</v>
      </c>
      <c r="AZ287">
        <v>0</v>
      </c>
      <c r="BA287">
        <v>285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ROUND(Y287*Source!I410,9)</f>
        <v>0</v>
      </c>
      <c r="CY287">
        <f t="shared" si="115"/>
        <v>16222.39</v>
      </c>
      <c r="CZ287">
        <f t="shared" si="116"/>
        <v>16222.39</v>
      </c>
      <c r="DA287">
        <f t="shared" si="117"/>
        <v>1</v>
      </c>
      <c r="DB287">
        <f t="shared" si="112"/>
        <v>6.16</v>
      </c>
      <c r="DC287">
        <f t="shared" si="113"/>
        <v>0</v>
      </c>
      <c r="DD287" t="s">
        <v>3</v>
      </c>
      <c r="DE287" t="s">
        <v>3</v>
      </c>
      <c r="DF287">
        <f t="shared" si="114"/>
        <v>0</v>
      </c>
      <c r="DG287">
        <f t="shared" si="108"/>
        <v>0</v>
      </c>
      <c r="DH287">
        <f t="shared" si="109"/>
        <v>0</v>
      </c>
      <c r="DI287">
        <f t="shared" si="99"/>
        <v>0</v>
      </c>
      <c r="DJ287">
        <f t="shared" si="118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ROW(Source!A410)</f>
        <v>410</v>
      </c>
      <c r="B288">
        <v>50444023</v>
      </c>
      <c r="C288">
        <v>50444770</v>
      </c>
      <c r="D288">
        <v>46136327</v>
      </c>
      <c r="E288">
        <v>1</v>
      </c>
      <c r="F288">
        <v>1</v>
      </c>
      <c r="G288">
        <v>30570983</v>
      </c>
      <c r="H288">
        <v>3</v>
      </c>
      <c r="I288" t="s">
        <v>654</v>
      </c>
      <c r="J288" t="s">
        <v>655</v>
      </c>
      <c r="K288" t="s">
        <v>656</v>
      </c>
      <c r="L288">
        <v>1346</v>
      </c>
      <c r="N288">
        <v>1009</v>
      </c>
      <c r="O288" t="s">
        <v>178</v>
      </c>
      <c r="P288" t="s">
        <v>178</v>
      </c>
      <c r="Q288">
        <v>1</v>
      </c>
      <c r="W288">
        <v>0</v>
      </c>
      <c r="X288">
        <v>408584083</v>
      </c>
      <c r="Y288">
        <f t="shared" si="111"/>
        <v>0.04</v>
      </c>
      <c r="AA288">
        <v>20.190000000000001</v>
      </c>
      <c r="AB288">
        <v>0</v>
      </c>
      <c r="AC288">
        <v>0</v>
      </c>
      <c r="AD288">
        <v>0</v>
      </c>
      <c r="AE288">
        <v>20.190000000000001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0.04</v>
      </c>
      <c r="AU288" t="s">
        <v>3</v>
      </c>
      <c r="AV288">
        <v>0</v>
      </c>
      <c r="AW288">
        <v>2</v>
      </c>
      <c r="AX288">
        <v>50444792</v>
      </c>
      <c r="AY288">
        <v>1</v>
      </c>
      <c r="AZ288">
        <v>0</v>
      </c>
      <c r="BA288">
        <v>286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ROUND(Y288*Source!I410,9)</f>
        <v>0</v>
      </c>
      <c r="CY288">
        <f t="shared" si="115"/>
        <v>20.190000000000001</v>
      </c>
      <c r="CZ288">
        <f t="shared" si="116"/>
        <v>20.190000000000001</v>
      </c>
      <c r="DA288">
        <f t="shared" si="117"/>
        <v>1</v>
      </c>
      <c r="DB288">
        <f t="shared" si="112"/>
        <v>0.81</v>
      </c>
      <c r="DC288">
        <f t="shared" si="113"/>
        <v>0</v>
      </c>
      <c r="DD288" t="s">
        <v>3</v>
      </c>
      <c r="DE288" t="s">
        <v>3</v>
      </c>
      <c r="DF288">
        <f t="shared" si="114"/>
        <v>0</v>
      </c>
      <c r="DG288">
        <f t="shared" si="108"/>
        <v>0</v>
      </c>
      <c r="DH288">
        <f t="shared" si="109"/>
        <v>0</v>
      </c>
      <c r="DI288">
        <f t="shared" si="99"/>
        <v>0</v>
      </c>
      <c r="DJ288">
        <f t="shared" si="118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ROW(Source!A410)</f>
        <v>410</v>
      </c>
      <c r="B289">
        <v>50444023</v>
      </c>
      <c r="C289">
        <v>50444770</v>
      </c>
      <c r="D289">
        <v>46169493</v>
      </c>
      <c r="E289">
        <v>1</v>
      </c>
      <c r="F289">
        <v>1</v>
      </c>
      <c r="G289">
        <v>30570983</v>
      </c>
      <c r="H289">
        <v>3</v>
      </c>
      <c r="I289" t="s">
        <v>657</v>
      </c>
      <c r="J289" t="s">
        <v>658</v>
      </c>
      <c r="K289" t="s">
        <v>659</v>
      </c>
      <c r="L289">
        <v>1346</v>
      </c>
      <c r="N289">
        <v>1009</v>
      </c>
      <c r="O289" t="s">
        <v>178</v>
      </c>
      <c r="P289" t="s">
        <v>178</v>
      </c>
      <c r="Q289">
        <v>1</v>
      </c>
      <c r="W289">
        <v>0</v>
      </c>
      <c r="X289">
        <v>1499642142</v>
      </c>
      <c r="Y289">
        <f t="shared" si="111"/>
        <v>0.2</v>
      </c>
      <c r="AA289">
        <v>134.02000000000001</v>
      </c>
      <c r="AB289">
        <v>0</v>
      </c>
      <c r="AC289">
        <v>0</v>
      </c>
      <c r="AD289">
        <v>0</v>
      </c>
      <c r="AE289">
        <v>134.02000000000001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0.2</v>
      </c>
      <c r="AU289" t="s">
        <v>3</v>
      </c>
      <c r="AV289">
        <v>0</v>
      </c>
      <c r="AW289">
        <v>2</v>
      </c>
      <c r="AX289">
        <v>50444793</v>
      </c>
      <c r="AY289">
        <v>1</v>
      </c>
      <c r="AZ289">
        <v>0</v>
      </c>
      <c r="BA289">
        <v>287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ROUND(Y289*Source!I410,9)</f>
        <v>0</v>
      </c>
      <c r="CY289">
        <f t="shared" si="115"/>
        <v>134.02000000000001</v>
      </c>
      <c r="CZ289">
        <f t="shared" si="116"/>
        <v>134.02000000000001</v>
      </c>
      <c r="DA289">
        <f t="shared" si="117"/>
        <v>1</v>
      </c>
      <c r="DB289">
        <f t="shared" si="112"/>
        <v>26.8</v>
      </c>
      <c r="DC289">
        <f t="shared" si="113"/>
        <v>0</v>
      </c>
      <c r="DD289" t="s">
        <v>3</v>
      </c>
      <c r="DE289" t="s">
        <v>3</v>
      </c>
      <c r="DF289">
        <f t="shared" si="114"/>
        <v>0</v>
      </c>
      <c r="DG289">
        <f t="shared" si="108"/>
        <v>0</v>
      </c>
      <c r="DH289">
        <f t="shared" si="109"/>
        <v>0</v>
      </c>
      <c r="DI289">
        <f t="shared" si="99"/>
        <v>0</v>
      </c>
      <c r="DJ289">
        <f t="shared" si="118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ROW(Source!A410)</f>
        <v>410</v>
      </c>
      <c r="B290">
        <v>50444023</v>
      </c>
      <c r="C290">
        <v>50444770</v>
      </c>
      <c r="D290">
        <v>31111305</v>
      </c>
      <c r="E290">
        <v>1</v>
      </c>
      <c r="F290">
        <v>1</v>
      </c>
      <c r="G290">
        <v>30570983</v>
      </c>
      <c r="H290">
        <v>3</v>
      </c>
      <c r="I290" t="s">
        <v>660</v>
      </c>
      <c r="J290" t="s">
        <v>661</v>
      </c>
      <c r="K290" t="s">
        <v>662</v>
      </c>
      <c r="L290">
        <v>1348</v>
      </c>
      <c r="N290">
        <v>1009</v>
      </c>
      <c r="O290" t="s">
        <v>32</v>
      </c>
      <c r="P290" t="s">
        <v>32</v>
      </c>
      <c r="Q290">
        <v>1000</v>
      </c>
      <c r="W290">
        <v>0</v>
      </c>
      <c r="X290">
        <v>477068146</v>
      </c>
      <c r="Y290">
        <f t="shared" si="111"/>
        <v>3.6000000000000002E-4</v>
      </c>
      <c r="AA290">
        <v>6870.66</v>
      </c>
      <c r="AB290">
        <v>0</v>
      </c>
      <c r="AC290">
        <v>0</v>
      </c>
      <c r="AD290">
        <v>0</v>
      </c>
      <c r="AE290">
        <v>6870.66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3.6000000000000002E-4</v>
      </c>
      <c r="AU290" t="s">
        <v>3</v>
      </c>
      <c r="AV290">
        <v>0</v>
      </c>
      <c r="AW290">
        <v>2</v>
      </c>
      <c r="AX290">
        <v>50444794</v>
      </c>
      <c r="AY290">
        <v>1</v>
      </c>
      <c r="AZ290">
        <v>0</v>
      </c>
      <c r="BA290">
        <v>288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ROUND(Y290*Source!I410,9)</f>
        <v>0</v>
      </c>
      <c r="CY290">
        <f t="shared" si="115"/>
        <v>6870.66</v>
      </c>
      <c r="CZ290">
        <f t="shared" si="116"/>
        <v>6870.66</v>
      </c>
      <c r="DA290">
        <f t="shared" si="117"/>
        <v>1</v>
      </c>
      <c r="DB290">
        <f t="shared" si="112"/>
        <v>2.4700000000000002</v>
      </c>
      <c r="DC290">
        <f t="shared" si="113"/>
        <v>0</v>
      </c>
      <c r="DD290" t="s">
        <v>3</v>
      </c>
      <c r="DE290" t="s">
        <v>3</v>
      </c>
      <c r="DF290">
        <f t="shared" si="114"/>
        <v>0</v>
      </c>
      <c r="DG290">
        <f t="shared" si="108"/>
        <v>0</v>
      </c>
      <c r="DH290">
        <f t="shared" si="109"/>
        <v>0</v>
      </c>
      <c r="DI290">
        <f t="shared" si="99"/>
        <v>0</v>
      </c>
      <c r="DJ290">
        <f t="shared" si="118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ROW(Source!A410)</f>
        <v>410</v>
      </c>
      <c r="B291">
        <v>50444023</v>
      </c>
      <c r="C291">
        <v>50444770</v>
      </c>
      <c r="D291">
        <v>31119939</v>
      </c>
      <c r="E291">
        <v>1</v>
      </c>
      <c r="F291">
        <v>1</v>
      </c>
      <c r="G291">
        <v>30570983</v>
      </c>
      <c r="H291">
        <v>3</v>
      </c>
      <c r="I291" t="s">
        <v>397</v>
      </c>
      <c r="J291" t="s">
        <v>399</v>
      </c>
      <c r="K291" t="s">
        <v>398</v>
      </c>
      <c r="L291">
        <v>1354</v>
      </c>
      <c r="N291">
        <v>1010</v>
      </c>
      <c r="O291" t="s">
        <v>364</v>
      </c>
      <c r="P291" t="s">
        <v>364</v>
      </c>
      <c r="Q291">
        <v>1</v>
      </c>
      <c r="W291">
        <v>0</v>
      </c>
      <c r="X291">
        <v>-1471855281</v>
      </c>
      <c r="Y291">
        <f t="shared" si="111"/>
        <v>1</v>
      </c>
      <c r="AA291">
        <v>148.55000000000001</v>
      </c>
      <c r="AB291">
        <v>0</v>
      </c>
      <c r="AC291">
        <v>0</v>
      </c>
      <c r="AD291">
        <v>0</v>
      </c>
      <c r="AE291">
        <v>148.55000000000001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3</v>
      </c>
      <c r="AT291">
        <v>1</v>
      </c>
      <c r="AU291" t="s">
        <v>3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ROUND(Y291*Source!I410,9)</f>
        <v>0</v>
      </c>
      <c r="CY291">
        <f t="shared" si="115"/>
        <v>148.55000000000001</v>
      </c>
      <c r="CZ291">
        <f t="shared" si="116"/>
        <v>148.55000000000001</v>
      </c>
      <c r="DA291">
        <f t="shared" si="117"/>
        <v>1</v>
      </c>
      <c r="DB291">
        <f t="shared" si="112"/>
        <v>148.55000000000001</v>
      </c>
      <c r="DC291">
        <f t="shared" si="113"/>
        <v>0</v>
      </c>
      <c r="DD291" t="s">
        <v>3</v>
      </c>
      <c r="DE291" t="s">
        <v>3</v>
      </c>
      <c r="DF291">
        <f t="shared" si="114"/>
        <v>0</v>
      </c>
      <c r="DG291">
        <f t="shared" si="108"/>
        <v>0</v>
      </c>
      <c r="DH291">
        <f t="shared" si="109"/>
        <v>0</v>
      </c>
      <c r="DI291">
        <f t="shared" si="99"/>
        <v>0</v>
      </c>
      <c r="DJ291">
        <f t="shared" si="118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ROW(Source!A410)</f>
        <v>410</v>
      </c>
      <c r="B292">
        <v>50444023</v>
      </c>
      <c r="C292">
        <v>50444770</v>
      </c>
      <c r="D292">
        <v>46144850</v>
      </c>
      <c r="E292">
        <v>1</v>
      </c>
      <c r="F292">
        <v>1</v>
      </c>
      <c r="G292">
        <v>30570983</v>
      </c>
      <c r="H292">
        <v>3</v>
      </c>
      <c r="I292" t="s">
        <v>388</v>
      </c>
      <c r="J292" t="s">
        <v>390</v>
      </c>
      <c r="K292" t="s">
        <v>389</v>
      </c>
      <c r="L292">
        <v>1354</v>
      </c>
      <c r="N292">
        <v>1010</v>
      </c>
      <c r="O292" t="s">
        <v>364</v>
      </c>
      <c r="P292" t="s">
        <v>364</v>
      </c>
      <c r="Q292">
        <v>1</v>
      </c>
      <c r="W292">
        <v>0</v>
      </c>
      <c r="X292">
        <v>-184476335</v>
      </c>
      <c r="Y292">
        <f t="shared" si="111"/>
        <v>1</v>
      </c>
      <c r="AA292">
        <v>370.67</v>
      </c>
      <c r="AB292">
        <v>0</v>
      </c>
      <c r="AC292">
        <v>0</v>
      </c>
      <c r="AD292">
        <v>0</v>
      </c>
      <c r="AE292">
        <v>370.67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1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ROUND(Y292*Source!I410,9)</f>
        <v>0</v>
      </c>
      <c r="CY292">
        <f t="shared" si="115"/>
        <v>370.67</v>
      </c>
      <c r="CZ292">
        <f t="shared" si="116"/>
        <v>370.67</v>
      </c>
      <c r="DA292">
        <f t="shared" si="117"/>
        <v>1</v>
      </c>
      <c r="DB292">
        <f t="shared" si="112"/>
        <v>370.67</v>
      </c>
      <c r="DC292">
        <f t="shared" si="113"/>
        <v>0</v>
      </c>
      <c r="DD292" t="s">
        <v>3</v>
      </c>
      <c r="DE292" t="s">
        <v>3</v>
      </c>
      <c r="DF292">
        <f t="shared" si="114"/>
        <v>0</v>
      </c>
      <c r="DG292">
        <f t="shared" si="108"/>
        <v>0</v>
      </c>
      <c r="DH292">
        <f t="shared" si="109"/>
        <v>0</v>
      </c>
      <c r="DI292">
        <f t="shared" si="99"/>
        <v>0</v>
      </c>
      <c r="DJ292">
        <f t="shared" si="118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ROW(Source!A410)</f>
        <v>410</v>
      </c>
      <c r="B293">
        <v>50444023</v>
      </c>
      <c r="C293">
        <v>50444770</v>
      </c>
      <c r="D293">
        <v>46144858</v>
      </c>
      <c r="E293">
        <v>1</v>
      </c>
      <c r="F293">
        <v>1</v>
      </c>
      <c r="G293">
        <v>30570983</v>
      </c>
      <c r="H293">
        <v>3</v>
      </c>
      <c r="I293" t="s">
        <v>391</v>
      </c>
      <c r="J293" t="s">
        <v>393</v>
      </c>
      <c r="K293" t="s">
        <v>392</v>
      </c>
      <c r="L293">
        <v>1354</v>
      </c>
      <c r="N293">
        <v>1010</v>
      </c>
      <c r="O293" t="s">
        <v>364</v>
      </c>
      <c r="P293" t="s">
        <v>364</v>
      </c>
      <c r="Q293">
        <v>1</v>
      </c>
      <c r="W293">
        <v>0</v>
      </c>
      <c r="X293">
        <v>194728046</v>
      </c>
      <c r="Y293">
        <f t="shared" si="111"/>
        <v>2</v>
      </c>
      <c r="AA293">
        <v>19.11</v>
      </c>
      <c r="AB293">
        <v>0</v>
      </c>
      <c r="AC293">
        <v>0</v>
      </c>
      <c r="AD293">
        <v>0</v>
      </c>
      <c r="AE293">
        <v>19.11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2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ROUND(Y293*Source!I410,9)</f>
        <v>0</v>
      </c>
      <c r="CY293">
        <f t="shared" si="115"/>
        <v>19.11</v>
      </c>
      <c r="CZ293">
        <f t="shared" si="116"/>
        <v>19.11</v>
      </c>
      <c r="DA293">
        <f t="shared" si="117"/>
        <v>1</v>
      </c>
      <c r="DB293">
        <f t="shared" si="112"/>
        <v>38.22</v>
      </c>
      <c r="DC293">
        <f t="shared" si="113"/>
        <v>0</v>
      </c>
      <c r="DD293" t="s">
        <v>3</v>
      </c>
      <c r="DE293" t="s">
        <v>3</v>
      </c>
      <c r="DF293">
        <f t="shared" si="114"/>
        <v>0</v>
      </c>
      <c r="DG293">
        <f t="shared" si="108"/>
        <v>0</v>
      </c>
      <c r="DH293">
        <f t="shared" si="109"/>
        <v>0</v>
      </c>
      <c r="DI293">
        <f t="shared" si="99"/>
        <v>0</v>
      </c>
      <c r="DJ293">
        <f t="shared" si="118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ROW(Source!A410)</f>
        <v>410</v>
      </c>
      <c r="B294">
        <v>50444023</v>
      </c>
      <c r="C294">
        <v>50444770</v>
      </c>
      <c r="D294">
        <v>46144843</v>
      </c>
      <c r="E294">
        <v>1</v>
      </c>
      <c r="F294">
        <v>1</v>
      </c>
      <c r="G294">
        <v>30570983</v>
      </c>
      <c r="H294">
        <v>3</v>
      </c>
      <c r="I294" t="s">
        <v>394</v>
      </c>
      <c r="J294" t="s">
        <v>396</v>
      </c>
      <c r="K294" t="s">
        <v>395</v>
      </c>
      <c r="L294">
        <v>1354</v>
      </c>
      <c r="N294">
        <v>1010</v>
      </c>
      <c r="O294" t="s">
        <v>364</v>
      </c>
      <c r="P294" t="s">
        <v>364</v>
      </c>
      <c r="Q294">
        <v>1</v>
      </c>
      <c r="W294">
        <v>0</v>
      </c>
      <c r="X294">
        <v>2018065820</v>
      </c>
      <c r="Y294">
        <f t="shared" si="111"/>
        <v>1</v>
      </c>
      <c r="AA294">
        <v>92.11</v>
      </c>
      <c r="AB294">
        <v>0</v>
      </c>
      <c r="AC294">
        <v>0</v>
      </c>
      <c r="AD294">
        <v>0</v>
      </c>
      <c r="AE294">
        <v>92.11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1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ROUND(Y294*Source!I410,9)</f>
        <v>0</v>
      </c>
      <c r="CY294">
        <f t="shared" si="115"/>
        <v>92.11</v>
      </c>
      <c r="CZ294">
        <f t="shared" si="116"/>
        <v>92.11</v>
      </c>
      <c r="DA294">
        <f t="shared" si="117"/>
        <v>1</v>
      </c>
      <c r="DB294">
        <f t="shared" si="112"/>
        <v>92.11</v>
      </c>
      <c r="DC294">
        <f t="shared" si="113"/>
        <v>0</v>
      </c>
      <c r="DD294" t="s">
        <v>3</v>
      </c>
      <c r="DE294" t="s">
        <v>3</v>
      </c>
      <c r="DF294">
        <f t="shared" si="114"/>
        <v>0</v>
      </c>
      <c r="DG294">
        <f t="shared" si="108"/>
        <v>0</v>
      </c>
      <c r="DH294">
        <f t="shared" si="109"/>
        <v>0</v>
      </c>
      <c r="DI294">
        <f t="shared" si="99"/>
        <v>0</v>
      </c>
      <c r="DJ294">
        <f t="shared" si="118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ROW(Source!A411)</f>
        <v>411</v>
      </c>
      <c r="B295">
        <v>50444024</v>
      </c>
      <c r="C295">
        <v>50444770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539</v>
      </c>
      <c r="J295" t="s">
        <v>3</v>
      </c>
      <c r="K295" t="s">
        <v>540</v>
      </c>
      <c r="L295">
        <v>1191</v>
      </c>
      <c r="N295">
        <v>1013</v>
      </c>
      <c r="O295" t="s">
        <v>541</v>
      </c>
      <c r="P295" t="s">
        <v>541</v>
      </c>
      <c r="Q295">
        <v>1</v>
      </c>
      <c r="W295">
        <v>0</v>
      </c>
      <c r="X295">
        <v>476480486</v>
      </c>
      <c r="Y295">
        <f t="shared" si="111"/>
        <v>1.95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5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1.95</v>
      </c>
      <c r="AU295" t="s">
        <v>3</v>
      </c>
      <c r="AV295">
        <v>1</v>
      </c>
      <c r="AW295">
        <v>2</v>
      </c>
      <c r="AX295">
        <v>50444785</v>
      </c>
      <c r="AY295">
        <v>1</v>
      </c>
      <c r="AZ295">
        <v>0</v>
      </c>
      <c r="BA295">
        <v>293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ROUND(AT295*Source!I411*AH295*AL295,2)</f>
        <v>0</v>
      </c>
      <c r="CV295">
        <f>ROUND(Y295*Source!I411,9)</f>
        <v>0</v>
      </c>
      <c r="CW295">
        <v>0</v>
      </c>
      <c r="CX295">
        <f>ROUND(Y295*Source!I411,9)</f>
        <v>0</v>
      </c>
      <c r="CY295">
        <f>AD295</f>
        <v>0</v>
      </c>
      <c r="CZ295">
        <f>AH295</f>
        <v>0</v>
      </c>
      <c r="DA295">
        <f>AL295</f>
        <v>1</v>
      </c>
      <c r="DB295">
        <f t="shared" si="112"/>
        <v>0</v>
      </c>
      <c r="DC295">
        <f t="shared" si="113"/>
        <v>0</v>
      </c>
      <c r="DD295" t="s">
        <v>3</v>
      </c>
      <c r="DE295" t="s">
        <v>3</v>
      </c>
      <c r="DF295">
        <f t="shared" si="114"/>
        <v>0</v>
      </c>
      <c r="DG295">
        <f t="shared" si="108"/>
        <v>0</v>
      </c>
      <c r="DH295">
        <f t="shared" si="109"/>
        <v>0</v>
      </c>
      <c r="DI295">
        <f t="shared" si="99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ROW(Source!A411)</f>
        <v>411</v>
      </c>
      <c r="B296">
        <v>50444024</v>
      </c>
      <c r="C296">
        <v>50444770</v>
      </c>
      <c r="D296">
        <v>46170867</v>
      </c>
      <c r="E296">
        <v>1</v>
      </c>
      <c r="F296">
        <v>1</v>
      </c>
      <c r="G296">
        <v>30570983</v>
      </c>
      <c r="H296">
        <v>2</v>
      </c>
      <c r="I296" t="s">
        <v>549</v>
      </c>
      <c r="J296" t="s">
        <v>550</v>
      </c>
      <c r="K296" t="s">
        <v>551</v>
      </c>
      <c r="L296">
        <v>1368</v>
      </c>
      <c r="N296">
        <v>1011</v>
      </c>
      <c r="O296" t="s">
        <v>545</v>
      </c>
      <c r="P296" t="s">
        <v>545</v>
      </c>
      <c r="Q296">
        <v>1</v>
      </c>
      <c r="W296">
        <v>0</v>
      </c>
      <c r="X296">
        <v>-7781208</v>
      </c>
      <c r="Y296">
        <f t="shared" si="111"/>
        <v>0.02</v>
      </c>
      <c r="AA296">
        <v>0</v>
      </c>
      <c r="AB296">
        <v>1127.8499999999999</v>
      </c>
      <c r="AC296">
        <v>459.04</v>
      </c>
      <c r="AD296">
        <v>0</v>
      </c>
      <c r="AE296">
        <v>0</v>
      </c>
      <c r="AF296">
        <v>83.1</v>
      </c>
      <c r="AG296">
        <v>12.62</v>
      </c>
      <c r="AH296">
        <v>0</v>
      </c>
      <c r="AI296">
        <v>1</v>
      </c>
      <c r="AJ296">
        <v>12.72</v>
      </c>
      <c r="AK296">
        <v>34.090000000000003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0.02</v>
      </c>
      <c r="AU296" t="s">
        <v>3</v>
      </c>
      <c r="AV296">
        <v>0</v>
      </c>
      <c r="AW296">
        <v>2</v>
      </c>
      <c r="AX296">
        <v>50444786</v>
      </c>
      <c r="AY296">
        <v>1</v>
      </c>
      <c r="AZ296">
        <v>0</v>
      </c>
      <c r="BA296">
        <v>294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ROUND(Y296*Source!I411*DO296,9)</f>
        <v>0</v>
      </c>
      <c r="CX296">
        <f>ROUND(Y296*Source!I411,9)</f>
        <v>0</v>
      </c>
      <c r="CY296">
        <f>AB296</f>
        <v>1127.8499999999999</v>
      </c>
      <c r="CZ296">
        <f>AF296</f>
        <v>83.1</v>
      </c>
      <c r="DA296">
        <f>AJ296</f>
        <v>12.72</v>
      </c>
      <c r="DB296">
        <f t="shared" si="112"/>
        <v>1.66</v>
      </c>
      <c r="DC296">
        <f t="shared" si="113"/>
        <v>0.25</v>
      </c>
      <c r="DD296" t="s">
        <v>3</v>
      </c>
      <c r="DE296" t="s">
        <v>3</v>
      </c>
      <c r="DF296">
        <f t="shared" si="114"/>
        <v>0</v>
      </c>
      <c r="DG296">
        <f>ROUND(ROUND(AF296*AJ296,2)*CX296,2)</f>
        <v>0</v>
      </c>
      <c r="DH296">
        <f>ROUND(ROUND(AG296*AK296,2)*CX296,2)</f>
        <v>0</v>
      </c>
      <c r="DI296">
        <f t="shared" si="99"/>
        <v>0</v>
      </c>
      <c r="DJ296">
        <f>DG296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ROW(Source!A411)</f>
        <v>411</v>
      </c>
      <c r="B297">
        <v>50444024</v>
      </c>
      <c r="C297">
        <v>50444770</v>
      </c>
      <c r="D297">
        <v>46170977</v>
      </c>
      <c r="E297">
        <v>1</v>
      </c>
      <c r="F297">
        <v>1</v>
      </c>
      <c r="G297">
        <v>30570983</v>
      </c>
      <c r="H297">
        <v>2</v>
      </c>
      <c r="I297" t="s">
        <v>570</v>
      </c>
      <c r="J297" t="s">
        <v>571</v>
      </c>
      <c r="K297" t="s">
        <v>572</v>
      </c>
      <c r="L297">
        <v>1368</v>
      </c>
      <c r="N297">
        <v>1011</v>
      </c>
      <c r="O297" t="s">
        <v>545</v>
      </c>
      <c r="P297" t="s">
        <v>545</v>
      </c>
      <c r="Q297">
        <v>1</v>
      </c>
      <c r="W297">
        <v>0</v>
      </c>
      <c r="X297">
        <v>-1840684430</v>
      </c>
      <c r="Y297">
        <f t="shared" si="111"/>
        <v>0.02</v>
      </c>
      <c r="AA297">
        <v>0</v>
      </c>
      <c r="AB297">
        <v>7.2</v>
      </c>
      <c r="AC297">
        <v>0</v>
      </c>
      <c r="AD297">
        <v>0</v>
      </c>
      <c r="AE297">
        <v>0</v>
      </c>
      <c r="AF297">
        <v>0.8</v>
      </c>
      <c r="AG297">
        <v>0</v>
      </c>
      <c r="AH297">
        <v>0</v>
      </c>
      <c r="AI297">
        <v>1</v>
      </c>
      <c r="AJ297">
        <v>8.44</v>
      </c>
      <c r="AK297">
        <v>34.090000000000003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0.02</v>
      </c>
      <c r="AU297" t="s">
        <v>3</v>
      </c>
      <c r="AV297">
        <v>0</v>
      </c>
      <c r="AW297">
        <v>2</v>
      </c>
      <c r="AX297">
        <v>50444787</v>
      </c>
      <c r="AY297">
        <v>1</v>
      </c>
      <c r="AZ297">
        <v>0</v>
      </c>
      <c r="BA297">
        <v>295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ROUND(Y297*Source!I411*DO297,9)</f>
        <v>0</v>
      </c>
      <c r="CX297">
        <f>ROUND(Y297*Source!I411,9)</f>
        <v>0</v>
      </c>
      <c r="CY297">
        <f>AB297</f>
        <v>7.2</v>
      </c>
      <c r="CZ297">
        <f>AF297</f>
        <v>0.8</v>
      </c>
      <c r="DA297">
        <f>AJ297</f>
        <v>8.44</v>
      </c>
      <c r="DB297">
        <f t="shared" si="112"/>
        <v>0.02</v>
      </c>
      <c r="DC297">
        <f t="shared" si="113"/>
        <v>0</v>
      </c>
      <c r="DD297" t="s">
        <v>3</v>
      </c>
      <c r="DE297" t="s">
        <v>3</v>
      </c>
      <c r="DF297">
        <f t="shared" si="114"/>
        <v>0</v>
      </c>
      <c r="DG297">
        <f>ROUND(ROUND(AF297*AJ297,2)*CX297,2)</f>
        <v>0</v>
      </c>
      <c r="DH297">
        <f>ROUND(ROUND(AG297*AK297,2)*CX297,2)</f>
        <v>0</v>
      </c>
      <c r="DI297">
        <f t="shared" si="99"/>
        <v>0</v>
      </c>
      <c r="DJ297">
        <f>DG297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ROW(Source!A411)</f>
        <v>411</v>
      </c>
      <c r="B298">
        <v>50444024</v>
      </c>
      <c r="C298">
        <v>50444770</v>
      </c>
      <c r="D298">
        <v>46136726</v>
      </c>
      <c r="E298">
        <v>1</v>
      </c>
      <c r="F298">
        <v>1</v>
      </c>
      <c r="G298">
        <v>30570983</v>
      </c>
      <c r="H298">
        <v>3</v>
      </c>
      <c r="I298" t="s">
        <v>642</v>
      </c>
      <c r="J298" t="s">
        <v>643</v>
      </c>
      <c r="K298" t="s">
        <v>644</v>
      </c>
      <c r="L298">
        <v>1348</v>
      </c>
      <c r="N298">
        <v>1009</v>
      </c>
      <c r="O298" t="s">
        <v>32</v>
      </c>
      <c r="P298" t="s">
        <v>32</v>
      </c>
      <c r="Q298">
        <v>1000</v>
      </c>
      <c r="W298">
        <v>0</v>
      </c>
      <c r="X298">
        <v>1131580326</v>
      </c>
      <c r="Y298">
        <f t="shared" si="111"/>
        <v>6.9999999999999994E-5</v>
      </c>
      <c r="AA298">
        <v>104907.58</v>
      </c>
      <c r="AB298">
        <v>0</v>
      </c>
      <c r="AC298">
        <v>0</v>
      </c>
      <c r="AD298">
        <v>0</v>
      </c>
      <c r="AE298">
        <v>17750.86</v>
      </c>
      <c r="AF298">
        <v>0</v>
      </c>
      <c r="AG298">
        <v>0</v>
      </c>
      <c r="AH298">
        <v>0</v>
      </c>
      <c r="AI298">
        <v>5.91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6.9999999999999994E-5</v>
      </c>
      <c r="AU298" t="s">
        <v>3</v>
      </c>
      <c r="AV298">
        <v>0</v>
      </c>
      <c r="AW298">
        <v>2</v>
      </c>
      <c r="AX298">
        <v>50444788</v>
      </c>
      <c r="AY298">
        <v>1</v>
      </c>
      <c r="AZ298">
        <v>0</v>
      </c>
      <c r="BA298">
        <v>296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ROUND(Y298*Source!I411,9)</f>
        <v>0</v>
      </c>
      <c r="CY298">
        <f t="shared" ref="CY298:CY308" si="119">AA298</f>
        <v>104907.58</v>
      </c>
      <c r="CZ298">
        <f t="shared" ref="CZ298:CZ308" si="120">AE298</f>
        <v>17750.86</v>
      </c>
      <c r="DA298">
        <f t="shared" ref="DA298:DA308" si="121">AI298</f>
        <v>5.91</v>
      </c>
      <c r="DB298">
        <f t="shared" si="112"/>
        <v>1.24</v>
      </c>
      <c r="DC298">
        <f t="shared" si="113"/>
        <v>0</v>
      </c>
      <c r="DD298" t="s">
        <v>3</v>
      </c>
      <c r="DE298" t="s">
        <v>3</v>
      </c>
      <c r="DF298">
        <f t="shared" ref="DF298:DF308" si="122">ROUND(ROUND(AE298*AI298,2)*CX298,2)</f>
        <v>0</v>
      </c>
      <c r="DG298">
        <f t="shared" ref="DG298:DG339" si="123">ROUND(ROUND(AF298,2)*CX298,2)</f>
        <v>0</v>
      </c>
      <c r="DH298">
        <f t="shared" ref="DH298:DH339" si="124">ROUND(ROUND(AG298,2)*CX298,2)</f>
        <v>0</v>
      </c>
      <c r="DI298">
        <f t="shared" si="99"/>
        <v>0</v>
      </c>
      <c r="DJ298">
        <f t="shared" ref="DJ298:DJ308" si="125"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ROW(Source!A411)</f>
        <v>411</v>
      </c>
      <c r="B299">
        <v>50444024</v>
      </c>
      <c r="C299">
        <v>50444770</v>
      </c>
      <c r="D299">
        <v>46136088</v>
      </c>
      <c r="E299">
        <v>1</v>
      </c>
      <c r="F299">
        <v>1</v>
      </c>
      <c r="G299">
        <v>30570983</v>
      </c>
      <c r="H299">
        <v>3</v>
      </c>
      <c r="I299" t="s">
        <v>645</v>
      </c>
      <c r="J299" t="s">
        <v>646</v>
      </c>
      <c r="K299" t="s">
        <v>647</v>
      </c>
      <c r="L299">
        <v>1354</v>
      </c>
      <c r="N299">
        <v>1010</v>
      </c>
      <c r="O299" t="s">
        <v>364</v>
      </c>
      <c r="P299" t="s">
        <v>364</v>
      </c>
      <c r="Q299">
        <v>1</v>
      </c>
      <c r="W299">
        <v>0</v>
      </c>
      <c r="X299">
        <v>-934629768</v>
      </c>
      <c r="Y299">
        <f t="shared" si="111"/>
        <v>4</v>
      </c>
      <c r="AA299">
        <v>0.86</v>
      </c>
      <c r="AB299">
        <v>0</v>
      </c>
      <c r="AC299">
        <v>0</v>
      </c>
      <c r="AD299">
        <v>0</v>
      </c>
      <c r="AE299">
        <v>0.89</v>
      </c>
      <c r="AF299">
        <v>0</v>
      </c>
      <c r="AG299">
        <v>0</v>
      </c>
      <c r="AH299">
        <v>0</v>
      </c>
      <c r="AI299">
        <v>0.97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</v>
      </c>
      <c r="AU299" t="s">
        <v>3</v>
      </c>
      <c r="AV299">
        <v>0</v>
      </c>
      <c r="AW299">
        <v>2</v>
      </c>
      <c r="AX299">
        <v>50444789</v>
      </c>
      <c r="AY299">
        <v>1</v>
      </c>
      <c r="AZ299">
        <v>0</v>
      </c>
      <c r="BA299">
        <v>297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ROUND(Y299*Source!I411,9)</f>
        <v>0</v>
      </c>
      <c r="CY299">
        <f t="shared" si="119"/>
        <v>0.86</v>
      </c>
      <c r="CZ299">
        <f t="shared" si="120"/>
        <v>0.89</v>
      </c>
      <c r="DA299">
        <f t="shared" si="121"/>
        <v>0.97</v>
      </c>
      <c r="DB299">
        <f t="shared" si="112"/>
        <v>3.56</v>
      </c>
      <c r="DC299">
        <f t="shared" si="113"/>
        <v>0</v>
      </c>
      <c r="DD299" t="s">
        <v>3</v>
      </c>
      <c r="DE299" t="s">
        <v>3</v>
      </c>
      <c r="DF299">
        <f t="shared" si="122"/>
        <v>0</v>
      </c>
      <c r="DG299">
        <f t="shared" si="123"/>
        <v>0</v>
      </c>
      <c r="DH299">
        <f t="shared" si="124"/>
        <v>0</v>
      </c>
      <c r="DI299">
        <f t="shared" si="99"/>
        <v>0</v>
      </c>
      <c r="DJ299">
        <f t="shared" si="125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ROW(Source!A411)</f>
        <v>411</v>
      </c>
      <c r="B300">
        <v>50444024</v>
      </c>
      <c r="C300">
        <v>50444770</v>
      </c>
      <c r="D300">
        <v>31112719</v>
      </c>
      <c r="E300">
        <v>1</v>
      </c>
      <c r="F300">
        <v>1</v>
      </c>
      <c r="G300">
        <v>30570983</v>
      </c>
      <c r="H300">
        <v>3</v>
      </c>
      <c r="I300" t="s">
        <v>648</v>
      </c>
      <c r="J300" t="s">
        <v>649</v>
      </c>
      <c r="K300" t="s">
        <v>650</v>
      </c>
      <c r="L300">
        <v>1346</v>
      </c>
      <c r="N300">
        <v>1009</v>
      </c>
      <c r="O300" t="s">
        <v>178</v>
      </c>
      <c r="P300" t="s">
        <v>178</v>
      </c>
      <c r="Q300">
        <v>1</v>
      </c>
      <c r="W300">
        <v>0</v>
      </c>
      <c r="X300">
        <v>-2103580919</v>
      </c>
      <c r="Y300">
        <f t="shared" si="111"/>
        <v>0.03</v>
      </c>
      <c r="AA300">
        <v>214.7</v>
      </c>
      <c r="AB300">
        <v>0</v>
      </c>
      <c r="AC300">
        <v>0</v>
      </c>
      <c r="AD300">
        <v>0</v>
      </c>
      <c r="AE300">
        <v>38</v>
      </c>
      <c r="AF300">
        <v>0</v>
      </c>
      <c r="AG300">
        <v>0</v>
      </c>
      <c r="AH300">
        <v>0</v>
      </c>
      <c r="AI300">
        <v>5.65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0.03</v>
      </c>
      <c r="AU300" t="s">
        <v>3</v>
      </c>
      <c r="AV300">
        <v>0</v>
      </c>
      <c r="AW300">
        <v>2</v>
      </c>
      <c r="AX300">
        <v>50444790</v>
      </c>
      <c r="AY300">
        <v>1</v>
      </c>
      <c r="AZ300">
        <v>0</v>
      </c>
      <c r="BA300">
        <v>298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ROUND(Y300*Source!I411,9)</f>
        <v>0</v>
      </c>
      <c r="CY300">
        <f t="shared" si="119"/>
        <v>214.7</v>
      </c>
      <c r="CZ300">
        <f t="shared" si="120"/>
        <v>38</v>
      </c>
      <c r="DA300">
        <f t="shared" si="121"/>
        <v>5.65</v>
      </c>
      <c r="DB300">
        <f t="shared" si="112"/>
        <v>1.1399999999999999</v>
      </c>
      <c r="DC300">
        <f t="shared" si="113"/>
        <v>0</v>
      </c>
      <c r="DD300" t="s">
        <v>3</v>
      </c>
      <c r="DE300" t="s">
        <v>3</v>
      </c>
      <c r="DF300">
        <f t="shared" si="122"/>
        <v>0</v>
      </c>
      <c r="DG300">
        <f t="shared" si="123"/>
        <v>0</v>
      </c>
      <c r="DH300">
        <f t="shared" si="124"/>
        <v>0</v>
      </c>
      <c r="DI300">
        <f t="shared" si="99"/>
        <v>0</v>
      </c>
      <c r="DJ300">
        <f t="shared" si="125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ROW(Source!A411)</f>
        <v>411</v>
      </c>
      <c r="B301">
        <v>50444024</v>
      </c>
      <c r="C301">
        <v>50444770</v>
      </c>
      <c r="D301">
        <v>46136203</v>
      </c>
      <c r="E301">
        <v>1</v>
      </c>
      <c r="F301">
        <v>1</v>
      </c>
      <c r="G301">
        <v>30570983</v>
      </c>
      <c r="H301">
        <v>3</v>
      </c>
      <c r="I301" t="s">
        <v>651</v>
      </c>
      <c r="J301" t="s">
        <v>652</v>
      </c>
      <c r="K301" t="s">
        <v>653</v>
      </c>
      <c r="L301">
        <v>1348</v>
      </c>
      <c r="N301">
        <v>1009</v>
      </c>
      <c r="O301" t="s">
        <v>32</v>
      </c>
      <c r="P301" t="s">
        <v>32</v>
      </c>
      <c r="Q301">
        <v>1000</v>
      </c>
      <c r="W301">
        <v>0</v>
      </c>
      <c r="X301">
        <v>-1982558046</v>
      </c>
      <c r="Y301">
        <f t="shared" si="111"/>
        <v>3.8000000000000002E-4</v>
      </c>
      <c r="AA301">
        <v>48667.17</v>
      </c>
      <c r="AB301">
        <v>0</v>
      </c>
      <c r="AC301">
        <v>0</v>
      </c>
      <c r="AD301">
        <v>0</v>
      </c>
      <c r="AE301">
        <v>16222.39</v>
      </c>
      <c r="AF301">
        <v>0</v>
      </c>
      <c r="AG301">
        <v>0</v>
      </c>
      <c r="AH301">
        <v>0</v>
      </c>
      <c r="AI301">
        <v>3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3.8000000000000002E-4</v>
      </c>
      <c r="AU301" t="s">
        <v>3</v>
      </c>
      <c r="AV301">
        <v>0</v>
      </c>
      <c r="AW301">
        <v>2</v>
      </c>
      <c r="AX301">
        <v>50444791</v>
      </c>
      <c r="AY301">
        <v>1</v>
      </c>
      <c r="AZ301">
        <v>0</v>
      </c>
      <c r="BA301">
        <v>299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ROUND(Y301*Source!I411,9)</f>
        <v>0</v>
      </c>
      <c r="CY301">
        <f t="shared" si="119"/>
        <v>48667.17</v>
      </c>
      <c r="CZ301">
        <f t="shared" si="120"/>
        <v>16222.39</v>
      </c>
      <c r="DA301">
        <f t="shared" si="121"/>
        <v>3</v>
      </c>
      <c r="DB301">
        <f t="shared" si="112"/>
        <v>6.16</v>
      </c>
      <c r="DC301">
        <f t="shared" si="113"/>
        <v>0</v>
      </c>
      <c r="DD301" t="s">
        <v>3</v>
      </c>
      <c r="DE301" t="s">
        <v>3</v>
      </c>
      <c r="DF301">
        <f t="shared" si="122"/>
        <v>0</v>
      </c>
      <c r="DG301">
        <f t="shared" si="123"/>
        <v>0</v>
      </c>
      <c r="DH301">
        <f t="shared" si="124"/>
        <v>0</v>
      </c>
      <c r="DI301">
        <f t="shared" si="99"/>
        <v>0</v>
      </c>
      <c r="DJ301">
        <f t="shared" si="125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ROW(Source!A411)</f>
        <v>411</v>
      </c>
      <c r="B302">
        <v>50444024</v>
      </c>
      <c r="C302">
        <v>50444770</v>
      </c>
      <c r="D302">
        <v>46136327</v>
      </c>
      <c r="E302">
        <v>1</v>
      </c>
      <c r="F302">
        <v>1</v>
      </c>
      <c r="G302">
        <v>30570983</v>
      </c>
      <c r="H302">
        <v>3</v>
      </c>
      <c r="I302" t="s">
        <v>654</v>
      </c>
      <c r="J302" t="s">
        <v>655</v>
      </c>
      <c r="K302" t="s">
        <v>656</v>
      </c>
      <c r="L302">
        <v>1346</v>
      </c>
      <c r="N302">
        <v>1009</v>
      </c>
      <c r="O302" t="s">
        <v>178</v>
      </c>
      <c r="P302" t="s">
        <v>178</v>
      </c>
      <c r="Q302">
        <v>1</v>
      </c>
      <c r="W302">
        <v>0</v>
      </c>
      <c r="X302">
        <v>408584083</v>
      </c>
      <c r="Y302">
        <f t="shared" si="111"/>
        <v>0.04</v>
      </c>
      <c r="AA302">
        <v>73.900000000000006</v>
      </c>
      <c r="AB302">
        <v>0</v>
      </c>
      <c r="AC302">
        <v>0</v>
      </c>
      <c r="AD302">
        <v>0</v>
      </c>
      <c r="AE302">
        <v>20.190000000000001</v>
      </c>
      <c r="AF302">
        <v>0</v>
      </c>
      <c r="AG302">
        <v>0</v>
      </c>
      <c r="AH302">
        <v>0</v>
      </c>
      <c r="AI302">
        <v>3.66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0.04</v>
      </c>
      <c r="AU302" t="s">
        <v>3</v>
      </c>
      <c r="AV302">
        <v>0</v>
      </c>
      <c r="AW302">
        <v>2</v>
      </c>
      <c r="AX302">
        <v>50444792</v>
      </c>
      <c r="AY302">
        <v>1</v>
      </c>
      <c r="AZ302">
        <v>0</v>
      </c>
      <c r="BA302">
        <v>300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ROUND(Y302*Source!I411,9)</f>
        <v>0</v>
      </c>
      <c r="CY302">
        <f t="shared" si="119"/>
        <v>73.900000000000006</v>
      </c>
      <c r="CZ302">
        <f t="shared" si="120"/>
        <v>20.190000000000001</v>
      </c>
      <c r="DA302">
        <f t="shared" si="121"/>
        <v>3.66</v>
      </c>
      <c r="DB302">
        <f t="shared" si="112"/>
        <v>0.81</v>
      </c>
      <c r="DC302">
        <f t="shared" si="113"/>
        <v>0</v>
      </c>
      <c r="DD302" t="s">
        <v>3</v>
      </c>
      <c r="DE302" t="s">
        <v>3</v>
      </c>
      <c r="DF302">
        <f t="shared" si="122"/>
        <v>0</v>
      </c>
      <c r="DG302">
        <f t="shared" si="123"/>
        <v>0</v>
      </c>
      <c r="DH302">
        <f t="shared" si="124"/>
        <v>0</v>
      </c>
      <c r="DI302">
        <f t="shared" si="99"/>
        <v>0</v>
      </c>
      <c r="DJ302">
        <f t="shared" si="125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ROW(Source!A411)</f>
        <v>411</v>
      </c>
      <c r="B303">
        <v>50444024</v>
      </c>
      <c r="C303">
        <v>50444770</v>
      </c>
      <c r="D303">
        <v>46169493</v>
      </c>
      <c r="E303">
        <v>1</v>
      </c>
      <c r="F303">
        <v>1</v>
      </c>
      <c r="G303">
        <v>30570983</v>
      </c>
      <c r="H303">
        <v>3</v>
      </c>
      <c r="I303" t="s">
        <v>657</v>
      </c>
      <c r="J303" t="s">
        <v>658</v>
      </c>
      <c r="K303" t="s">
        <v>659</v>
      </c>
      <c r="L303">
        <v>1346</v>
      </c>
      <c r="N303">
        <v>1009</v>
      </c>
      <c r="O303" t="s">
        <v>178</v>
      </c>
      <c r="P303" t="s">
        <v>178</v>
      </c>
      <c r="Q303">
        <v>1</v>
      </c>
      <c r="W303">
        <v>0</v>
      </c>
      <c r="X303">
        <v>1499642142</v>
      </c>
      <c r="Y303">
        <f t="shared" si="111"/>
        <v>0.2</v>
      </c>
      <c r="AA303">
        <v>1135.1500000000001</v>
      </c>
      <c r="AB303">
        <v>0</v>
      </c>
      <c r="AC303">
        <v>0</v>
      </c>
      <c r="AD303">
        <v>0</v>
      </c>
      <c r="AE303">
        <v>134.02000000000001</v>
      </c>
      <c r="AF303">
        <v>0</v>
      </c>
      <c r="AG303">
        <v>0</v>
      </c>
      <c r="AH303">
        <v>0</v>
      </c>
      <c r="AI303">
        <v>8.4700000000000006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0.2</v>
      </c>
      <c r="AU303" t="s">
        <v>3</v>
      </c>
      <c r="AV303">
        <v>0</v>
      </c>
      <c r="AW303">
        <v>2</v>
      </c>
      <c r="AX303">
        <v>50444793</v>
      </c>
      <c r="AY303">
        <v>1</v>
      </c>
      <c r="AZ303">
        <v>0</v>
      </c>
      <c r="BA303">
        <v>301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ROUND(Y303*Source!I411,9)</f>
        <v>0</v>
      </c>
      <c r="CY303">
        <f t="shared" si="119"/>
        <v>1135.1500000000001</v>
      </c>
      <c r="CZ303">
        <f t="shared" si="120"/>
        <v>134.02000000000001</v>
      </c>
      <c r="DA303">
        <f t="shared" si="121"/>
        <v>8.4700000000000006</v>
      </c>
      <c r="DB303">
        <f t="shared" si="112"/>
        <v>26.8</v>
      </c>
      <c r="DC303">
        <f t="shared" si="113"/>
        <v>0</v>
      </c>
      <c r="DD303" t="s">
        <v>3</v>
      </c>
      <c r="DE303" t="s">
        <v>3</v>
      </c>
      <c r="DF303">
        <f t="shared" si="122"/>
        <v>0</v>
      </c>
      <c r="DG303">
        <f t="shared" si="123"/>
        <v>0</v>
      </c>
      <c r="DH303">
        <f t="shared" si="124"/>
        <v>0</v>
      </c>
      <c r="DI303">
        <f t="shared" si="99"/>
        <v>0</v>
      </c>
      <c r="DJ303">
        <f t="shared" si="125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ROW(Source!A411)</f>
        <v>411</v>
      </c>
      <c r="B304">
        <v>50444024</v>
      </c>
      <c r="C304">
        <v>50444770</v>
      </c>
      <c r="D304">
        <v>31111305</v>
      </c>
      <c r="E304">
        <v>1</v>
      </c>
      <c r="F304">
        <v>1</v>
      </c>
      <c r="G304">
        <v>30570983</v>
      </c>
      <c r="H304">
        <v>3</v>
      </c>
      <c r="I304" t="s">
        <v>660</v>
      </c>
      <c r="J304" t="s">
        <v>661</v>
      </c>
      <c r="K304" t="s">
        <v>662</v>
      </c>
      <c r="L304">
        <v>1348</v>
      </c>
      <c r="N304">
        <v>1009</v>
      </c>
      <c r="O304" t="s">
        <v>32</v>
      </c>
      <c r="P304" t="s">
        <v>32</v>
      </c>
      <c r="Q304">
        <v>1000</v>
      </c>
      <c r="W304">
        <v>0</v>
      </c>
      <c r="X304">
        <v>477068146</v>
      </c>
      <c r="Y304">
        <f t="shared" si="111"/>
        <v>3.6000000000000002E-4</v>
      </c>
      <c r="AA304">
        <v>54621.75</v>
      </c>
      <c r="AB304">
        <v>0</v>
      </c>
      <c r="AC304">
        <v>0</v>
      </c>
      <c r="AD304">
        <v>0</v>
      </c>
      <c r="AE304">
        <v>6870.66</v>
      </c>
      <c r="AF304">
        <v>0</v>
      </c>
      <c r="AG304">
        <v>0</v>
      </c>
      <c r="AH304">
        <v>0</v>
      </c>
      <c r="AI304">
        <v>7.95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3.6000000000000002E-4</v>
      </c>
      <c r="AU304" t="s">
        <v>3</v>
      </c>
      <c r="AV304">
        <v>0</v>
      </c>
      <c r="AW304">
        <v>2</v>
      </c>
      <c r="AX304">
        <v>50444794</v>
      </c>
      <c r="AY304">
        <v>1</v>
      </c>
      <c r="AZ304">
        <v>0</v>
      </c>
      <c r="BA304">
        <v>302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ROUND(Y304*Source!I411,9)</f>
        <v>0</v>
      </c>
      <c r="CY304">
        <f t="shared" si="119"/>
        <v>54621.75</v>
      </c>
      <c r="CZ304">
        <f t="shared" si="120"/>
        <v>6870.66</v>
      </c>
      <c r="DA304">
        <f t="shared" si="121"/>
        <v>7.95</v>
      </c>
      <c r="DB304">
        <f t="shared" si="112"/>
        <v>2.4700000000000002</v>
      </c>
      <c r="DC304">
        <f t="shared" si="113"/>
        <v>0</v>
      </c>
      <c r="DD304" t="s">
        <v>3</v>
      </c>
      <c r="DE304" t="s">
        <v>3</v>
      </c>
      <c r="DF304">
        <f t="shared" si="122"/>
        <v>0</v>
      </c>
      <c r="DG304">
        <f t="shared" si="123"/>
        <v>0</v>
      </c>
      <c r="DH304">
        <f t="shared" si="124"/>
        <v>0</v>
      </c>
      <c r="DI304">
        <f t="shared" si="99"/>
        <v>0</v>
      </c>
      <c r="DJ304">
        <f t="shared" si="125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ROW(Source!A411)</f>
        <v>411</v>
      </c>
      <c r="B305">
        <v>50444024</v>
      </c>
      <c r="C305">
        <v>50444770</v>
      </c>
      <c r="D305">
        <v>31119939</v>
      </c>
      <c r="E305">
        <v>1</v>
      </c>
      <c r="F305">
        <v>1</v>
      </c>
      <c r="G305">
        <v>30570983</v>
      </c>
      <c r="H305">
        <v>3</v>
      </c>
      <c r="I305" t="s">
        <v>397</v>
      </c>
      <c r="J305" t="s">
        <v>399</v>
      </c>
      <c r="K305" t="s">
        <v>398</v>
      </c>
      <c r="L305">
        <v>1354</v>
      </c>
      <c r="N305">
        <v>1010</v>
      </c>
      <c r="O305" t="s">
        <v>364</v>
      </c>
      <c r="P305" t="s">
        <v>364</v>
      </c>
      <c r="Q305">
        <v>1</v>
      </c>
      <c r="W305">
        <v>0</v>
      </c>
      <c r="X305">
        <v>-1471855281</v>
      </c>
      <c r="Y305">
        <f t="shared" si="111"/>
        <v>1</v>
      </c>
      <c r="AA305">
        <v>1338.44</v>
      </c>
      <c r="AB305">
        <v>0</v>
      </c>
      <c r="AC305">
        <v>0</v>
      </c>
      <c r="AD305">
        <v>0</v>
      </c>
      <c r="AE305">
        <v>148.55000000000001</v>
      </c>
      <c r="AF305">
        <v>0</v>
      </c>
      <c r="AG305">
        <v>0</v>
      </c>
      <c r="AH305">
        <v>0</v>
      </c>
      <c r="AI305">
        <v>9.01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1</v>
      </c>
      <c r="AU305" t="s">
        <v>3</v>
      </c>
      <c r="AV305">
        <v>0</v>
      </c>
      <c r="AW305">
        <v>1</v>
      </c>
      <c r="AX305">
        <v>-1</v>
      </c>
      <c r="AY305">
        <v>0</v>
      </c>
      <c r="AZ305">
        <v>0</v>
      </c>
      <c r="BA305" t="s">
        <v>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ROUND(Y305*Source!I411,9)</f>
        <v>0</v>
      </c>
      <c r="CY305">
        <f t="shared" si="119"/>
        <v>1338.44</v>
      </c>
      <c r="CZ305">
        <f t="shared" si="120"/>
        <v>148.55000000000001</v>
      </c>
      <c r="DA305">
        <f t="shared" si="121"/>
        <v>9.01</v>
      </c>
      <c r="DB305">
        <f t="shared" si="112"/>
        <v>148.55000000000001</v>
      </c>
      <c r="DC305">
        <f t="shared" si="113"/>
        <v>0</v>
      </c>
      <c r="DD305" t="s">
        <v>3</v>
      </c>
      <c r="DE305" t="s">
        <v>3</v>
      </c>
      <c r="DF305">
        <f t="shared" si="122"/>
        <v>0</v>
      </c>
      <c r="DG305">
        <f t="shared" si="123"/>
        <v>0</v>
      </c>
      <c r="DH305">
        <f t="shared" si="124"/>
        <v>0</v>
      </c>
      <c r="DI305">
        <f t="shared" si="99"/>
        <v>0</v>
      </c>
      <c r="DJ305">
        <f t="shared" si="125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ROW(Source!A411)</f>
        <v>411</v>
      </c>
      <c r="B306">
        <v>50444024</v>
      </c>
      <c r="C306">
        <v>50444770</v>
      </c>
      <c r="D306">
        <v>46144850</v>
      </c>
      <c r="E306">
        <v>1</v>
      </c>
      <c r="F306">
        <v>1</v>
      </c>
      <c r="G306">
        <v>30570983</v>
      </c>
      <c r="H306">
        <v>3</v>
      </c>
      <c r="I306" t="s">
        <v>388</v>
      </c>
      <c r="J306" t="s">
        <v>390</v>
      </c>
      <c r="K306" t="s">
        <v>389</v>
      </c>
      <c r="L306">
        <v>1354</v>
      </c>
      <c r="N306">
        <v>1010</v>
      </c>
      <c r="O306" t="s">
        <v>364</v>
      </c>
      <c r="P306" t="s">
        <v>364</v>
      </c>
      <c r="Q306">
        <v>1</v>
      </c>
      <c r="W306">
        <v>0</v>
      </c>
      <c r="X306">
        <v>-184476335</v>
      </c>
      <c r="Y306">
        <f t="shared" si="111"/>
        <v>1</v>
      </c>
      <c r="AA306">
        <v>6534.91</v>
      </c>
      <c r="AB306">
        <v>0</v>
      </c>
      <c r="AC306">
        <v>0</v>
      </c>
      <c r="AD306">
        <v>0</v>
      </c>
      <c r="AE306">
        <v>370.67</v>
      </c>
      <c r="AF306">
        <v>0</v>
      </c>
      <c r="AG306">
        <v>0</v>
      </c>
      <c r="AH306">
        <v>0</v>
      </c>
      <c r="AI306">
        <v>17.63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3</v>
      </c>
      <c r="AT306">
        <v>1</v>
      </c>
      <c r="AU306" t="s">
        <v>3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ROUND(Y306*Source!I411,9)</f>
        <v>0</v>
      </c>
      <c r="CY306">
        <f t="shared" si="119"/>
        <v>6534.91</v>
      </c>
      <c r="CZ306">
        <f t="shared" si="120"/>
        <v>370.67</v>
      </c>
      <c r="DA306">
        <f t="shared" si="121"/>
        <v>17.63</v>
      </c>
      <c r="DB306">
        <f t="shared" si="112"/>
        <v>370.67</v>
      </c>
      <c r="DC306">
        <f t="shared" si="113"/>
        <v>0</v>
      </c>
      <c r="DD306" t="s">
        <v>3</v>
      </c>
      <c r="DE306" t="s">
        <v>3</v>
      </c>
      <c r="DF306">
        <f t="shared" si="122"/>
        <v>0</v>
      </c>
      <c r="DG306">
        <f t="shared" si="123"/>
        <v>0</v>
      </c>
      <c r="DH306">
        <f t="shared" si="124"/>
        <v>0</v>
      </c>
      <c r="DI306">
        <f t="shared" si="99"/>
        <v>0</v>
      </c>
      <c r="DJ306">
        <f t="shared" si="125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ROW(Source!A411)</f>
        <v>411</v>
      </c>
      <c r="B307">
        <v>50444024</v>
      </c>
      <c r="C307">
        <v>50444770</v>
      </c>
      <c r="D307">
        <v>46144858</v>
      </c>
      <c r="E307">
        <v>1</v>
      </c>
      <c r="F307">
        <v>1</v>
      </c>
      <c r="G307">
        <v>30570983</v>
      </c>
      <c r="H307">
        <v>3</v>
      </c>
      <c r="I307" t="s">
        <v>391</v>
      </c>
      <c r="J307" t="s">
        <v>393</v>
      </c>
      <c r="K307" t="s">
        <v>392</v>
      </c>
      <c r="L307">
        <v>1354</v>
      </c>
      <c r="N307">
        <v>1010</v>
      </c>
      <c r="O307" t="s">
        <v>364</v>
      </c>
      <c r="P307" t="s">
        <v>364</v>
      </c>
      <c r="Q307">
        <v>1</v>
      </c>
      <c r="W307">
        <v>0</v>
      </c>
      <c r="X307">
        <v>194728046</v>
      </c>
      <c r="Y307">
        <f t="shared" si="111"/>
        <v>2</v>
      </c>
      <c r="AA307">
        <v>128.41999999999999</v>
      </c>
      <c r="AB307">
        <v>0</v>
      </c>
      <c r="AC307">
        <v>0</v>
      </c>
      <c r="AD307">
        <v>0</v>
      </c>
      <c r="AE307">
        <v>19.11</v>
      </c>
      <c r="AF307">
        <v>0</v>
      </c>
      <c r="AG307">
        <v>0</v>
      </c>
      <c r="AH307">
        <v>0</v>
      </c>
      <c r="AI307">
        <v>6.72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2</v>
      </c>
      <c r="AU307" t="s">
        <v>3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ROUND(Y307*Source!I411,9)</f>
        <v>0</v>
      </c>
      <c r="CY307">
        <f t="shared" si="119"/>
        <v>128.41999999999999</v>
      </c>
      <c r="CZ307">
        <f t="shared" si="120"/>
        <v>19.11</v>
      </c>
      <c r="DA307">
        <f t="shared" si="121"/>
        <v>6.72</v>
      </c>
      <c r="DB307">
        <f t="shared" si="112"/>
        <v>38.22</v>
      </c>
      <c r="DC307">
        <f t="shared" si="113"/>
        <v>0</v>
      </c>
      <c r="DD307" t="s">
        <v>3</v>
      </c>
      <c r="DE307" t="s">
        <v>3</v>
      </c>
      <c r="DF307">
        <f t="shared" si="122"/>
        <v>0</v>
      </c>
      <c r="DG307">
        <f t="shared" si="123"/>
        <v>0</v>
      </c>
      <c r="DH307">
        <f t="shared" si="124"/>
        <v>0</v>
      </c>
      <c r="DI307">
        <f t="shared" si="99"/>
        <v>0</v>
      </c>
      <c r="DJ307">
        <f t="shared" si="125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ROW(Source!A411)</f>
        <v>411</v>
      </c>
      <c r="B308">
        <v>50444024</v>
      </c>
      <c r="C308">
        <v>50444770</v>
      </c>
      <c r="D308">
        <v>46144843</v>
      </c>
      <c r="E308">
        <v>1</v>
      </c>
      <c r="F308">
        <v>1</v>
      </c>
      <c r="G308">
        <v>30570983</v>
      </c>
      <c r="H308">
        <v>3</v>
      </c>
      <c r="I308" t="s">
        <v>394</v>
      </c>
      <c r="J308" t="s">
        <v>396</v>
      </c>
      <c r="K308" t="s">
        <v>395</v>
      </c>
      <c r="L308">
        <v>1354</v>
      </c>
      <c r="N308">
        <v>1010</v>
      </c>
      <c r="O308" t="s">
        <v>364</v>
      </c>
      <c r="P308" t="s">
        <v>364</v>
      </c>
      <c r="Q308">
        <v>1</v>
      </c>
      <c r="W308">
        <v>0</v>
      </c>
      <c r="X308">
        <v>2018065820</v>
      </c>
      <c r="Y308">
        <f t="shared" si="111"/>
        <v>1</v>
      </c>
      <c r="AA308">
        <v>729.51</v>
      </c>
      <c r="AB308">
        <v>0</v>
      </c>
      <c r="AC308">
        <v>0</v>
      </c>
      <c r="AD308">
        <v>0</v>
      </c>
      <c r="AE308">
        <v>92.11</v>
      </c>
      <c r="AF308">
        <v>0</v>
      </c>
      <c r="AG308">
        <v>0</v>
      </c>
      <c r="AH308">
        <v>0</v>
      </c>
      <c r="AI308">
        <v>7.92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 t="s">
        <v>3</v>
      </c>
      <c r="AT308">
        <v>1</v>
      </c>
      <c r="AU308" t="s">
        <v>3</v>
      </c>
      <c r="AV308">
        <v>0</v>
      </c>
      <c r="AW308">
        <v>1</v>
      </c>
      <c r="AX308">
        <v>-1</v>
      </c>
      <c r="AY308">
        <v>0</v>
      </c>
      <c r="AZ308">
        <v>0</v>
      </c>
      <c r="BA308" t="s">
        <v>3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ROUND(Y308*Source!I411,9)</f>
        <v>0</v>
      </c>
      <c r="CY308">
        <f t="shared" si="119"/>
        <v>729.51</v>
      </c>
      <c r="CZ308">
        <f t="shared" si="120"/>
        <v>92.11</v>
      </c>
      <c r="DA308">
        <f t="shared" si="121"/>
        <v>7.92</v>
      </c>
      <c r="DB308">
        <f t="shared" si="112"/>
        <v>92.11</v>
      </c>
      <c r="DC308">
        <f t="shared" si="113"/>
        <v>0</v>
      </c>
      <c r="DD308" t="s">
        <v>3</v>
      </c>
      <c r="DE308" t="s">
        <v>3</v>
      </c>
      <c r="DF308">
        <f t="shared" si="122"/>
        <v>0</v>
      </c>
      <c r="DG308">
        <f t="shared" si="123"/>
        <v>0</v>
      </c>
      <c r="DH308">
        <f t="shared" si="124"/>
        <v>0</v>
      </c>
      <c r="DI308">
        <f t="shared" si="99"/>
        <v>0</v>
      </c>
      <c r="DJ308">
        <f t="shared" si="125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ROW(Source!A420)</f>
        <v>420</v>
      </c>
      <c r="B309">
        <v>50444023</v>
      </c>
      <c r="C309">
        <v>50444803</v>
      </c>
      <c r="D309">
        <v>40404405</v>
      </c>
      <c r="E309">
        <v>30570983</v>
      </c>
      <c r="F309">
        <v>1</v>
      </c>
      <c r="G309">
        <v>30570983</v>
      </c>
      <c r="H309">
        <v>1</v>
      </c>
      <c r="I309" t="s">
        <v>539</v>
      </c>
      <c r="J309" t="s">
        <v>3</v>
      </c>
      <c r="K309" t="s">
        <v>540</v>
      </c>
      <c r="L309">
        <v>1191</v>
      </c>
      <c r="N309">
        <v>1013</v>
      </c>
      <c r="O309" t="s">
        <v>541</v>
      </c>
      <c r="P309" t="s">
        <v>541</v>
      </c>
      <c r="Q309">
        <v>1</v>
      </c>
      <c r="W309">
        <v>0</v>
      </c>
      <c r="X309">
        <v>476480486</v>
      </c>
      <c r="Y309">
        <f>(AT309*1.15)</f>
        <v>2.5529999999999999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2.2200000000000002</v>
      </c>
      <c r="AU309" t="s">
        <v>185</v>
      </c>
      <c r="AV309">
        <v>1</v>
      </c>
      <c r="AW309">
        <v>2</v>
      </c>
      <c r="AX309">
        <v>50444808</v>
      </c>
      <c r="AY309">
        <v>1</v>
      </c>
      <c r="AZ309">
        <v>0</v>
      </c>
      <c r="BA309">
        <v>307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U309">
        <f>ROUND(AT309*Source!I420*AH309*AL309,2)</f>
        <v>0</v>
      </c>
      <c r="CV309">
        <f>ROUND(Y309*Source!I420,9)</f>
        <v>5.1059999999999999</v>
      </c>
      <c r="CW309">
        <v>0</v>
      </c>
      <c r="CX309">
        <f>ROUND(Y309*Source!I420,9)</f>
        <v>5.1059999999999999</v>
      </c>
      <c r="CY309">
        <f>AD309</f>
        <v>0</v>
      </c>
      <c r="CZ309">
        <f>AH309</f>
        <v>0</v>
      </c>
      <c r="DA309">
        <f>AL309</f>
        <v>1</v>
      </c>
      <c r="DB309">
        <f>ROUND((ROUND(AT309*CZ309,2)*1.15),6)</f>
        <v>0</v>
      </c>
      <c r="DC309">
        <f>ROUND((ROUND(AT309*AG309,2)*1.15),6)</f>
        <v>0</v>
      </c>
      <c r="DD309" t="s">
        <v>3</v>
      </c>
      <c r="DE309" t="s">
        <v>3</v>
      </c>
      <c r="DF309">
        <f t="shared" ref="DF309:DF314" si="126">ROUND(ROUND(AE309,2)*CX309,2)</f>
        <v>0</v>
      </c>
      <c r="DG309">
        <f t="shared" si="123"/>
        <v>0</v>
      </c>
      <c r="DH309">
        <f t="shared" si="124"/>
        <v>0</v>
      </c>
      <c r="DI309">
        <f t="shared" si="99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ROW(Source!A420)</f>
        <v>420</v>
      </c>
      <c r="B310">
        <v>50444023</v>
      </c>
      <c r="C310">
        <v>50444803</v>
      </c>
      <c r="D310">
        <v>40406154</v>
      </c>
      <c r="E310">
        <v>30570983</v>
      </c>
      <c r="F310">
        <v>1</v>
      </c>
      <c r="G310">
        <v>30570983</v>
      </c>
      <c r="H310">
        <v>2</v>
      </c>
      <c r="I310" t="s">
        <v>561</v>
      </c>
      <c r="J310" t="s">
        <v>3</v>
      </c>
      <c r="K310" t="s">
        <v>562</v>
      </c>
      <c r="L310">
        <v>1344</v>
      </c>
      <c r="N310">
        <v>1008</v>
      </c>
      <c r="O310" t="s">
        <v>563</v>
      </c>
      <c r="P310" t="s">
        <v>563</v>
      </c>
      <c r="Q310">
        <v>1</v>
      </c>
      <c r="W310">
        <v>0</v>
      </c>
      <c r="X310">
        <v>-1180195794</v>
      </c>
      <c r="Y310">
        <f>(AT310*1.25)</f>
        <v>4.6500000000000004</v>
      </c>
      <c r="AA310">
        <v>0</v>
      </c>
      <c r="AB310">
        <v>1</v>
      </c>
      <c r="AC310">
        <v>0</v>
      </c>
      <c r="AD310">
        <v>0</v>
      </c>
      <c r="AE310">
        <v>0</v>
      </c>
      <c r="AF310">
        <v>1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3.72</v>
      </c>
      <c r="AU310" t="s">
        <v>184</v>
      </c>
      <c r="AV310">
        <v>0</v>
      </c>
      <c r="AW310">
        <v>2</v>
      </c>
      <c r="AX310">
        <v>50444809</v>
      </c>
      <c r="AY310">
        <v>1</v>
      </c>
      <c r="AZ310">
        <v>0</v>
      </c>
      <c r="BA310">
        <v>308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ROUND(Y310*Source!I420*DO310,9)</f>
        <v>0</v>
      </c>
      <c r="CX310">
        <f>ROUND(Y310*Source!I420,9)</f>
        <v>9.3000000000000007</v>
      </c>
      <c r="CY310">
        <f>AB310</f>
        <v>1</v>
      </c>
      <c r="CZ310">
        <f>AF310</f>
        <v>1</v>
      </c>
      <c r="DA310">
        <f>AJ310</f>
        <v>1</v>
      </c>
      <c r="DB310">
        <f>ROUND((ROUND(AT310*CZ310,2)*1.25),6)</f>
        <v>4.6500000000000004</v>
      </c>
      <c r="DC310">
        <f>ROUND((ROUND(AT310*AG310,2)*1.25),6)</f>
        <v>0</v>
      </c>
      <c r="DD310" t="s">
        <v>3</v>
      </c>
      <c r="DE310" t="s">
        <v>3</v>
      </c>
      <c r="DF310">
        <f t="shared" si="126"/>
        <v>0</v>
      </c>
      <c r="DG310">
        <f t="shared" si="123"/>
        <v>9.3000000000000007</v>
      </c>
      <c r="DH310">
        <f t="shared" si="124"/>
        <v>0</v>
      </c>
      <c r="DI310">
        <f t="shared" si="99"/>
        <v>0</v>
      </c>
      <c r="DJ310">
        <f>DG310</f>
        <v>9.3000000000000007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ROW(Source!A420)</f>
        <v>420</v>
      </c>
      <c r="B311">
        <v>50444023</v>
      </c>
      <c r="C311">
        <v>50444803</v>
      </c>
      <c r="D311">
        <v>46144811</v>
      </c>
      <c r="E311">
        <v>1</v>
      </c>
      <c r="F311">
        <v>1</v>
      </c>
      <c r="G311">
        <v>30570983</v>
      </c>
      <c r="H311">
        <v>3</v>
      </c>
      <c r="I311" t="s">
        <v>405</v>
      </c>
      <c r="J311" t="s">
        <v>408</v>
      </c>
      <c r="K311" t="s">
        <v>406</v>
      </c>
      <c r="L311">
        <v>1391</v>
      </c>
      <c r="N311">
        <v>1013</v>
      </c>
      <c r="O311" t="s">
        <v>407</v>
      </c>
      <c r="P311" t="s">
        <v>407</v>
      </c>
      <c r="Q311">
        <v>1</v>
      </c>
      <c r="W311">
        <v>0</v>
      </c>
      <c r="X311">
        <v>-295594725</v>
      </c>
      <c r="Y311">
        <f>(AT311*1)</f>
        <v>1</v>
      </c>
      <c r="AA311">
        <v>359.62</v>
      </c>
      <c r="AB311">
        <v>0</v>
      </c>
      <c r="AC311">
        <v>0</v>
      </c>
      <c r="AD311">
        <v>0</v>
      </c>
      <c r="AE311">
        <v>359.62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1</v>
      </c>
      <c r="AU311" t="s">
        <v>23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ROUND(Y311*Source!I420,9)</f>
        <v>2</v>
      </c>
      <c r="CY311">
        <f>AA311</f>
        <v>359.62</v>
      </c>
      <c r="CZ311">
        <f>AE311</f>
        <v>359.62</v>
      </c>
      <c r="DA311">
        <f>AI311</f>
        <v>1</v>
      </c>
      <c r="DB311">
        <f>ROUND((ROUND(AT311*CZ311,2)*1),6)</f>
        <v>359.62</v>
      </c>
      <c r="DC311">
        <f>ROUND((ROUND(AT311*AG311,2)*1),6)</f>
        <v>0</v>
      </c>
      <c r="DD311" t="s">
        <v>3</v>
      </c>
      <c r="DE311" t="s">
        <v>3</v>
      </c>
      <c r="DF311">
        <f t="shared" si="126"/>
        <v>719.24</v>
      </c>
      <c r="DG311">
        <f t="shared" si="123"/>
        <v>0</v>
      </c>
      <c r="DH311">
        <f t="shared" si="124"/>
        <v>0</v>
      </c>
      <c r="DI311">
        <f t="shared" si="99"/>
        <v>0</v>
      </c>
      <c r="DJ311">
        <f>DF311</f>
        <v>719.24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ROW(Source!A420)</f>
        <v>420</v>
      </c>
      <c r="B312">
        <v>50444023</v>
      </c>
      <c r="C312">
        <v>50444803</v>
      </c>
      <c r="D312">
        <v>42938370</v>
      </c>
      <c r="E312">
        <v>30570983</v>
      </c>
      <c r="F312">
        <v>1</v>
      </c>
      <c r="G312">
        <v>30570983</v>
      </c>
      <c r="H312">
        <v>3</v>
      </c>
      <c r="I312" t="s">
        <v>663</v>
      </c>
      <c r="J312" t="s">
        <v>3</v>
      </c>
      <c r="K312" t="s">
        <v>664</v>
      </c>
      <c r="L312">
        <v>1344</v>
      </c>
      <c r="N312">
        <v>1008</v>
      </c>
      <c r="O312" t="s">
        <v>563</v>
      </c>
      <c r="P312" t="s">
        <v>563</v>
      </c>
      <c r="Q312">
        <v>1</v>
      </c>
      <c r="W312">
        <v>0</v>
      </c>
      <c r="X312">
        <v>-94250534</v>
      </c>
      <c r="Y312">
        <f>(AT312*1)</f>
        <v>11.48</v>
      </c>
      <c r="AA312">
        <v>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11.48</v>
      </c>
      <c r="AU312" t="s">
        <v>23</v>
      </c>
      <c r="AV312">
        <v>0</v>
      </c>
      <c r="AW312">
        <v>2</v>
      </c>
      <c r="AX312">
        <v>50444812</v>
      </c>
      <c r="AY312">
        <v>1</v>
      </c>
      <c r="AZ312">
        <v>0</v>
      </c>
      <c r="BA312">
        <v>311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ROUND(Y312*Source!I420,9)</f>
        <v>22.96</v>
      </c>
      <c r="CY312">
        <f>AA312</f>
        <v>1</v>
      </c>
      <c r="CZ312">
        <f>AE312</f>
        <v>1</v>
      </c>
      <c r="DA312">
        <f>AI312</f>
        <v>1</v>
      </c>
      <c r="DB312">
        <f>ROUND((ROUND(AT312*CZ312,2)*1),6)</f>
        <v>11.48</v>
      </c>
      <c r="DC312">
        <f>ROUND((ROUND(AT312*AG312,2)*1),6)</f>
        <v>0</v>
      </c>
      <c r="DD312" t="s">
        <v>3</v>
      </c>
      <c r="DE312" t="s">
        <v>3</v>
      </c>
      <c r="DF312">
        <f t="shared" si="126"/>
        <v>22.96</v>
      </c>
      <c r="DG312">
        <f t="shared" si="123"/>
        <v>0</v>
      </c>
      <c r="DH312">
        <f t="shared" si="124"/>
        <v>0</v>
      </c>
      <c r="DI312">
        <f t="shared" si="99"/>
        <v>0</v>
      </c>
      <c r="DJ312">
        <f>DF312</f>
        <v>22.96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ROW(Source!A421)</f>
        <v>421</v>
      </c>
      <c r="B313">
        <v>50444024</v>
      </c>
      <c r="C313">
        <v>50444803</v>
      </c>
      <c r="D313">
        <v>40404405</v>
      </c>
      <c r="E313">
        <v>30570983</v>
      </c>
      <c r="F313">
        <v>1</v>
      </c>
      <c r="G313">
        <v>30570983</v>
      </c>
      <c r="H313">
        <v>1</v>
      </c>
      <c r="I313" t="s">
        <v>539</v>
      </c>
      <c r="J313" t="s">
        <v>3</v>
      </c>
      <c r="K313" t="s">
        <v>540</v>
      </c>
      <c r="L313">
        <v>1191</v>
      </c>
      <c r="N313">
        <v>1013</v>
      </c>
      <c r="O313" t="s">
        <v>541</v>
      </c>
      <c r="P313" t="s">
        <v>541</v>
      </c>
      <c r="Q313">
        <v>1</v>
      </c>
      <c r="W313">
        <v>0</v>
      </c>
      <c r="X313">
        <v>476480486</v>
      </c>
      <c r="Y313">
        <f>(AT313*1.15)</f>
        <v>2.5529999999999999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5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2.2200000000000002</v>
      </c>
      <c r="AU313" t="s">
        <v>185</v>
      </c>
      <c r="AV313">
        <v>1</v>
      </c>
      <c r="AW313">
        <v>2</v>
      </c>
      <c r="AX313">
        <v>50444808</v>
      </c>
      <c r="AY313">
        <v>1</v>
      </c>
      <c r="AZ313">
        <v>0</v>
      </c>
      <c r="BA313">
        <v>312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ROUND(AT313*Source!I421*AH313*AL313,2)</f>
        <v>0</v>
      </c>
      <c r="CV313">
        <f>ROUND(Y313*Source!I421,9)</f>
        <v>5.1059999999999999</v>
      </c>
      <c r="CW313">
        <v>0</v>
      </c>
      <c r="CX313">
        <f>ROUND(Y313*Source!I421,9)</f>
        <v>5.1059999999999999</v>
      </c>
      <c r="CY313">
        <f>AD313</f>
        <v>0</v>
      </c>
      <c r="CZ313">
        <f>AH313</f>
        <v>0</v>
      </c>
      <c r="DA313">
        <f>AL313</f>
        <v>1</v>
      </c>
      <c r="DB313">
        <f>ROUND((ROUND(AT313*CZ313,2)*1.15),6)</f>
        <v>0</v>
      </c>
      <c r="DC313">
        <f>ROUND((ROUND(AT313*AG313,2)*1.15),6)</f>
        <v>0</v>
      </c>
      <c r="DD313" t="s">
        <v>3</v>
      </c>
      <c r="DE313" t="s">
        <v>3</v>
      </c>
      <c r="DF313">
        <f t="shared" si="126"/>
        <v>0</v>
      </c>
      <c r="DG313">
        <f t="shared" si="123"/>
        <v>0</v>
      </c>
      <c r="DH313">
        <f t="shared" si="124"/>
        <v>0</v>
      </c>
      <c r="DI313">
        <f t="shared" si="99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ROW(Source!A421)</f>
        <v>421</v>
      </c>
      <c r="B314">
        <v>50444024</v>
      </c>
      <c r="C314">
        <v>50444803</v>
      </c>
      <c r="D314">
        <v>40406154</v>
      </c>
      <c r="E314">
        <v>30570983</v>
      </c>
      <c r="F314">
        <v>1</v>
      </c>
      <c r="G314">
        <v>30570983</v>
      </c>
      <c r="H314">
        <v>2</v>
      </c>
      <c r="I314" t="s">
        <v>561</v>
      </c>
      <c r="J314" t="s">
        <v>3</v>
      </c>
      <c r="K314" t="s">
        <v>562</v>
      </c>
      <c r="L314">
        <v>1344</v>
      </c>
      <c r="N314">
        <v>1008</v>
      </c>
      <c r="O314" t="s">
        <v>563</v>
      </c>
      <c r="P314" t="s">
        <v>563</v>
      </c>
      <c r="Q314">
        <v>1</v>
      </c>
      <c r="W314">
        <v>0</v>
      </c>
      <c r="X314">
        <v>-1180195794</v>
      </c>
      <c r="Y314">
        <f>(AT314*1.25)</f>
        <v>4.6500000000000004</v>
      </c>
      <c r="AA314">
        <v>0</v>
      </c>
      <c r="AB314">
        <v>1.07</v>
      </c>
      <c r="AC314">
        <v>0</v>
      </c>
      <c r="AD314">
        <v>0</v>
      </c>
      <c r="AE314">
        <v>0</v>
      </c>
      <c r="AF314">
        <v>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3.72</v>
      </c>
      <c r="AU314" t="s">
        <v>184</v>
      </c>
      <c r="AV314">
        <v>0</v>
      </c>
      <c r="AW314">
        <v>2</v>
      </c>
      <c r="AX314">
        <v>50444809</v>
      </c>
      <c r="AY314">
        <v>1</v>
      </c>
      <c r="AZ314">
        <v>0</v>
      </c>
      <c r="BA314">
        <v>313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ROUND(Y314*Source!I421*DO314,9)</f>
        <v>0</v>
      </c>
      <c r="CX314">
        <f>ROUND(Y314*Source!I421,9)</f>
        <v>9.3000000000000007</v>
      </c>
      <c r="CY314">
        <f>AB314</f>
        <v>1.07</v>
      </c>
      <c r="CZ314">
        <f>AF314</f>
        <v>1</v>
      </c>
      <c r="DA314">
        <f>AJ314</f>
        <v>1</v>
      </c>
      <c r="DB314">
        <f>ROUND((ROUND(AT314*CZ314,2)*1.25),6)</f>
        <v>4.6500000000000004</v>
      </c>
      <c r="DC314">
        <f>ROUND((ROUND(AT314*AG314,2)*1.25),6)</f>
        <v>0</v>
      </c>
      <c r="DD314" t="s">
        <v>3</v>
      </c>
      <c r="DE314" t="s">
        <v>3</v>
      </c>
      <c r="DF314">
        <f t="shared" si="126"/>
        <v>0</v>
      </c>
      <c r="DG314">
        <f t="shared" si="123"/>
        <v>9.3000000000000007</v>
      </c>
      <c r="DH314">
        <f t="shared" si="124"/>
        <v>0</v>
      </c>
      <c r="DI314">
        <f t="shared" si="99"/>
        <v>0</v>
      </c>
      <c r="DJ314">
        <f>DG314</f>
        <v>9.3000000000000007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ROW(Source!A421)</f>
        <v>421</v>
      </c>
      <c r="B315">
        <v>50444024</v>
      </c>
      <c r="C315">
        <v>50444803</v>
      </c>
      <c r="D315">
        <v>46144811</v>
      </c>
      <c r="E315">
        <v>1</v>
      </c>
      <c r="F315">
        <v>1</v>
      </c>
      <c r="G315">
        <v>30570983</v>
      </c>
      <c r="H315">
        <v>3</v>
      </c>
      <c r="I315" t="s">
        <v>405</v>
      </c>
      <c r="J315" t="s">
        <v>408</v>
      </c>
      <c r="K315" t="s">
        <v>406</v>
      </c>
      <c r="L315">
        <v>1391</v>
      </c>
      <c r="N315">
        <v>1013</v>
      </c>
      <c r="O315" t="s">
        <v>407</v>
      </c>
      <c r="P315" t="s">
        <v>407</v>
      </c>
      <c r="Q315">
        <v>1</v>
      </c>
      <c r="W315">
        <v>0</v>
      </c>
      <c r="X315">
        <v>-295594725</v>
      </c>
      <c r="Y315">
        <f>(AT315*1)</f>
        <v>1</v>
      </c>
      <c r="AA315">
        <v>2513.7399999999998</v>
      </c>
      <c r="AB315">
        <v>0</v>
      </c>
      <c r="AC315">
        <v>0</v>
      </c>
      <c r="AD315">
        <v>0</v>
      </c>
      <c r="AE315">
        <v>359.62</v>
      </c>
      <c r="AF315">
        <v>0</v>
      </c>
      <c r="AG315">
        <v>0</v>
      </c>
      <c r="AH315">
        <v>0</v>
      </c>
      <c r="AI315">
        <v>6.99</v>
      </c>
      <c r="AJ315">
        <v>1</v>
      </c>
      <c r="AK315">
        <v>1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 t="s">
        <v>3</v>
      </c>
      <c r="AT315">
        <v>1</v>
      </c>
      <c r="AU315" t="s">
        <v>23</v>
      </c>
      <c r="AV315">
        <v>0</v>
      </c>
      <c r="AW315">
        <v>1</v>
      </c>
      <c r="AX315">
        <v>-1</v>
      </c>
      <c r="AY315">
        <v>0</v>
      </c>
      <c r="AZ315">
        <v>0</v>
      </c>
      <c r="BA315" t="s">
        <v>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ROUND(Y315*Source!I421,9)</f>
        <v>2</v>
      </c>
      <c r="CY315">
        <f>AA315</f>
        <v>2513.7399999999998</v>
      </c>
      <c r="CZ315">
        <f>AE315</f>
        <v>359.62</v>
      </c>
      <c r="DA315">
        <f>AI315</f>
        <v>6.99</v>
      </c>
      <c r="DB315">
        <f>ROUND((ROUND(AT315*CZ315,2)*1),6)</f>
        <v>359.62</v>
      </c>
      <c r="DC315">
        <f>ROUND((ROUND(AT315*AG315,2)*1),6)</f>
        <v>0</v>
      </c>
      <c r="DD315" t="s">
        <v>3</v>
      </c>
      <c r="DE315" t="s">
        <v>3</v>
      </c>
      <c r="DF315">
        <f>ROUND(ROUND(AE315*AI315,2)*CX315,2)</f>
        <v>5027.4799999999996</v>
      </c>
      <c r="DG315">
        <f t="shared" si="123"/>
        <v>0</v>
      </c>
      <c r="DH315">
        <f t="shared" si="124"/>
        <v>0</v>
      </c>
      <c r="DI315">
        <f t="shared" si="99"/>
        <v>0</v>
      </c>
      <c r="DJ315">
        <f>DF315</f>
        <v>5027.4799999999996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ROW(Source!A421)</f>
        <v>421</v>
      </c>
      <c r="B316">
        <v>50444024</v>
      </c>
      <c r="C316">
        <v>50444803</v>
      </c>
      <c r="D316">
        <v>42938370</v>
      </c>
      <c r="E316">
        <v>30570983</v>
      </c>
      <c r="F316">
        <v>1</v>
      </c>
      <c r="G316">
        <v>30570983</v>
      </c>
      <c r="H316">
        <v>3</v>
      </c>
      <c r="I316" t="s">
        <v>663</v>
      </c>
      <c r="J316" t="s">
        <v>3</v>
      </c>
      <c r="K316" t="s">
        <v>664</v>
      </c>
      <c r="L316">
        <v>1344</v>
      </c>
      <c r="N316">
        <v>1008</v>
      </c>
      <c r="O316" t="s">
        <v>563</v>
      </c>
      <c r="P316" t="s">
        <v>563</v>
      </c>
      <c r="Q316">
        <v>1</v>
      </c>
      <c r="W316">
        <v>0</v>
      </c>
      <c r="X316">
        <v>-94250534</v>
      </c>
      <c r="Y316">
        <f>(AT316*1)</f>
        <v>11.48</v>
      </c>
      <c r="AA316">
        <v>9.64</v>
      </c>
      <c r="AB316">
        <v>0</v>
      </c>
      <c r="AC316">
        <v>0</v>
      </c>
      <c r="AD316">
        <v>0</v>
      </c>
      <c r="AE316">
        <v>1</v>
      </c>
      <c r="AF316">
        <v>0</v>
      </c>
      <c r="AG316">
        <v>0</v>
      </c>
      <c r="AH316">
        <v>0</v>
      </c>
      <c r="AI316">
        <v>9.64</v>
      </c>
      <c r="AJ316">
        <v>1</v>
      </c>
      <c r="AK316">
        <v>1</v>
      </c>
      <c r="AL316">
        <v>1</v>
      </c>
      <c r="AM316">
        <v>5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11.48</v>
      </c>
      <c r="AU316" t="s">
        <v>23</v>
      </c>
      <c r="AV316">
        <v>0</v>
      </c>
      <c r="AW316">
        <v>2</v>
      </c>
      <c r="AX316">
        <v>50444812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ROUND(Y316*Source!I421,9)</f>
        <v>22.96</v>
      </c>
      <c r="CY316">
        <f>AA316</f>
        <v>9.64</v>
      </c>
      <c r="CZ316">
        <f>AE316</f>
        <v>1</v>
      </c>
      <c r="DA316">
        <f>AI316</f>
        <v>9.64</v>
      </c>
      <c r="DB316">
        <f>ROUND((ROUND(AT316*CZ316,2)*1),6)</f>
        <v>11.48</v>
      </c>
      <c r="DC316">
        <f>ROUND((ROUND(AT316*AG316,2)*1),6)</f>
        <v>0</v>
      </c>
      <c r="DD316" t="s">
        <v>3</v>
      </c>
      <c r="DE316" t="s">
        <v>3</v>
      </c>
      <c r="DF316">
        <f>ROUND(ROUND(AE316*AI316,2)*CX316,2)</f>
        <v>221.33</v>
      </c>
      <c r="DG316">
        <f t="shared" si="123"/>
        <v>0</v>
      </c>
      <c r="DH316">
        <f t="shared" si="124"/>
        <v>0</v>
      </c>
      <c r="DI316">
        <f t="shared" si="99"/>
        <v>0</v>
      </c>
      <c r="DJ316">
        <f>DF316</f>
        <v>221.33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ROW(Source!A424)</f>
        <v>424</v>
      </c>
      <c r="B317">
        <v>50444023</v>
      </c>
      <c r="C317">
        <v>50444814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539</v>
      </c>
      <c r="J317" t="s">
        <v>3</v>
      </c>
      <c r="K317" t="s">
        <v>540</v>
      </c>
      <c r="L317">
        <v>1191</v>
      </c>
      <c r="N317">
        <v>1013</v>
      </c>
      <c r="O317" t="s">
        <v>541</v>
      </c>
      <c r="P317" t="s">
        <v>541</v>
      </c>
      <c r="Q317">
        <v>1</v>
      </c>
      <c r="W317">
        <v>0</v>
      </c>
      <c r="X317">
        <v>476480486</v>
      </c>
      <c r="Y317">
        <f>(AT317*1.15)</f>
        <v>0.32200000000000001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0.28000000000000003</v>
      </c>
      <c r="AU317" t="s">
        <v>185</v>
      </c>
      <c r="AV317">
        <v>1</v>
      </c>
      <c r="AW317">
        <v>2</v>
      </c>
      <c r="AX317">
        <v>50444819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ROUND(AT317*Source!I424*AH317*AL317,2)</f>
        <v>0</v>
      </c>
      <c r="CV317">
        <f>ROUND(Y317*Source!I424,9)</f>
        <v>0.64400000000000002</v>
      </c>
      <c r="CW317">
        <v>0</v>
      </c>
      <c r="CX317">
        <f>ROUND(Y317*Source!I424,9)</f>
        <v>0.64400000000000002</v>
      </c>
      <c r="CY317">
        <f>AD317</f>
        <v>0</v>
      </c>
      <c r="CZ317">
        <f>AH317</f>
        <v>0</v>
      </c>
      <c r="DA317">
        <f>AL317</f>
        <v>1</v>
      </c>
      <c r="DB317">
        <f>ROUND((ROUND(AT317*CZ317,2)*1.15),6)</f>
        <v>0</v>
      </c>
      <c r="DC317">
        <f>ROUND((ROUND(AT317*AG317,2)*1.15),6)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23"/>
        <v>0</v>
      </c>
      <c r="DH317">
        <f t="shared" si="124"/>
        <v>0</v>
      </c>
      <c r="DI317">
        <f t="shared" si="99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ROW(Source!A424)</f>
        <v>424</v>
      </c>
      <c r="B318">
        <v>50444023</v>
      </c>
      <c r="C318">
        <v>50444814</v>
      </c>
      <c r="D318">
        <v>46205593</v>
      </c>
      <c r="E318">
        <v>1</v>
      </c>
      <c r="F318">
        <v>1</v>
      </c>
      <c r="G318">
        <v>30570983</v>
      </c>
      <c r="H318">
        <v>3</v>
      </c>
      <c r="I318" t="s">
        <v>665</v>
      </c>
      <c r="J318" t="s">
        <v>666</v>
      </c>
      <c r="K318" t="s">
        <v>667</v>
      </c>
      <c r="L318">
        <v>1348</v>
      </c>
      <c r="N318">
        <v>1009</v>
      </c>
      <c r="O318" t="s">
        <v>32</v>
      </c>
      <c r="P318" t="s">
        <v>32</v>
      </c>
      <c r="Q318">
        <v>1000</v>
      </c>
      <c r="W318">
        <v>0</v>
      </c>
      <c r="X318">
        <v>1381232315</v>
      </c>
      <c r="Y318">
        <f>(AT318*1)</f>
        <v>1.0000000000000001E-5</v>
      </c>
      <c r="AA318">
        <v>10651.81</v>
      </c>
      <c r="AB318">
        <v>0</v>
      </c>
      <c r="AC318">
        <v>0</v>
      </c>
      <c r="AD318">
        <v>0</v>
      </c>
      <c r="AE318">
        <v>10651.81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1.0000000000000001E-5</v>
      </c>
      <c r="AU318" t="s">
        <v>23</v>
      </c>
      <c r="AV318">
        <v>0</v>
      </c>
      <c r="AW318">
        <v>2</v>
      </c>
      <c r="AX318">
        <v>50444820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ROUND(Y318*Source!I424,9)</f>
        <v>2.0000000000000002E-5</v>
      </c>
      <c r="CY318">
        <f>AA318</f>
        <v>10651.81</v>
      </c>
      <c r="CZ318">
        <f>AE318</f>
        <v>10651.81</v>
      </c>
      <c r="DA318">
        <f>AI318</f>
        <v>1</v>
      </c>
      <c r="DB318">
        <f>ROUND((ROUND(AT318*CZ318,2)*1),6)</f>
        <v>0.11</v>
      </c>
      <c r="DC318">
        <f>ROUND((ROUND(AT318*AG318,2)*1),6)</f>
        <v>0</v>
      </c>
      <c r="DD318" t="s">
        <v>3</v>
      </c>
      <c r="DE318" t="s">
        <v>3</v>
      </c>
      <c r="DF318">
        <f>ROUND(ROUND(AE318,2)*CX318,2)</f>
        <v>0.21</v>
      </c>
      <c r="DG318">
        <f t="shared" si="123"/>
        <v>0</v>
      </c>
      <c r="DH318">
        <f t="shared" si="124"/>
        <v>0</v>
      </c>
      <c r="DI318">
        <f t="shared" si="99"/>
        <v>0</v>
      </c>
      <c r="DJ318">
        <f>DF318</f>
        <v>0.21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ROW(Source!A424)</f>
        <v>424</v>
      </c>
      <c r="B319">
        <v>50444023</v>
      </c>
      <c r="C319">
        <v>50444814</v>
      </c>
      <c r="D319">
        <v>46137716</v>
      </c>
      <c r="E319">
        <v>1</v>
      </c>
      <c r="F319">
        <v>1</v>
      </c>
      <c r="G319">
        <v>30570983</v>
      </c>
      <c r="H319">
        <v>3</v>
      </c>
      <c r="I319" t="s">
        <v>668</v>
      </c>
      <c r="J319" t="s">
        <v>669</v>
      </c>
      <c r="K319" t="s">
        <v>670</v>
      </c>
      <c r="L319">
        <v>1355</v>
      </c>
      <c r="N319">
        <v>1010</v>
      </c>
      <c r="O319" t="s">
        <v>375</v>
      </c>
      <c r="P319" t="s">
        <v>375</v>
      </c>
      <c r="Q319">
        <v>100</v>
      </c>
      <c r="W319">
        <v>0</v>
      </c>
      <c r="X319">
        <v>-1144896781</v>
      </c>
      <c r="Y319">
        <f>(AT319*1)</f>
        <v>0.02</v>
      </c>
      <c r="AA319">
        <v>10.6</v>
      </c>
      <c r="AB319">
        <v>0</v>
      </c>
      <c r="AC319">
        <v>0</v>
      </c>
      <c r="AD319">
        <v>0</v>
      </c>
      <c r="AE319">
        <v>10.6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0.02</v>
      </c>
      <c r="AU319" t="s">
        <v>23</v>
      </c>
      <c r="AV319">
        <v>0</v>
      </c>
      <c r="AW319">
        <v>2</v>
      </c>
      <c r="AX319">
        <v>50444821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ROUND(Y319*Source!I424,9)</f>
        <v>0.04</v>
      </c>
      <c r="CY319">
        <f>AA319</f>
        <v>10.6</v>
      </c>
      <c r="CZ319">
        <f>AE319</f>
        <v>10.6</v>
      </c>
      <c r="DA319">
        <f>AI319</f>
        <v>1</v>
      </c>
      <c r="DB319">
        <f>ROUND((ROUND(AT319*CZ319,2)*1),6)</f>
        <v>0.21</v>
      </c>
      <c r="DC319">
        <f>ROUND((ROUND(AT319*AG319,2)*1),6)</f>
        <v>0</v>
      </c>
      <c r="DD319" t="s">
        <v>3</v>
      </c>
      <c r="DE319" t="s">
        <v>3</v>
      </c>
      <c r="DF319">
        <f>ROUND(ROUND(AE319,2)*CX319,2)</f>
        <v>0.42</v>
      </c>
      <c r="DG319">
        <f t="shared" si="123"/>
        <v>0</v>
      </c>
      <c r="DH319">
        <f t="shared" si="124"/>
        <v>0</v>
      </c>
      <c r="DI319">
        <f t="shared" si="99"/>
        <v>0</v>
      </c>
      <c r="DJ319">
        <f>DF319</f>
        <v>0.42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ROW(Source!A424)</f>
        <v>424</v>
      </c>
      <c r="B320">
        <v>50444023</v>
      </c>
      <c r="C320">
        <v>50444814</v>
      </c>
      <c r="D320">
        <v>46144886</v>
      </c>
      <c r="E320">
        <v>1</v>
      </c>
      <c r="F320">
        <v>1</v>
      </c>
      <c r="G320">
        <v>30570983</v>
      </c>
      <c r="H320">
        <v>3</v>
      </c>
      <c r="I320" t="s">
        <v>415</v>
      </c>
      <c r="J320" t="s">
        <v>417</v>
      </c>
      <c r="K320" t="s">
        <v>416</v>
      </c>
      <c r="L320">
        <v>1391</v>
      </c>
      <c r="N320">
        <v>1013</v>
      </c>
      <c r="O320" t="s">
        <v>407</v>
      </c>
      <c r="P320" t="s">
        <v>407</v>
      </c>
      <c r="Q320">
        <v>1</v>
      </c>
      <c r="W320">
        <v>0</v>
      </c>
      <c r="X320">
        <v>-524177833</v>
      </c>
      <c r="Y320">
        <f>(AT320*1)</f>
        <v>1</v>
      </c>
      <c r="AA320">
        <v>239.45</v>
      </c>
      <c r="AB320">
        <v>0</v>
      </c>
      <c r="AC320">
        <v>0</v>
      </c>
      <c r="AD320">
        <v>0</v>
      </c>
      <c r="AE320">
        <v>239.45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1</v>
      </c>
      <c r="AU320" t="s">
        <v>23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ROUND(Y320*Source!I424,9)</f>
        <v>2</v>
      </c>
      <c r="CY320">
        <f>AA320</f>
        <v>239.45</v>
      </c>
      <c r="CZ320">
        <f>AE320</f>
        <v>239.45</v>
      </c>
      <c r="DA320">
        <f>AI320</f>
        <v>1</v>
      </c>
      <c r="DB320">
        <f>ROUND((ROUND(AT320*CZ320,2)*1),6)</f>
        <v>239.45</v>
      </c>
      <c r="DC320">
        <f>ROUND((ROUND(AT320*AG320,2)*1),6)</f>
        <v>0</v>
      </c>
      <c r="DD320" t="s">
        <v>3</v>
      </c>
      <c r="DE320" t="s">
        <v>3</v>
      </c>
      <c r="DF320">
        <f>ROUND(ROUND(AE320,2)*CX320,2)</f>
        <v>478.9</v>
      </c>
      <c r="DG320">
        <f t="shared" si="123"/>
        <v>0</v>
      </c>
      <c r="DH320">
        <f t="shared" si="124"/>
        <v>0</v>
      </c>
      <c r="DI320">
        <f t="shared" si="99"/>
        <v>0</v>
      </c>
      <c r="DJ320">
        <f>DF320</f>
        <v>478.9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ROW(Source!A425)</f>
        <v>425</v>
      </c>
      <c r="B321">
        <v>50444024</v>
      </c>
      <c r="C321">
        <v>50444814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539</v>
      </c>
      <c r="J321" t="s">
        <v>3</v>
      </c>
      <c r="K321" t="s">
        <v>540</v>
      </c>
      <c r="L321">
        <v>1191</v>
      </c>
      <c r="N321">
        <v>1013</v>
      </c>
      <c r="O321" t="s">
        <v>541</v>
      </c>
      <c r="P321" t="s">
        <v>541</v>
      </c>
      <c r="Q321">
        <v>1</v>
      </c>
      <c r="W321">
        <v>0</v>
      </c>
      <c r="X321">
        <v>476480486</v>
      </c>
      <c r="Y321">
        <f>(AT321*1.15)</f>
        <v>0.32200000000000001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5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0.28000000000000003</v>
      </c>
      <c r="AU321" t="s">
        <v>185</v>
      </c>
      <c r="AV321">
        <v>1</v>
      </c>
      <c r="AW321">
        <v>2</v>
      </c>
      <c r="AX321">
        <v>50444819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ROUND(AT321*Source!I425*AH321*AL321,2)</f>
        <v>0</v>
      </c>
      <c r="CV321">
        <f>ROUND(Y321*Source!I425,9)</f>
        <v>0.64400000000000002</v>
      </c>
      <c r="CW321">
        <v>0</v>
      </c>
      <c r="CX321">
        <f>ROUND(Y321*Source!I425,9)</f>
        <v>0.64400000000000002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ROUND((ROUND(AT321*CZ321,2)*1.15),6)</f>
        <v>0</v>
      </c>
      <c r="DC321">
        <f>ROUND((ROUND(AT321*AG321,2)*1.15),6)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123"/>
        <v>0</v>
      </c>
      <c r="DH321">
        <f t="shared" si="124"/>
        <v>0</v>
      </c>
      <c r="DI321">
        <f t="shared" ref="DI321:DI384" si="12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ROW(Source!A425)</f>
        <v>425</v>
      </c>
      <c r="B322">
        <v>50444024</v>
      </c>
      <c r="C322">
        <v>50444814</v>
      </c>
      <c r="D322">
        <v>46205593</v>
      </c>
      <c r="E322">
        <v>1</v>
      </c>
      <c r="F322">
        <v>1</v>
      </c>
      <c r="G322">
        <v>30570983</v>
      </c>
      <c r="H322">
        <v>3</v>
      </c>
      <c r="I322" t="s">
        <v>665</v>
      </c>
      <c r="J322" t="s">
        <v>666</v>
      </c>
      <c r="K322" t="s">
        <v>667</v>
      </c>
      <c r="L322">
        <v>1348</v>
      </c>
      <c r="N322">
        <v>1009</v>
      </c>
      <c r="O322" t="s">
        <v>32</v>
      </c>
      <c r="P322" t="s">
        <v>32</v>
      </c>
      <c r="Q322">
        <v>1000</v>
      </c>
      <c r="W322">
        <v>0</v>
      </c>
      <c r="X322">
        <v>1381232315</v>
      </c>
      <c r="Y322">
        <f>(AT322*1)</f>
        <v>1.0000000000000001E-5</v>
      </c>
      <c r="AA322">
        <v>141029.96</v>
      </c>
      <c r="AB322">
        <v>0</v>
      </c>
      <c r="AC322">
        <v>0</v>
      </c>
      <c r="AD322">
        <v>0</v>
      </c>
      <c r="AE322">
        <v>10651.81</v>
      </c>
      <c r="AF322">
        <v>0</v>
      </c>
      <c r="AG322">
        <v>0</v>
      </c>
      <c r="AH322">
        <v>0</v>
      </c>
      <c r="AI322">
        <v>13.24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1.0000000000000001E-5</v>
      </c>
      <c r="AU322" t="s">
        <v>23</v>
      </c>
      <c r="AV322">
        <v>0</v>
      </c>
      <c r="AW322">
        <v>2</v>
      </c>
      <c r="AX322">
        <v>50444820</v>
      </c>
      <c r="AY322">
        <v>1</v>
      </c>
      <c r="AZ322">
        <v>0</v>
      </c>
      <c r="BA322">
        <v>322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ROUND(Y322*Source!I425,9)</f>
        <v>2.0000000000000002E-5</v>
      </c>
      <c r="CY322">
        <f>AA322</f>
        <v>141029.96</v>
      </c>
      <c r="CZ322">
        <f>AE322</f>
        <v>10651.81</v>
      </c>
      <c r="DA322">
        <f>AI322</f>
        <v>13.24</v>
      </c>
      <c r="DB322">
        <f>ROUND((ROUND(AT322*CZ322,2)*1),6)</f>
        <v>0.11</v>
      </c>
      <c r="DC322">
        <f>ROUND((ROUND(AT322*AG322,2)*1),6)</f>
        <v>0</v>
      </c>
      <c r="DD322" t="s">
        <v>3</v>
      </c>
      <c r="DE322" t="s">
        <v>3</v>
      </c>
      <c r="DF322">
        <f>ROUND(ROUND(AE322*AI322,2)*CX322,2)</f>
        <v>2.82</v>
      </c>
      <c r="DG322">
        <f t="shared" si="123"/>
        <v>0</v>
      </c>
      <c r="DH322">
        <f t="shared" si="124"/>
        <v>0</v>
      </c>
      <c r="DI322">
        <f t="shared" si="127"/>
        <v>0</v>
      </c>
      <c r="DJ322">
        <f>DF322</f>
        <v>2.82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ROW(Source!A425)</f>
        <v>425</v>
      </c>
      <c r="B323">
        <v>50444024</v>
      </c>
      <c r="C323">
        <v>50444814</v>
      </c>
      <c r="D323">
        <v>46137716</v>
      </c>
      <c r="E323">
        <v>1</v>
      </c>
      <c r="F323">
        <v>1</v>
      </c>
      <c r="G323">
        <v>30570983</v>
      </c>
      <c r="H323">
        <v>3</v>
      </c>
      <c r="I323" t="s">
        <v>668</v>
      </c>
      <c r="J323" t="s">
        <v>669</v>
      </c>
      <c r="K323" t="s">
        <v>670</v>
      </c>
      <c r="L323">
        <v>1355</v>
      </c>
      <c r="N323">
        <v>1010</v>
      </c>
      <c r="O323" t="s">
        <v>375</v>
      </c>
      <c r="P323" t="s">
        <v>375</v>
      </c>
      <c r="Q323">
        <v>100</v>
      </c>
      <c r="W323">
        <v>0</v>
      </c>
      <c r="X323">
        <v>-1144896781</v>
      </c>
      <c r="Y323">
        <f>(AT323*1)</f>
        <v>0.02</v>
      </c>
      <c r="AA323">
        <v>20.25</v>
      </c>
      <c r="AB323">
        <v>0</v>
      </c>
      <c r="AC323">
        <v>0</v>
      </c>
      <c r="AD323">
        <v>0</v>
      </c>
      <c r="AE323">
        <v>10.6</v>
      </c>
      <c r="AF323">
        <v>0</v>
      </c>
      <c r="AG323">
        <v>0</v>
      </c>
      <c r="AH323">
        <v>0</v>
      </c>
      <c r="AI323">
        <v>1.91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0.02</v>
      </c>
      <c r="AU323" t="s">
        <v>23</v>
      </c>
      <c r="AV323">
        <v>0</v>
      </c>
      <c r="AW323">
        <v>2</v>
      </c>
      <c r="AX323">
        <v>50444821</v>
      </c>
      <c r="AY323">
        <v>1</v>
      </c>
      <c r="AZ323">
        <v>0</v>
      </c>
      <c r="BA323">
        <v>323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ROUND(Y323*Source!I425,9)</f>
        <v>0.04</v>
      </c>
      <c r="CY323">
        <f>AA323</f>
        <v>20.25</v>
      </c>
      <c r="CZ323">
        <f>AE323</f>
        <v>10.6</v>
      </c>
      <c r="DA323">
        <f>AI323</f>
        <v>1.91</v>
      </c>
      <c r="DB323">
        <f>ROUND((ROUND(AT323*CZ323,2)*1),6)</f>
        <v>0.21</v>
      </c>
      <c r="DC323">
        <f>ROUND((ROUND(AT323*AG323,2)*1),6)</f>
        <v>0</v>
      </c>
      <c r="DD323" t="s">
        <v>3</v>
      </c>
      <c r="DE323" t="s">
        <v>3</v>
      </c>
      <c r="DF323">
        <f>ROUND(ROUND(AE323*AI323,2)*CX323,2)</f>
        <v>0.81</v>
      </c>
      <c r="DG323">
        <f t="shared" si="123"/>
        <v>0</v>
      </c>
      <c r="DH323">
        <f t="shared" si="124"/>
        <v>0</v>
      </c>
      <c r="DI323">
        <f t="shared" si="127"/>
        <v>0</v>
      </c>
      <c r="DJ323">
        <f>DF323</f>
        <v>0.81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ROW(Source!A425)</f>
        <v>425</v>
      </c>
      <c r="B324">
        <v>50444024</v>
      </c>
      <c r="C324">
        <v>50444814</v>
      </c>
      <c r="D324">
        <v>46144886</v>
      </c>
      <c r="E324">
        <v>1</v>
      </c>
      <c r="F324">
        <v>1</v>
      </c>
      <c r="G324">
        <v>30570983</v>
      </c>
      <c r="H324">
        <v>3</v>
      </c>
      <c r="I324" t="s">
        <v>415</v>
      </c>
      <c r="J324" t="s">
        <v>417</v>
      </c>
      <c r="K324" t="s">
        <v>416</v>
      </c>
      <c r="L324">
        <v>1391</v>
      </c>
      <c r="N324">
        <v>1013</v>
      </c>
      <c r="O324" t="s">
        <v>407</v>
      </c>
      <c r="P324" t="s">
        <v>407</v>
      </c>
      <c r="Q324">
        <v>1</v>
      </c>
      <c r="W324">
        <v>0</v>
      </c>
      <c r="X324">
        <v>-524177833</v>
      </c>
      <c r="Y324">
        <f>(AT324*1)</f>
        <v>1</v>
      </c>
      <c r="AA324">
        <v>586.65</v>
      </c>
      <c r="AB324">
        <v>0</v>
      </c>
      <c r="AC324">
        <v>0</v>
      </c>
      <c r="AD324">
        <v>0</v>
      </c>
      <c r="AE324">
        <v>239.45</v>
      </c>
      <c r="AF324">
        <v>0</v>
      </c>
      <c r="AG324">
        <v>0</v>
      </c>
      <c r="AH324">
        <v>0</v>
      </c>
      <c r="AI324">
        <v>2.4500000000000002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 t="s">
        <v>3</v>
      </c>
      <c r="AT324">
        <v>1</v>
      </c>
      <c r="AU324" t="s">
        <v>23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ROUND(Y324*Source!I425,9)</f>
        <v>2</v>
      </c>
      <c r="CY324">
        <f>AA324</f>
        <v>586.65</v>
      </c>
      <c r="CZ324">
        <f>AE324</f>
        <v>239.45</v>
      </c>
      <c r="DA324">
        <f>AI324</f>
        <v>2.4500000000000002</v>
      </c>
      <c r="DB324">
        <f>ROUND((ROUND(AT324*CZ324,2)*1),6)</f>
        <v>239.45</v>
      </c>
      <c r="DC324">
        <f>ROUND((ROUND(AT324*AG324,2)*1),6)</f>
        <v>0</v>
      </c>
      <c r="DD324" t="s">
        <v>3</v>
      </c>
      <c r="DE324" t="s">
        <v>3</v>
      </c>
      <c r="DF324">
        <f>ROUND(ROUND(AE324*AI324,2)*CX324,2)</f>
        <v>1173.3</v>
      </c>
      <c r="DG324">
        <f t="shared" si="123"/>
        <v>0</v>
      </c>
      <c r="DH324">
        <f t="shared" si="124"/>
        <v>0</v>
      </c>
      <c r="DI324">
        <f t="shared" si="127"/>
        <v>0</v>
      </c>
      <c r="DJ324">
        <f>DF324</f>
        <v>1173.3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ROW(Source!A463)</f>
        <v>463</v>
      </c>
      <c r="B325">
        <v>50444023</v>
      </c>
      <c r="C325">
        <v>50445072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539</v>
      </c>
      <c r="J325" t="s">
        <v>3</v>
      </c>
      <c r="K325" t="s">
        <v>540</v>
      </c>
      <c r="L325">
        <v>1191</v>
      </c>
      <c r="N325">
        <v>1013</v>
      </c>
      <c r="O325" t="s">
        <v>541</v>
      </c>
      <c r="P325" t="s">
        <v>541</v>
      </c>
      <c r="Q325">
        <v>1</v>
      </c>
      <c r="W325">
        <v>0</v>
      </c>
      <c r="X325">
        <v>476480486</v>
      </c>
      <c r="Y325">
        <f>(AT325*1.15)</f>
        <v>103.38500000000001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89.9</v>
      </c>
      <c r="AU325" t="s">
        <v>185</v>
      </c>
      <c r="AV325">
        <v>1</v>
      </c>
      <c r="AW325">
        <v>2</v>
      </c>
      <c r="AX325">
        <v>50445087</v>
      </c>
      <c r="AY325">
        <v>1</v>
      </c>
      <c r="AZ325">
        <v>0</v>
      </c>
      <c r="BA325">
        <v>325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ROUND(AT325*Source!I463*AH325*AL325,2)</f>
        <v>0</v>
      </c>
      <c r="CV325">
        <f>ROUND(Y325*Source!I463,9)</f>
        <v>5.4380509999999997</v>
      </c>
      <c r="CW325">
        <v>0</v>
      </c>
      <c r="CX325">
        <f>ROUND(Y325*Source!I463,9)</f>
        <v>5.4380509999999997</v>
      </c>
      <c r="CY325">
        <f>AD325</f>
        <v>0</v>
      </c>
      <c r="CZ325">
        <f>AH325</f>
        <v>0</v>
      </c>
      <c r="DA325">
        <f>AL325</f>
        <v>1</v>
      </c>
      <c r="DB325">
        <f>ROUND((ROUND(AT325*CZ325,2)*1.15),6)</f>
        <v>0</v>
      </c>
      <c r="DC325">
        <f>ROUND((ROUND(AT325*AG325,2)*1.15),6)</f>
        <v>0</v>
      </c>
      <c r="DD325" t="s">
        <v>3</v>
      </c>
      <c r="DE325" t="s">
        <v>3</v>
      </c>
      <c r="DF325">
        <f t="shared" ref="DF325:DF342" si="128">ROUND(ROUND(AE325,2)*CX325,2)</f>
        <v>0</v>
      </c>
      <c r="DG325">
        <f t="shared" si="123"/>
        <v>0</v>
      </c>
      <c r="DH325">
        <f t="shared" si="124"/>
        <v>0</v>
      </c>
      <c r="DI325">
        <f t="shared" si="127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ROW(Source!A463)</f>
        <v>463</v>
      </c>
      <c r="B326">
        <v>50444023</v>
      </c>
      <c r="C326">
        <v>50445072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549</v>
      </c>
      <c r="J326" t="s">
        <v>550</v>
      </c>
      <c r="K326" t="s">
        <v>551</v>
      </c>
      <c r="L326">
        <v>1368</v>
      </c>
      <c r="N326">
        <v>1011</v>
      </c>
      <c r="O326" t="s">
        <v>545</v>
      </c>
      <c r="P326" t="s">
        <v>545</v>
      </c>
      <c r="Q326">
        <v>1</v>
      </c>
      <c r="W326">
        <v>0</v>
      </c>
      <c r="X326">
        <v>-7781208</v>
      </c>
      <c r="Y326">
        <f>(AT326*1.25)</f>
        <v>2.2875000000000001</v>
      </c>
      <c r="AA326">
        <v>0</v>
      </c>
      <c r="AB326">
        <v>83.1</v>
      </c>
      <c r="AC326">
        <v>12.62</v>
      </c>
      <c r="AD326">
        <v>0</v>
      </c>
      <c r="AE326">
        <v>0</v>
      </c>
      <c r="AF326">
        <v>83.1</v>
      </c>
      <c r="AG326">
        <v>12.62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1.83</v>
      </c>
      <c r="AU326" t="s">
        <v>184</v>
      </c>
      <c r="AV326">
        <v>0</v>
      </c>
      <c r="AW326">
        <v>2</v>
      </c>
      <c r="AX326">
        <v>50445088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ROUND(Y326*Source!I463*DO326,9)</f>
        <v>0</v>
      </c>
      <c r="CX326">
        <f>ROUND(Y326*Source!I463,9)</f>
        <v>0.1203225</v>
      </c>
      <c r="CY326">
        <f>AB326</f>
        <v>83.1</v>
      </c>
      <c r="CZ326">
        <f>AF326</f>
        <v>83.1</v>
      </c>
      <c r="DA326">
        <f>AJ326</f>
        <v>1</v>
      </c>
      <c r="DB326">
        <f>ROUND((ROUND(AT326*CZ326,2)*1.25),6)</f>
        <v>190.08750000000001</v>
      </c>
      <c r="DC326">
        <f>ROUND((ROUND(AT326*AG326,2)*1.25),6)</f>
        <v>28.862500000000001</v>
      </c>
      <c r="DD326" t="s">
        <v>3</v>
      </c>
      <c r="DE326" t="s">
        <v>3</v>
      </c>
      <c r="DF326">
        <f t="shared" si="128"/>
        <v>0</v>
      </c>
      <c r="DG326">
        <f t="shared" si="123"/>
        <v>10</v>
      </c>
      <c r="DH326">
        <f t="shared" si="124"/>
        <v>1.52</v>
      </c>
      <c r="DI326">
        <f t="shared" si="127"/>
        <v>0</v>
      </c>
      <c r="DJ326">
        <f>DG326</f>
        <v>10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ROW(Source!A463)</f>
        <v>463</v>
      </c>
      <c r="B327">
        <v>50444023</v>
      </c>
      <c r="C327">
        <v>50445072</v>
      </c>
      <c r="D327">
        <v>46170215</v>
      </c>
      <c r="E327">
        <v>1</v>
      </c>
      <c r="F327">
        <v>1</v>
      </c>
      <c r="G327">
        <v>30570983</v>
      </c>
      <c r="H327">
        <v>2</v>
      </c>
      <c r="I327" t="s">
        <v>552</v>
      </c>
      <c r="J327" t="s">
        <v>553</v>
      </c>
      <c r="K327" t="s">
        <v>554</v>
      </c>
      <c r="L327">
        <v>1368</v>
      </c>
      <c r="N327">
        <v>1011</v>
      </c>
      <c r="O327" t="s">
        <v>545</v>
      </c>
      <c r="P327" t="s">
        <v>545</v>
      </c>
      <c r="Q327">
        <v>1</v>
      </c>
      <c r="W327">
        <v>0</v>
      </c>
      <c r="X327">
        <v>922387863</v>
      </c>
      <c r="Y327">
        <f>(AT327*1.25)</f>
        <v>1.9</v>
      </c>
      <c r="AA327">
        <v>0</v>
      </c>
      <c r="AB327">
        <v>179.17</v>
      </c>
      <c r="AC327">
        <v>16.93</v>
      </c>
      <c r="AD327">
        <v>0</v>
      </c>
      <c r="AE327">
        <v>0</v>
      </c>
      <c r="AF327">
        <v>179.17</v>
      </c>
      <c r="AG327">
        <v>16.93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1.52</v>
      </c>
      <c r="AU327" t="s">
        <v>184</v>
      </c>
      <c r="AV327">
        <v>0</v>
      </c>
      <c r="AW327">
        <v>2</v>
      </c>
      <c r="AX327">
        <v>50445089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ROUND(Y327*Source!I463*DO327,9)</f>
        <v>0</v>
      </c>
      <c r="CX327">
        <f>ROUND(Y327*Source!I463,9)</f>
        <v>9.9940000000000001E-2</v>
      </c>
      <c r="CY327">
        <f>AB327</f>
        <v>179.17</v>
      </c>
      <c r="CZ327">
        <f>AF327</f>
        <v>179.17</v>
      </c>
      <c r="DA327">
        <f>AJ327</f>
        <v>1</v>
      </c>
      <c r="DB327">
        <f>ROUND((ROUND(AT327*CZ327,2)*1.25),6)</f>
        <v>340.42500000000001</v>
      </c>
      <c r="DC327">
        <f>ROUND((ROUND(AT327*AG327,2)*1.25),6)</f>
        <v>32.162500000000001</v>
      </c>
      <c r="DD327" t="s">
        <v>3</v>
      </c>
      <c r="DE327" t="s">
        <v>3</v>
      </c>
      <c r="DF327">
        <f t="shared" si="128"/>
        <v>0</v>
      </c>
      <c r="DG327">
        <f t="shared" si="123"/>
        <v>17.91</v>
      </c>
      <c r="DH327">
        <f t="shared" si="124"/>
        <v>1.69</v>
      </c>
      <c r="DI327">
        <f t="shared" si="127"/>
        <v>0</v>
      </c>
      <c r="DJ327">
        <f>DG327</f>
        <v>17.91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ROW(Source!A463)</f>
        <v>463</v>
      </c>
      <c r="B328">
        <v>50444023</v>
      </c>
      <c r="C328">
        <v>50445072</v>
      </c>
      <c r="D328">
        <v>46170387</v>
      </c>
      <c r="E328">
        <v>1</v>
      </c>
      <c r="F328">
        <v>1</v>
      </c>
      <c r="G328">
        <v>30570983</v>
      </c>
      <c r="H328">
        <v>2</v>
      </c>
      <c r="I328" t="s">
        <v>588</v>
      </c>
      <c r="J328" t="s">
        <v>589</v>
      </c>
      <c r="K328" t="s">
        <v>590</v>
      </c>
      <c r="L328">
        <v>1368</v>
      </c>
      <c r="N328">
        <v>1011</v>
      </c>
      <c r="O328" t="s">
        <v>545</v>
      </c>
      <c r="P328" t="s">
        <v>545</v>
      </c>
      <c r="Q328">
        <v>1</v>
      </c>
      <c r="W328">
        <v>0</v>
      </c>
      <c r="X328">
        <v>-745462276</v>
      </c>
      <c r="Y328">
        <f>(AT328*1.25)</f>
        <v>2.2374999999999998</v>
      </c>
      <c r="AA328">
        <v>0</v>
      </c>
      <c r="AB328">
        <v>12.32</v>
      </c>
      <c r="AC328">
        <v>0</v>
      </c>
      <c r="AD328">
        <v>0</v>
      </c>
      <c r="AE328">
        <v>0</v>
      </c>
      <c r="AF328">
        <v>12.32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1.79</v>
      </c>
      <c r="AU328" t="s">
        <v>184</v>
      </c>
      <c r="AV328">
        <v>0</v>
      </c>
      <c r="AW328">
        <v>2</v>
      </c>
      <c r="AX328">
        <v>50445090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ROUND(Y328*Source!I463*DO328,9)</f>
        <v>0</v>
      </c>
      <c r="CX328">
        <f>ROUND(Y328*Source!I463,9)</f>
        <v>0.11769250000000001</v>
      </c>
      <c r="CY328">
        <f>AB328</f>
        <v>12.32</v>
      </c>
      <c r="CZ328">
        <f>AF328</f>
        <v>12.32</v>
      </c>
      <c r="DA328">
        <f>AJ328</f>
        <v>1</v>
      </c>
      <c r="DB328">
        <f>ROUND((ROUND(AT328*CZ328,2)*1.25),6)</f>
        <v>27.5625</v>
      </c>
      <c r="DC328">
        <f>ROUND((ROUND(AT328*AG328,2)*1.25),6)</f>
        <v>0</v>
      </c>
      <c r="DD328" t="s">
        <v>3</v>
      </c>
      <c r="DE328" t="s">
        <v>3</v>
      </c>
      <c r="DF328">
        <f t="shared" si="128"/>
        <v>0</v>
      </c>
      <c r="DG328">
        <f t="shared" si="123"/>
        <v>1.45</v>
      </c>
      <c r="DH328">
        <f t="shared" si="124"/>
        <v>0</v>
      </c>
      <c r="DI328">
        <f t="shared" si="127"/>
        <v>0</v>
      </c>
      <c r="DJ328">
        <f>DG328</f>
        <v>1.45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ROW(Source!A463)</f>
        <v>463</v>
      </c>
      <c r="B329">
        <v>50444023</v>
      </c>
      <c r="C329">
        <v>50445072</v>
      </c>
      <c r="D329">
        <v>31111417</v>
      </c>
      <c r="E329">
        <v>1</v>
      </c>
      <c r="F329">
        <v>1</v>
      </c>
      <c r="G329">
        <v>30570983</v>
      </c>
      <c r="H329">
        <v>3</v>
      </c>
      <c r="I329" t="s">
        <v>671</v>
      </c>
      <c r="J329" t="s">
        <v>672</v>
      </c>
      <c r="K329" t="s">
        <v>673</v>
      </c>
      <c r="L329">
        <v>1348</v>
      </c>
      <c r="N329">
        <v>1009</v>
      </c>
      <c r="O329" t="s">
        <v>32</v>
      </c>
      <c r="P329" t="s">
        <v>32</v>
      </c>
      <c r="Q329">
        <v>1000</v>
      </c>
      <c r="W329">
        <v>0</v>
      </c>
      <c r="X329">
        <v>-1974424152</v>
      </c>
      <c r="Y329">
        <f t="shared" ref="Y329:Y338" si="129">(AT329*1)</f>
        <v>2.3599999999999999E-2</v>
      </c>
      <c r="AA329">
        <v>1463.45</v>
      </c>
      <c r="AB329">
        <v>0</v>
      </c>
      <c r="AC329">
        <v>0</v>
      </c>
      <c r="AD329">
        <v>0</v>
      </c>
      <c r="AE329">
        <v>1463.45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2.3599999999999999E-2</v>
      </c>
      <c r="AU329" t="s">
        <v>23</v>
      </c>
      <c r="AV329">
        <v>0</v>
      </c>
      <c r="AW329">
        <v>2</v>
      </c>
      <c r="AX329">
        <v>50445091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ROUND(Y329*Source!I463,9)</f>
        <v>1.2413599999999999E-3</v>
      </c>
      <c r="CY329">
        <f t="shared" ref="CY329:CY338" si="130">AA329</f>
        <v>1463.45</v>
      </c>
      <c r="CZ329">
        <f t="shared" ref="CZ329:CZ338" si="131">AE329</f>
        <v>1463.45</v>
      </c>
      <c r="DA329">
        <f t="shared" ref="DA329:DA338" si="132">AI329</f>
        <v>1</v>
      </c>
      <c r="DB329">
        <f t="shared" ref="DB329:DB338" si="133">ROUND((ROUND(AT329*CZ329,2)*1),6)</f>
        <v>34.54</v>
      </c>
      <c r="DC329">
        <f t="shared" ref="DC329:DC338" si="134">ROUND((ROUND(AT329*AG329,2)*1),6)</f>
        <v>0</v>
      </c>
      <c r="DD329" t="s">
        <v>3</v>
      </c>
      <c r="DE329" t="s">
        <v>3</v>
      </c>
      <c r="DF329">
        <f t="shared" si="128"/>
        <v>1.82</v>
      </c>
      <c r="DG329">
        <f t="shared" si="123"/>
        <v>0</v>
      </c>
      <c r="DH329">
        <f t="shared" si="124"/>
        <v>0</v>
      </c>
      <c r="DI329">
        <f t="shared" si="127"/>
        <v>0</v>
      </c>
      <c r="DJ329">
        <f t="shared" ref="DJ329:DJ338" si="135">DF329</f>
        <v>1.82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ROW(Source!A463)</f>
        <v>463</v>
      </c>
      <c r="B330">
        <v>50444023</v>
      </c>
      <c r="C330">
        <v>50445072</v>
      </c>
      <c r="D330">
        <v>31110618</v>
      </c>
      <c r="E330">
        <v>1</v>
      </c>
      <c r="F330">
        <v>1</v>
      </c>
      <c r="G330">
        <v>30570983</v>
      </c>
      <c r="H330">
        <v>3</v>
      </c>
      <c r="I330" t="s">
        <v>674</v>
      </c>
      <c r="J330" t="s">
        <v>675</v>
      </c>
      <c r="K330" t="s">
        <v>676</v>
      </c>
      <c r="L330">
        <v>1348</v>
      </c>
      <c r="N330">
        <v>1009</v>
      </c>
      <c r="O330" t="s">
        <v>32</v>
      </c>
      <c r="P330" t="s">
        <v>32</v>
      </c>
      <c r="Q330">
        <v>1000</v>
      </c>
      <c r="W330">
        <v>0</v>
      </c>
      <c r="X330">
        <v>-1241208221</v>
      </c>
      <c r="Y330">
        <f t="shared" si="129"/>
        <v>4.13E-3</v>
      </c>
      <c r="AA330">
        <v>6521.42</v>
      </c>
      <c r="AB330">
        <v>0</v>
      </c>
      <c r="AC330">
        <v>0</v>
      </c>
      <c r="AD330">
        <v>0</v>
      </c>
      <c r="AE330">
        <v>6521.42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4.13E-3</v>
      </c>
      <c r="AU330" t="s">
        <v>23</v>
      </c>
      <c r="AV330">
        <v>0</v>
      </c>
      <c r="AW330">
        <v>2</v>
      </c>
      <c r="AX330">
        <v>50445092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ROUND(Y330*Source!I463,9)</f>
        <v>2.17238E-4</v>
      </c>
      <c r="CY330">
        <f t="shared" si="130"/>
        <v>6521.42</v>
      </c>
      <c r="CZ330">
        <f t="shared" si="131"/>
        <v>6521.42</v>
      </c>
      <c r="DA330">
        <f t="shared" si="132"/>
        <v>1</v>
      </c>
      <c r="DB330">
        <f t="shared" si="133"/>
        <v>26.93</v>
      </c>
      <c r="DC330">
        <f t="shared" si="134"/>
        <v>0</v>
      </c>
      <c r="DD330" t="s">
        <v>3</v>
      </c>
      <c r="DE330" t="s">
        <v>3</v>
      </c>
      <c r="DF330">
        <f t="shared" si="128"/>
        <v>1.42</v>
      </c>
      <c r="DG330">
        <f t="shared" si="123"/>
        <v>0</v>
      </c>
      <c r="DH330">
        <f t="shared" si="124"/>
        <v>0</v>
      </c>
      <c r="DI330">
        <f t="shared" si="127"/>
        <v>0</v>
      </c>
      <c r="DJ330">
        <f t="shared" si="135"/>
        <v>1.42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ROW(Source!A463)</f>
        <v>463</v>
      </c>
      <c r="B331">
        <v>50444023</v>
      </c>
      <c r="C331">
        <v>50445072</v>
      </c>
      <c r="D331">
        <v>31110619</v>
      </c>
      <c r="E331">
        <v>1</v>
      </c>
      <c r="F331">
        <v>1</v>
      </c>
      <c r="G331">
        <v>30570983</v>
      </c>
      <c r="H331">
        <v>3</v>
      </c>
      <c r="I331" t="s">
        <v>677</v>
      </c>
      <c r="J331" t="s">
        <v>678</v>
      </c>
      <c r="K331" t="s">
        <v>679</v>
      </c>
      <c r="L331">
        <v>1348</v>
      </c>
      <c r="N331">
        <v>1009</v>
      </c>
      <c r="O331" t="s">
        <v>32</v>
      </c>
      <c r="P331" t="s">
        <v>32</v>
      </c>
      <c r="Q331">
        <v>1000</v>
      </c>
      <c r="W331">
        <v>0</v>
      </c>
      <c r="X331">
        <v>762878674</v>
      </c>
      <c r="Y331">
        <f t="shared" si="129"/>
        <v>2.0999999999999999E-3</v>
      </c>
      <c r="AA331">
        <v>7875.24</v>
      </c>
      <c r="AB331">
        <v>0</v>
      </c>
      <c r="AC331">
        <v>0</v>
      </c>
      <c r="AD331">
        <v>0</v>
      </c>
      <c r="AE331">
        <v>7875.24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2.0999999999999999E-3</v>
      </c>
      <c r="AU331" t="s">
        <v>23</v>
      </c>
      <c r="AV331">
        <v>0</v>
      </c>
      <c r="AW331">
        <v>2</v>
      </c>
      <c r="AX331">
        <v>50445093</v>
      </c>
      <c r="AY331">
        <v>1</v>
      </c>
      <c r="AZ331">
        <v>0</v>
      </c>
      <c r="BA331">
        <v>331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ROUND(Y331*Source!I463,9)</f>
        <v>1.1046E-4</v>
      </c>
      <c r="CY331">
        <f t="shared" si="130"/>
        <v>7875.24</v>
      </c>
      <c r="CZ331">
        <f t="shared" si="131"/>
        <v>7875.24</v>
      </c>
      <c r="DA331">
        <f t="shared" si="132"/>
        <v>1</v>
      </c>
      <c r="DB331">
        <f t="shared" si="133"/>
        <v>16.54</v>
      </c>
      <c r="DC331">
        <f t="shared" si="134"/>
        <v>0</v>
      </c>
      <c r="DD331" t="s">
        <v>3</v>
      </c>
      <c r="DE331" t="s">
        <v>3</v>
      </c>
      <c r="DF331">
        <f t="shared" si="128"/>
        <v>0.87</v>
      </c>
      <c r="DG331">
        <f t="shared" si="123"/>
        <v>0</v>
      </c>
      <c r="DH331">
        <f t="shared" si="124"/>
        <v>0</v>
      </c>
      <c r="DI331">
        <f t="shared" si="127"/>
        <v>0</v>
      </c>
      <c r="DJ331">
        <f t="shared" si="135"/>
        <v>0.87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ROW(Source!A463)</f>
        <v>463</v>
      </c>
      <c r="B332">
        <v>50444023</v>
      </c>
      <c r="C332">
        <v>50445072</v>
      </c>
      <c r="D332">
        <v>46136038</v>
      </c>
      <c r="E332">
        <v>1</v>
      </c>
      <c r="F332">
        <v>1</v>
      </c>
      <c r="G332">
        <v>30570983</v>
      </c>
      <c r="H332">
        <v>3</v>
      </c>
      <c r="I332" t="s">
        <v>680</v>
      </c>
      <c r="J332" t="s">
        <v>681</v>
      </c>
      <c r="K332" t="s">
        <v>682</v>
      </c>
      <c r="L332">
        <v>1348</v>
      </c>
      <c r="N332">
        <v>1009</v>
      </c>
      <c r="O332" t="s">
        <v>32</v>
      </c>
      <c r="P332" t="s">
        <v>32</v>
      </c>
      <c r="Q332">
        <v>1000</v>
      </c>
      <c r="W332">
        <v>0</v>
      </c>
      <c r="X332">
        <v>1092892968</v>
      </c>
      <c r="Y332">
        <f t="shared" si="129"/>
        <v>1.6E-2</v>
      </c>
      <c r="AA332">
        <v>1227.3800000000001</v>
      </c>
      <c r="AB332">
        <v>0</v>
      </c>
      <c r="AC332">
        <v>0</v>
      </c>
      <c r="AD332">
        <v>0</v>
      </c>
      <c r="AE332">
        <v>1227.3800000000001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1.6E-2</v>
      </c>
      <c r="AU332" t="s">
        <v>23</v>
      </c>
      <c r="AV332">
        <v>0</v>
      </c>
      <c r="AW332">
        <v>2</v>
      </c>
      <c r="AX332">
        <v>50445094</v>
      </c>
      <c r="AY332">
        <v>1</v>
      </c>
      <c r="AZ332">
        <v>0</v>
      </c>
      <c r="BA332">
        <v>332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ROUND(Y332*Source!I463,9)</f>
        <v>8.4159999999999997E-4</v>
      </c>
      <c r="CY332">
        <f t="shared" si="130"/>
        <v>1227.3800000000001</v>
      </c>
      <c r="CZ332">
        <f t="shared" si="131"/>
        <v>1227.3800000000001</v>
      </c>
      <c r="DA332">
        <f t="shared" si="132"/>
        <v>1</v>
      </c>
      <c r="DB332">
        <f t="shared" si="133"/>
        <v>19.64</v>
      </c>
      <c r="DC332">
        <f t="shared" si="134"/>
        <v>0</v>
      </c>
      <c r="DD332" t="s">
        <v>3</v>
      </c>
      <c r="DE332" t="s">
        <v>3</v>
      </c>
      <c r="DF332">
        <f t="shared" si="128"/>
        <v>1.03</v>
      </c>
      <c r="DG332">
        <f t="shared" si="123"/>
        <v>0</v>
      </c>
      <c r="DH332">
        <f t="shared" si="124"/>
        <v>0</v>
      </c>
      <c r="DI332">
        <f t="shared" si="127"/>
        <v>0</v>
      </c>
      <c r="DJ332">
        <f t="shared" si="135"/>
        <v>1.03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ROW(Source!A463)</f>
        <v>463</v>
      </c>
      <c r="B333">
        <v>50444023</v>
      </c>
      <c r="C333">
        <v>50445072</v>
      </c>
      <c r="D333">
        <v>46136081</v>
      </c>
      <c r="E333">
        <v>1</v>
      </c>
      <c r="F333">
        <v>1</v>
      </c>
      <c r="G333">
        <v>30570983</v>
      </c>
      <c r="H333">
        <v>3</v>
      </c>
      <c r="I333" t="s">
        <v>683</v>
      </c>
      <c r="J333" t="s">
        <v>684</v>
      </c>
      <c r="K333" t="s">
        <v>685</v>
      </c>
      <c r="L333">
        <v>1339</v>
      </c>
      <c r="N333">
        <v>1007</v>
      </c>
      <c r="O333" t="s">
        <v>215</v>
      </c>
      <c r="P333" t="s">
        <v>215</v>
      </c>
      <c r="Q333">
        <v>1</v>
      </c>
      <c r="W333">
        <v>0</v>
      </c>
      <c r="X333">
        <v>-1092333946</v>
      </c>
      <c r="Y333">
        <f t="shared" si="129"/>
        <v>0.08</v>
      </c>
      <c r="AA333">
        <v>1828.56</v>
      </c>
      <c r="AB333">
        <v>0</v>
      </c>
      <c r="AC333">
        <v>0</v>
      </c>
      <c r="AD333">
        <v>0</v>
      </c>
      <c r="AE333">
        <v>1828.56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0.08</v>
      </c>
      <c r="AU333" t="s">
        <v>23</v>
      </c>
      <c r="AV333">
        <v>0</v>
      </c>
      <c r="AW333">
        <v>2</v>
      </c>
      <c r="AX333">
        <v>50445095</v>
      </c>
      <c r="AY333">
        <v>1</v>
      </c>
      <c r="AZ333">
        <v>0</v>
      </c>
      <c r="BA333">
        <v>333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ROUND(Y333*Source!I463,9)</f>
        <v>4.2079999999999999E-3</v>
      </c>
      <c r="CY333">
        <f t="shared" si="130"/>
        <v>1828.56</v>
      </c>
      <c r="CZ333">
        <f t="shared" si="131"/>
        <v>1828.56</v>
      </c>
      <c r="DA333">
        <f t="shared" si="132"/>
        <v>1</v>
      </c>
      <c r="DB333">
        <f t="shared" si="133"/>
        <v>146.28</v>
      </c>
      <c r="DC333">
        <f t="shared" si="134"/>
        <v>0</v>
      </c>
      <c r="DD333" t="s">
        <v>3</v>
      </c>
      <c r="DE333" t="s">
        <v>3</v>
      </c>
      <c r="DF333">
        <f t="shared" si="128"/>
        <v>7.69</v>
      </c>
      <c r="DG333">
        <f t="shared" si="123"/>
        <v>0</v>
      </c>
      <c r="DH333">
        <f t="shared" si="124"/>
        <v>0</v>
      </c>
      <c r="DI333">
        <f t="shared" si="127"/>
        <v>0</v>
      </c>
      <c r="DJ333">
        <f t="shared" si="135"/>
        <v>7.69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ROW(Source!A463)</f>
        <v>463</v>
      </c>
      <c r="B334">
        <v>50444023</v>
      </c>
      <c r="C334">
        <v>50445072</v>
      </c>
      <c r="D334">
        <v>31111145</v>
      </c>
      <c r="E334">
        <v>1</v>
      </c>
      <c r="F334">
        <v>1</v>
      </c>
      <c r="G334">
        <v>30570983</v>
      </c>
      <c r="H334">
        <v>3</v>
      </c>
      <c r="I334" t="s">
        <v>612</v>
      </c>
      <c r="J334" t="s">
        <v>613</v>
      </c>
      <c r="K334" t="s">
        <v>614</v>
      </c>
      <c r="L334">
        <v>1346</v>
      </c>
      <c r="N334">
        <v>1009</v>
      </c>
      <c r="O334" t="s">
        <v>178</v>
      </c>
      <c r="P334" t="s">
        <v>178</v>
      </c>
      <c r="Q334">
        <v>1</v>
      </c>
      <c r="W334">
        <v>0</v>
      </c>
      <c r="X334">
        <v>219279132</v>
      </c>
      <c r="Y334">
        <f t="shared" si="129"/>
        <v>108</v>
      </c>
      <c r="AA334">
        <v>9.86</v>
      </c>
      <c r="AB334">
        <v>0</v>
      </c>
      <c r="AC334">
        <v>0</v>
      </c>
      <c r="AD334">
        <v>0</v>
      </c>
      <c r="AE334">
        <v>9.86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108</v>
      </c>
      <c r="AU334" t="s">
        <v>23</v>
      </c>
      <c r="AV334">
        <v>0</v>
      </c>
      <c r="AW334">
        <v>2</v>
      </c>
      <c r="AX334">
        <v>50445096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ROUND(Y334*Source!I463,9)</f>
        <v>5.6807999999999996</v>
      </c>
      <c r="CY334">
        <f t="shared" si="130"/>
        <v>9.86</v>
      </c>
      <c r="CZ334">
        <f t="shared" si="131"/>
        <v>9.86</v>
      </c>
      <c r="DA334">
        <f t="shared" si="132"/>
        <v>1</v>
      </c>
      <c r="DB334">
        <f t="shared" si="133"/>
        <v>1064.8800000000001</v>
      </c>
      <c r="DC334">
        <f t="shared" si="134"/>
        <v>0</v>
      </c>
      <c r="DD334" t="s">
        <v>3</v>
      </c>
      <c r="DE334" t="s">
        <v>3</v>
      </c>
      <c r="DF334">
        <f t="shared" si="128"/>
        <v>56.01</v>
      </c>
      <c r="DG334">
        <f t="shared" si="123"/>
        <v>0</v>
      </c>
      <c r="DH334">
        <f t="shared" si="124"/>
        <v>0</v>
      </c>
      <c r="DI334">
        <f t="shared" si="127"/>
        <v>0</v>
      </c>
      <c r="DJ334">
        <f t="shared" si="135"/>
        <v>56.01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ROW(Source!A463)</f>
        <v>463</v>
      </c>
      <c r="B335">
        <v>50444023</v>
      </c>
      <c r="C335">
        <v>50445072</v>
      </c>
      <c r="D335">
        <v>46136337</v>
      </c>
      <c r="E335">
        <v>1</v>
      </c>
      <c r="F335">
        <v>1</v>
      </c>
      <c r="G335">
        <v>30570983</v>
      </c>
      <c r="H335">
        <v>3</v>
      </c>
      <c r="I335" t="s">
        <v>686</v>
      </c>
      <c r="J335" t="s">
        <v>687</v>
      </c>
      <c r="K335" t="s">
        <v>688</v>
      </c>
      <c r="L335">
        <v>1327</v>
      </c>
      <c r="N335">
        <v>1005</v>
      </c>
      <c r="O335" t="s">
        <v>192</v>
      </c>
      <c r="P335" t="s">
        <v>192</v>
      </c>
      <c r="Q335">
        <v>1</v>
      </c>
      <c r="W335">
        <v>0</v>
      </c>
      <c r="X335">
        <v>277256891</v>
      </c>
      <c r="Y335">
        <f t="shared" si="129"/>
        <v>89</v>
      </c>
      <c r="AA335">
        <v>5.51</v>
      </c>
      <c r="AB335">
        <v>0</v>
      </c>
      <c r="AC335">
        <v>0</v>
      </c>
      <c r="AD335">
        <v>0</v>
      </c>
      <c r="AE335">
        <v>5.51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89</v>
      </c>
      <c r="AU335" t="s">
        <v>23</v>
      </c>
      <c r="AV335">
        <v>0</v>
      </c>
      <c r="AW335">
        <v>2</v>
      </c>
      <c r="AX335">
        <v>50445097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ROUND(Y335*Source!I463,9)</f>
        <v>4.6814</v>
      </c>
      <c r="CY335">
        <f t="shared" si="130"/>
        <v>5.51</v>
      </c>
      <c r="CZ335">
        <f t="shared" si="131"/>
        <v>5.51</v>
      </c>
      <c r="DA335">
        <f t="shared" si="132"/>
        <v>1</v>
      </c>
      <c r="DB335">
        <f t="shared" si="133"/>
        <v>490.39</v>
      </c>
      <c r="DC335">
        <f t="shared" si="134"/>
        <v>0</v>
      </c>
      <c r="DD335" t="s">
        <v>3</v>
      </c>
      <c r="DE335" t="s">
        <v>3</v>
      </c>
      <c r="DF335">
        <f t="shared" si="128"/>
        <v>25.79</v>
      </c>
      <c r="DG335">
        <f t="shared" si="123"/>
        <v>0</v>
      </c>
      <c r="DH335">
        <f t="shared" si="124"/>
        <v>0</v>
      </c>
      <c r="DI335">
        <f t="shared" si="127"/>
        <v>0</v>
      </c>
      <c r="DJ335">
        <f t="shared" si="135"/>
        <v>25.79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ROW(Source!A463)</f>
        <v>463</v>
      </c>
      <c r="B336">
        <v>50444023</v>
      </c>
      <c r="C336">
        <v>50445072</v>
      </c>
      <c r="D336">
        <v>46169496</v>
      </c>
      <c r="E336">
        <v>1</v>
      </c>
      <c r="F336">
        <v>1</v>
      </c>
      <c r="G336">
        <v>30570983</v>
      </c>
      <c r="H336">
        <v>3</v>
      </c>
      <c r="I336" t="s">
        <v>689</v>
      </c>
      <c r="J336" t="s">
        <v>690</v>
      </c>
      <c r="K336" t="s">
        <v>691</v>
      </c>
      <c r="L336">
        <v>1346</v>
      </c>
      <c r="N336">
        <v>1009</v>
      </c>
      <c r="O336" t="s">
        <v>178</v>
      </c>
      <c r="P336" t="s">
        <v>178</v>
      </c>
      <c r="Q336">
        <v>1</v>
      </c>
      <c r="W336">
        <v>0</v>
      </c>
      <c r="X336">
        <v>-1952546000</v>
      </c>
      <c r="Y336">
        <f t="shared" si="129"/>
        <v>37.5</v>
      </c>
      <c r="AA336">
        <v>20.77</v>
      </c>
      <c r="AB336">
        <v>0</v>
      </c>
      <c r="AC336">
        <v>0</v>
      </c>
      <c r="AD336">
        <v>0</v>
      </c>
      <c r="AE336">
        <v>20.77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37.5</v>
      </c>
      <c r="AU336" t="s">
        <v>23</v>
      </c>
      <c r="AV336">
        <v>0</v>
      </c>
      <c r="AW336">
        <v>2</v>
      </c>
      <c r="AX336">
        <v>50445098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ROUND(Y336*Source!I463,9)</f>
        <v>1.9724999999999999</v>
      </c>
      <c r="CY336">
        <f t="shared" si="130"/>
        <v>20.77</v>
      </c>
      <c r="CZ336">
        <f t="shared" si="131"/>
        <v>20.77</v>
      </c>
      <c r="DA336">
        <f t="shared" si="132"/>
        <v>1</v>
      </c>
      <c r="DB336">
        <f t="shared" si="133"/>
        <v>778.88</v>
      </c>
      <c r="DC336">
        <f t="shared" si="134"/>
        <v>0</v>
      </c>
      <c r="DD336" t="s">
        <v>3</v>
      </c>
      <c r="DE336" t="s">
        <v>3</v>
      </c>
      <c r="DF336">
        <f t="shared" si="128"/>
        <v>40.97</v>
      </c>
      <c r="DG336">
        <f t="shared" si="123"/>
        <v>0</v>
      </c>
      <c r="DH336">
        <f t="shared" si="124"/>
        <v>0</v>
      </c>
      <c r="DI336">
        <f t="shared" si="127"/>
        <v>0</v>
      </c>
      <c r="DJ336">
        <f t="shared" si="135"/>
        <v>40.97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ROW(Source!A463)</f>
        <v>463</v>
      </c>
      <c r="B337">
        <v>50444023</v>
      </c>
      <c r="C337">
        <v>50445072</v>
      </c>
      <c r="D337">
        <v>46138581</v>
      </c>
      <c r="E337">
        <v>1</v>
      </c>
      <c r="F337">
        <v>1</v>
      </c>
      <c r="G337">
        <v>30570983</v>
      </c>
      <c r="H337">
        <v>3</v>
      </c>
      <c r="I337" t="s">
        <v>692</v>
      </c>
      <c r="J337" t="s">
        <v>693</v>
      </c>
      <c r="K337" t="s">
        <v>694</v>
      </c>
      <c r="L337">
        <v>1339</v>
      </c>
      <c r="N337">
        <v>1007</v>
      </c>
      <c r="O337" t="s">
        <v>215</v>
      </c>
      <c r="P337" t="s">
        <v>215</v>
      </c>
      <c r="Q337">
        <v>1</v>
      </c>
      <c r="W337">
        <v>0</v>
      </c>
      <c r="X337">
        <v>1616051684</v>
      </c>
      <c r="Y337">
        <f t="shared" si="129"/>
        <v>0.105</v>
      </c>
      <c r="AA337">
        <v>540.41999999999996</v>
      </c>
      <c r="AB337">
        <v>0</v>
      </c>
      <c r="AC337">
        <v>0</v>
      </c>
      <c r="AD337">
        <v>0</v>
      </c>
      <c r="AE337">
        <v>540.41999999999996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0.105</v>
      </c>
      <c r="AU337" t="s">
        <v>23</v>
      </c>
      <c r="AV337">
        <v>0</v>
      </c>
      <c r="AW337">
        <v>2</v>
      </c>
      <c r="AX337">
        <v>50445099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ROUND(Y337*Source!I463,9)</f>
        <v>5.5230000000000001E-3</v>
      </c>
      <c r="CY337">
        <f t="shared" si="130"/>
        <v>540.41999999999996</v>
      </c>
      <c r="CZ337">
        <f t="shared" si="131"/>
        <v>540.41999999999996</v>
      </c>
      <c r="DA337">
        <f t="shared" si="132"/>
        <v>1</v>
      </c>
      <c r="DB337">
        <f t="shared" si="133"/>
        <v>56.74</v>
      </c>
      <c r="DC337">
        <f t="shared" si="134"/>
        <v>0</v>
      </c>
      <c r="DD337" t="s">
        <v>3</v>
      </c>
      <c r="DE337" t="s">
        <v>3</v>
      </c>
      <c r="DF337">
        <f t="shared" si="128"/>
        <v>2.98</v>
      </c>
      <c r="DG337">
        <f t="shared" si="123"/>
        <v>0</v>
      </c>
      <c r="DH337">
        <f t="shared" si="124"/>
        <v>0</v>
      </c>
      <c r="DI337">
        <f t="shared" si="127"/>
        <v>0</v>
      </c>
      <c r="DJ337">
        <f t="shared" si="135"/>
        <v>2.98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ROW(Source!A463)</f>
        <v>463</v>
      </c>
      <c r="B338">
        <v>50444023</v>
      </c>
      <c r="C338">
        <v>50445072</v>
      </c>
      <c r="D338">
        <v>46140536</v>
      </c>
      <c r="E338">
        <v>1</v>
      </c>
      <c r="F338">
        <v>1</v>
      </c>
      <c r="G338">
        <v>30570983</v>
      </c>
      <c r="H338">
        <v>3</v>
      </c>
      <c r="I338" t="s">
        <v>427</v>
      </c>
      <c r="J338" t="s">
        <v>429</v>
      </c>
      <c r="K338" t="s">
        <v>428</v>
      </c>
      <c r="L338">
        <v>1327</v>
      </c>
      <c r="N338">
        <v>1005</v>
      </c>
      <c r="O338" t="s">
        <v>192</v>
      </c>
      <c r="P338" t="s">
        <v>192</v>
      </c>
      <c r="Q338">
        <v>1</v>
      </c>
      <c r="W338">
        <v>0</v>
      </c>
      <c r="X338">
        <v>1644617320</v>
      </c>
      <c r="Y338">
        <f t="shared" si="129"/>
        <v>100</v>
      </c>
      <c r="AA338">
        <v>659.87</v>
      </c>
      <c r="AB338">
        <v>0</v>
      </c>
      <c r="AC338">
        <v>0</v>
      </c>
      <c r="AD338">
        <v>0</v>
      </c>
      <c r="AE338">
        <v>659.87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100</v>
      </c>
      <c r="AU338" t="s">
        <v>23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ROUND(Y338*Source!I463,9)</f>
        <v>5.26</v>
      </c>
      <c r="CY338">
        <f t="shared" si="130"/>
        <v>659.87</v>
      </c>
      <c r="CZ338">
        <f t="shared" si="131"/>
        <v>659.87</v>
      </c>
      <c r="DA338">
        <f t="shared" si="132"/>
        <v>1</v>
      </c>
      <c r="DB338">
        <f t="shared" si="133"/>
        <v>65987</v>
      </c>
      <c r="DC338">
        <f t="shared" si="134"/>
        <v>0</v>
      </c>
      <c r="DD338" t="s">
        <v>3</v>
      </c>
      <c r="DE338" t="s">
        <v>3</v>
      </c>
      <c r="DF338">
        <f t="shared" si="128"/>
        <v>3470.92</v>
      </c>
      <c r="DG338">
        <f t="shared" si="123"/>
        <v>0</v>
      </c>
      <c r="DH338">
        <f t="shared" si="124"/>
        <v>0</v>
      </c>
      <c r="DI338">
        <f t="shared" si="127"/>
        <v>0</v>
      </c>
      <c r="DJ338">
        <f t="shared" si="135"/>
        <v>3470.92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ROW(Source!A464)</f>
        <v>464</v>
      </c>
      <c r="B339">
        <v>50444024</v>
      </c>
      <c r="C339">
        <v>50445072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539</v>
      </c>
      <c r="J339" t="s">
        <v>3</v>
      </c>
      <c r="K339" t="s">
        <v>540</v>
      </c>
      <c r="L339">
        <v>1191</v>
      </c>
      <c r="N339">
        <v>1013</v>
      </c>
      <c r="O339" t="s">
        <v>541</v>
      </c>
      <c r="P339" t="s">
        <v>541</v>
      </c>
      <c r="Q339">
        <v>1</v>
      </c>
      <c r="W339">
        <v>0</v>
      </c>
      <c r="X339">
        <v>476480486</v>
      </c>
      <c r="Y339">
        <f>(AT339*1.15)</f>
        <v>103.38500000000001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5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89.9</v>
      </c>
      <c r="AU339" t="s">
        <v>185</v>
      </c>
      <c r="AV339">
        <v>1</v>
      </c>
      <c r="AW339">
        <v>2</v>
      </c>
      <c r="AX339">
        <v>50445087</v>
      </c>
      <c r="AY339">
        <v>1</v>
      </c>
      <c r="AZ339">
        <v>0</v>
      </c>
      <c r="BA339">
        <v>340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ROUND(AT339*Source!I464*AH339*AL339,2)</f>
        <v>0</v>
      </c>
      <c r="CV339">
        <f>ROUND(Y339*Source!I464,9)</f>
        <v>5.4380509999999997</v>
      </c>
      <c r="CW339">
        <v>0</v>
      </c>
      <c r="CX339">
        <f>ROUND(Y339*Source!I464,9)</f>
        <v>5.4380509999999997</v>
      </c>
      <c r="CY339">
        <f>AD339</f>
        <v>0</v>
      </c>
      <c r="CZ339">
        <f>AH339</f>
        <v>0</v>
      </c>
      <c r="DA339">
        <f>AL339</f>
        <v>1</v>
      </c>
      <c r="DB339">
        <f>ROUND((ROUND(AT339*CZ339,2)*1.15),6)</f>
        <v>0</v>
      </c>
      <c r="DC339">
        <f>ROUND((ROUND(AT339*AG339,2)*1.15),6)</f>
        <v>0</v>
      </c>
      <c r="DD339" t="s">
        <v>3</v>
      </c>
      <c r="DE339" t="s">
        <v>3</v>
      </c>
      <c r="DF339">
        <f t="shared" si="128"/>
        <v>0</v>
      </c>
      <c r="DG339">
        <f t="shared" si="123"/>
        <v>0</v>
      </c>
      <c r="DH339">
        <f t="shared" si="124"/>
        <v>0</v>
      </c>
      <c r="DI339">
        <f t="shared" si="127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ROW(Source!A464)</f>
        <v>464</v>
      </c>
      <c r="B340">
        <v>50444024</v>
      </c>
      <c r="C340">
        <v>50445072</v>
      </c>
      <c r="D340">
        <v>46170867</v>
      </c>
      <c r="E340">
        <v>1</v>
      </c>
      <c r="F340">
        <v>1</v>
      </c>
      <c r="G340">
        <v>30570983</v>
      </c>
      <c r="H340">
        <v>2</v>
      </c>
      <c r="I340" t="s">
        <v>549</v>
      </c>
      <c r="J340" t="s">
        <v>550</v>
      </c>
      <c r="K340" t="s">
        <v>551</v>
      </c>
      <c r="L340">
        <v>1368</v>
      </c>
      <c r="N340">
        <v>1011</v>
      </c>
      <c r="O340" t="s">
        <v>545</v>
      </c>
      <c r="P340" t="s">
        <v>545</v>
      </c>
      <c r="Q340">
        <v>1</v>
      </c>
      <c r="W340">
        <v>0</v>
      </c>
      <c r="X340">
        <v>-7781208</v>
      </c>
      <c r="Y340">
        <f>(AT340*1.25)</f>
        <v>2.2875000000000001</v>
      </c>
      <c r="AA340">
        <v>0</v>
      </c>
      <c r="AB340">
        <v>1106.71</v>
      </c>
      <c r="AC340">
        <v>450.44</v>
      </c>
      <c r="AD340">
        <v>0</v>
      </c>
      <c r="AE340">
        <v>0</v>
      </c>
      <c r="AF340">
        <v>83.1</v>
      </c>
      <c r="AG340">
        <v>12.62</v>
      </c>
      <c r="AH340">
        <v>0</v>
      </c>
      <c r="AI340">
        <v>1</v>
      </c>
      <c r="AJ340">
        <v>12.72</v>
      </c>
      <c r="AK340">
        <v>34.090000000000003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1.83</v>
      </c>
      <c r="AU340" t="s">
        <v>184</v>
      </c>
      <c r="AV340">
        <v>0</v>
      </c>
      <c r="AW340">
        <v>2</v>
      </c>
      <c r="AX340">
        <v>50445088</v>
      </c>
      <c r="AY340">
        <v>1</v>
      </c>
      <c r="AZ340">
        <v>0</v>
      </c>
      <c r="BA340">
        <v>341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ROUND(Y340*Source!I464*DO340,9)</f>
        <v>0</v>
      </c>
      <c r="CX340">
        <f>ROUND(Y340*Source!I464,9)</f>
        <v>0.1203225</v>
      </c>
      <c r="CY340">
        <f>AB340</f>
        <v>1106.71</v>
      </c>
      <c r="CZ340">
        <f>AF340</f>
        <v>83.1</v>
      </c>
      <c r="DA340">
        <f>AJ340</f>
        <v>12.72</v>
      </c>
      <c r="DB340">
        <f>ROUND((ROUND(AT340*CZ340,2)*1.25),6)</f>
        <v>190.08750000000001</v>
      </c>
      <c r="DC340">
        <f>ROUND((ROUND(AT340*AG340,2)*1.25),6)</f>
        <v>28.862500000000001</v>
      </c>
      <c r="DD340" t="s">
        <v>3</v>
      </c>
      <c r="DE340" t="s">
        <v>3</v>
      </c>
      <c r="DF340">
        <f t="shared" si="128"/>
        <v>0</v>
      </c>
      <c r="DG340">
        <f>ROUND(ROUND(AF340*AJ340,2)*CX340,2)</f>
        <v>127.18</v>
      </c>
      <c r="DH340">
        <f>ROUND(ROUND(AG340*AK340,2)*CX340,2)</f>
        <v>51.77</v>
      </c>
      <c r="DI340">
        <f t="shared" si="127"/>
        <v>0</v>
      </c>
      <c r="DJ340">
        <f>DG340</f>
        <v>127.18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ROW(Source!A464)</f>
        <v>464</v>
      </c>
      <c r="B341">
        <v>50444024</v>
      </c>
      <c r="C341">
        <v>50445072</v>
      </c>
      <c r="D341">
        <v>46170215</v>
      </c>
      <c r="E341">
        <v>1</v>
      </c>
      <c r="F341">
        <v>1</v>
      </c>
      <c r="G341">
        <v>30570983</v>
      </c>
      <c r="H341">
        <v>2</v>
      </c>
      <c r="I341" t="s">
        <v>552</v>
      </c>
      <c r="J341" t="s">
        <v>553</v>
      </c>
      <c r="K341" t="s">
        <v>554</v>
      </c>
      <c r="L341">
        <v>1368</v>
      </c>
      <c r="N341">
        <v>1011</v>
      </c>
      <c r="O341" t="s">
        <v>545</v>
      </c>
      <c r="P341" t="s">
        <v>545</v>
      </c>
      <c r="Q341">
        <v>1</v>
      </c>
      <c r="W341">
        <v>0</v>
      </c>
      <c r="X341">
        <v>922387863</v>
      </c>
      <c r="Y341">
        <f>(AT341*1.25)</f>
        <v>1.9</v>
      </c>
      <c r="AA341">
        <v>0</v>
      </c>
      <c r="AB341">
        <v>2127.2800000000002</v>
      </c>
      <c r="AC341">
        <v>604.27</v>
      </c>
      <c r="AD341">
        <v>0</v>
      </c>
      <c r="AE341">
        <v>0</v>
      </c>
      <c r="AF341">
        <v>179.17</v>
      </c>
      <c r="AG341">
        <v>16.93</v>
      </c>
      <c r="AH341">
        <v>0</v>
      </c>
      <c r="AI341">
        <v>1</v>
      </c>
      <c r="AJ341">
        <v>11.34</v>
      </c>
      <c r="AK341">
        <v>34.090000000000003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1.52</v>
      </c>
      <c r="AU341" t="s">
        <v>184</v>
      </c>
      <c r="AV341">
        <v>0</v>
      </c>
      <c r="AW341">
        <v>2</v>
      </c>
      <c r="AX341">
        <v>50445089</v>
      </c>
      <c r="AY341">
        <v>1</v>
      </c>
      <c r="AZ341">
        <v>0</v>
      </c>
      <c r="BA341">
        <v>342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ROUND(Y341*Source!I464*DO341,9)</f>
        <v>0</v>
      </c>
      <c r="CX341">
        <f>ROUND(Y341*Source!I464,9)</f>
        <v>9.9940000000000001E-2</v>
      </c>
      <c r="CY341">
        <f>AB341</f>
        <v>2127.2800000000002</v>
      </c>
      <c r="CZ341">
        <f>AF341</f>
        <v>179.17</v>
      </c>
      <c r="DA341">
        <f>AJ341</f>
        <v>11.34</v>
      </c>
      <c r="DB341">
        <f>ROUND((ROUND(AT341*CZ341,2)*1.25),6)</f>
        <v>340.42500000000001</v>
      </c>
      <c r="DC341">
        <f>ROUND((ROUND(AT341*AG341,2)*1.25),6)</f>
        <v>32.162500000000001</v>
      </c>
      <c r="DD341" t="s">
        <v>3</v>
      </c>
      <c r="DE341" t="s">
        <v>3</v>
      </c>
      <c r="DF341">
        <f t="shared" si="128"/>
        <v>0</v>
      </c>
      <c r="DG341">
        <f>ROUND(ROUND(AF341*AJ341,2)*CX341,2)</f>
        <v>203.06</v>
      </c>
      <c r="DH341">
        <f>ROUND(ROUND(AG341*AK341,2)*CX341,2)</f>
        <v>57.68</v>
      </c>
      <c r="DI341">
        <f t="shared" si="127"/>
        <v>0</v>
      </c>
      <c r="DJ341">
        <f>DG341</f>
        <v>203.06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ROW(Source!A464)</f>
        <v>464</v>
      </c>
      <c r="B342">
        <v>50444024</v>
      </c>
      <c r="C342">
        <v>50445072</v>
      </c>
      <c r="D342">
        <v>46170387</v>
      </c>
      <c r="E342">
        <v>1</v>
      </c>
      <c r="F342">
        <v>1</v>
      </c>
      <c r="G342">
        <v>30570983</v>
      </c>
      <c r="H342">
        <v>2</v>
      </c>
      <c r="I342" t="s">
        <v>588</v>
      </c>
      <c r="J342" t="s">
        <v>589</v>
      </c>
      <c r="K342" t="s">
        <v>590</v>
      </c>
      <c r="L342">
        <v>1368</v>
      </c>
      <c r="N342">
        <v>1011</v>
      </c>
      <c r="O342" t="s">
        <v>545</v>
      </c>
      <c r="P342" t="s">
        <v>545</v>
      </c>
      <c r="Q342">
        <v>1</v>
      </c>
      <c r="W342">
        <v>0</v>
      </c>
      <c r="X342">
        <v>-745462276</v>
      </c>
      <c r="Y342">
        <f>(AT342*1.25)</f>
        <v>2.2374999999999998</v>
      </c>
      <c r="AA342">
        <v>0</v>
      </c>
      <c r="AB342">
        <v>135.69999999999999</v>
      </c>
      <c r="AC342">
        <v>0</v>
      </c>
      <c r="AD342">
        <v>0</v>
      </c>
      <c r="AE342">
        <v>0</v>
      </c>
      <c r="AF342">
        <v>12.32</v>
      </c>
      <c r="AG342">
        <v>0</v>
      </c>
      <c r="AH342">
        <v>0</v>
      </c>
      <c r="AI342">
        <v>1</v>
      </c>
      <c r="AJ342">
        <v>10.52</v>
      </c>
      <c r="AK342">
        <v>34.090000000000003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1.79</v>
      </c>
      <c r="AU342" t="s">
        <v>184</v>
      </c>
      <c r="AV342">
        <v>0</v>
      </c>
      <c r="AW342">
        <v>2</v>
      </c>
      <c r="AX342">
        <v>50445090</v>
      </c>
      <c r="AY342">
        <v>1</v>
      </c>
      <c r="AZ342">
        <v>0</v>
      </c>
      <c r="BA342">
        <v>343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ROUND(Y342*Source!I464*DO342,9)</f>
        <v>0</v>
      </c>
      <c r="CX342">
        <f>ROUND(Y342*Source!I464,9)</f>
        <v>0.11769250000000001</v>
      </c>
      <c r="CY342">
        <f>AB342</f>
        <v>135.69999999999999</v>
      </c>
      <c r="CZ342">
        <f>AF342</f>
        <v>12.32</v>
      </c>
      <c r="DA342">
        <f>AJ342</f>
        <v>10.52</v>
      </c>
      <c r="DB342">
        <f>ROUND((ROUND(AT342*CZ342,2)*1.25),6)</f>
        <v>27.5625</v>
      </c>
      <c r="DC342">
        <f>ROUND((ROUND(AT342*AG342,2)*1.25),6)</f>
        <v>0</v>
      </c>
      <c r="DD342" t="s">
        <v>3</v>
      </c>
      <c r="DE342" t="s">
        <v>3</v>
      </c>
      <c r="DF342">
        <f t="shared" si="128"/>
        <v>0</v>
      </c>
      <c r="DG342">
        <f>ROUND(ROUND(AF342*AJ342,2)*CX342,2)</f>
        <v>15.25</v>
      </c>
      <c r="DH342">
        <f>ROUND(ROUND(AG342*AK342,2)*CX342,2)</f>
        <v>0</v>
      </c>
      <c r="DI342">
        <f t="shared" si="127"/>
        <v>0</v>
      </c>
      <c r="DJ342">
        <f>DG342</f>
        <v>15.25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ROW(Source!A464)</f>
        <v>464</v>
      </c>
      <c r="B343">
        <v>50444024</v>
      </c>
      <c r="C343">
        <v>50445072</v>
      </c>
      <c r="D343">
        <v>31111417</v>
      </c>
      <c r="E343">
        <v>1</v>
      </c>
      <c r="F343">
        <v>1</v>
      </c>
      <c r="G343">
        <v>30570983</v>
      </c>
      <c r="H343">
        <v>3</v>
      </c>
      <c r="I343" t="s">
        <v>671</v>
      </c>
      <c r="J343" t="s">
        <v>672</v>
      </c>
      <c r="K343" t="s">
        <v>673</v>
      </c>
      <c r="L343">
        <v>1348</v>
      </c>
      <c r="N343">
        <v>1009</v>
      </c>
      <c r="O343" t="s">
        <v>32</v>
      </c>
      <c r="P343" t="s">
        <v>32</v>
      </c>
      <c r="Q343">
        <v>1000</v>
      </c>
      <c r="W343">
        <v>0</v>
      </c>
      <c r="X343">
        <v>-1974424152</v>
      </c>
      <c r="Y343">
        <f t="shared" ref="Y343:Y352" si="136">(AT343*1)</f>
        <v>2.3599999999999999E-2</v>
      </c>
      <c r="AA343">
        <v>17634.57</v>
      </c>
      <c r="AB343">
        <v>0</v>
      </c>
      <c r="AC343">
        <v>0</v>
      </c>
      <c r="AD343">
        <v>0</v>
      </c>
      <c r="AE343">
        <v>1463.45</v>
      </c>
      <c r="AF343">
        <v>0</v>
      </c>
      <c r="AG343">
        <v>0</v>
      </c>
      <c r="AH343">
        <v>0</v>
      </c>
      <c r="AI343">
        <v>12.05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2.3599999999999999E-2</v>
      </c>
      <c r="AU343" t="s">
        <v>23</v>
      </c>
      <c r="AV343">
        <v>0</v>
      </c>
      <c r="AW343">
        <v>2</v>
      </c>
      <c r="AX343">
        <v>50445091</v>
      </c>
      <c r="AY343">
        <v>1</v>
      </c>
      <c r="AZ343">
        <v>0</v>
      </c>
      <c r="BA343">
        <v>344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ROUND(Y343*Source!I464,9)</f>
        <v>1.2413599999999999E-3</v>
      </c>
      <c r="CY343">
        <f t="shared" ref="CY343:CY352" si="137">AA343</f>
        <v>17634.57</v>
      </c>
      <c r="CZ343">
        <f t="shared" ref="CZ343:CZ352" si="138">AE343</f>
        <v>1463.45</v>
      </c>
      <c r="DA343">
        <f t="shared" ref="DA343:DA352" si="139">AI343</f>
        <v>12.05</v>
      </c>
      <c r="DB343">
        <f t="shared" ref="DB343:DB352" si="140">ROUND((ROUND(AT343*CZ343,2)*1),6)</f>
        <v>34.54</v>
      </c>
      <c r="DC343">
        <f t="shared" ref="DC343:DC352" si="141">ROUND((ROUND(AT343*AG343,2)*1),6)</f>
        <v>0</v>
      </c>
      <c r="DD343" t="s">
        <v>3</v>
      </c>
      <c r="DE343" t="s">
        <v>3</v>
      </c>
      <c r="DF343">
        <f t="shared" ref="DF343:DF352" si="142">ROUND(ROUND(AE343*AI343,2)*CX343,2)</f>
        <v>21.89</v>
      </c>
      <c r="DG343">
        <f t="shared" ref="DG343:DG357" si="143">ROUND(ROUND(AF343,2)*CX343,2)</f>
        <v>0</v>
      </c>
      <c r="DH343">
        <f t="shared" ref="DH343:DH357" si="144">ROUND(ROUND(AG343,2)*CX343,2)</f>
        <v>0</v>
      </c>
      <c r="DI343">
        <f t="shared" si="127"/>
        <v>0</v>
      </c>
      <c r="DJ343">
        <f t="shared" ref="DJ343:DJ352" si="145">DF343</f>
        <v>21.89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ROW(Source!A464)</f>
        <v>464</v>
      </c>
      <c r="B344">
        <v>50444024</v>
      </c>
      <c r="C344">
        <v>50445072</v>
      </c>
      <c r="D344">
        <v>31110618</v>
      </c>
      <c r="E344">
        <v>1</v>
      </c>
      <c r="F344">
        <v>1</v>
      </c>
      <c r="G344">
        <v>30570983</v>
      </c>
      <c r="H344">
        <v>3</v>
      </c>
      <c r="I344" t="s">
        <v>674</v>
      </c>
      <c r="J344" t="s">
        <v>675</v>
      </c>
      <c r="K344" t="s">
        <v>676</v>
      </c>
      <c r="L344">
        <v>1348</v>
      </c>
      <c r="N344">
        <v>1009</v>
      </c>
      <c r="O344" t="s">
        <v>32</v>
      </c>
      <c r="P344" t="s">
        <v>32</v>
      </c>
      <c r="Q344">
        <v>1000</v>
      </c>
      <c r="W344">
        <v>0</v>
      </c>
      <c r="X344">
        <v>-1241208221</v>
      </c>
      <c r="Y344">
        <f t="shared" si="136"/>
        <v>4.13E-3</v>
      </c>
      <c r="AA344">
        <v>78648.33</v>
      </c>
      <c r="AB344">
        <v>0</v>
      </c>
      <c r="AC344">
        <v>0</v>
      </c>
      <c r="AD344">
        <v>0</v>
      </c>
      <c r="AE344">
        <v>6521.42</v>
      </c>
      <c r="AF344">
        <v>0</v>
      </c>
      <c r="AG344">
        <v>0</v>
      </c>
      <c r="AH344">
        <v>0</v>
      </c>
      <c r="AI344">
        <v>12.06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4.13E-3</v>
      </c>
      <c r="AU344" t="s">
        <v>23</v>
      </c>
      <c r="AV344">
        <v>0</v>
      </c>
      <c r="AW344">
        <v>2</v>
      </c>
      <c r="AX344">
        <v>50445092</v>
      </c>
      <c r="AY344">
        <v>1</v>
      </c>
      <c r="AZ344">
        <v>0</v>
      </c>
      <c r="BA344">
        <v>345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ROUND(Y344*Source!I464,9)</f>
        <v>2.17238E-4</v>
      </c>
      <c r="CY344">
        <f t="shared" si="137"/>
        <v>78648.33</v>
      </c>
      <c r="CZ344">
        <f t="shared" si="138"/>
        <v>6521.42</v>
      </c>
      <c r="DA344">
        <f t="shared" si="139"/>
        <v>12.06</v>
      </c>
      <c r="DB344">
        <f t="shared" si="140"/>
        <v>26.93</v>
      </c>
      <c r="DC344">
        <f t="shared" si="141"/>
        <v>0</v>
      </c>
      <c r="DD344" t="s">
        <v>3</v>
      </c>
      <c r="DE344" t="s">
        <v>3</v>
      </c>
      <c r="DF344">
        <f t="shared" si="142"/>
        <v>17.09</v>
      </c>
      <c r="DG344">
        <f t="shared" si="143"/>
        <v>0</v>
      </c>
      <c r="DH344">
        <f t="shared" si="144"/>
        <v>0</v>
      </c>
      <c r="DI344">
        <f t="shared" si="127"/>
        <v>0</v>
      </c>
      <c r="DJ344">
        <f t="shared" si="145"/>
        <v>17.09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ROW(Source!A464)</f>
        <v>464</v>
      </c>
      <c r="B345">
        <v>50444024</v>
      </c>
      <c r="C345">
        <v>50445072</v>
      </c>
      <c r="D345">
        <v>31110619</v>
      </c>
      <c r="E345">
        <v>1</v>
      </c>
      <c r="F345">
        <v>1</v>
      </c>
      <c r="G345">
        <v>30570983</v>
      </c>
      <c r="H345">
        <v>3</v>
      </c>
      <c r="I345" t="s">
        <v>677</v>
      </c>
      <c r="J345" t="s">
        <v>678</v>
      </c>
      <c r="K345" t="s">
        <v>679</v>
      </c>
      <c r="L345">
        <v>1348</v>
      </c>
      <c r="N345">
        <v>1009</v>
      </c>
      <c r="O345" t="s">
        <v>32</v>
      </c>
      <c r="P345" t="s">
        <v>32</v>
      </c>
      <c r="Q345">
        <v>1000</v>
      </c>
      <c r="W345">
        <v>0</v>
      </c>
      <c r="X345">
        <v>762878674</v>
      </c>
      <c r="Y345">
        <f t="shared" si="136"/>
        <v>2.0999999999999999E-3</v>
      </c>
      <c r="AA345">
        <v>89935.24</v>
      </c>
      <c r="AB345">
        <v>0</v>
      </c>
      <c r="AC345">
        <v>0</v>
      </c>
      <c r="AD345">
        <v>0</v>
      </c>
      <c r="AE345">
        <v>7875.24</v>
      </c>
      <c r="AF345">
        <v>0</v>
      </c>
      <c r="AG345">
        <v>0</v>
      </c>
      <c r="AH345">
        <v>0</v>
      </c>
      <c r="AI345">
        <v>11.42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2.0999999999999999E-3</v>
      </c>
      <c r="AU345" t="s">
        <v>23</v>
      </c>
      <c r="AV345">
        <v>0</v>
      </c>
      <c r="AW345">
        <v>2</v>
      </c>
      <c r="AX345">
        <v>50445093</v>
      </c>
      <c r="AY345">
        <v>1</v>
      </c>
      <c r="AZ345">
        <v>0</v>
      </c>
      <c r="BA345">
        <v>346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ROUND(Y345*Source!I464,9)</f>
        <v>1.1046E-4</v>
      </c>
      <c r="CY345">
        <f t="shared" si="137"/>
        <v>89935.24</v>
      </c>
      <c r="CZ345">
        <f t="shared" si="138"/>
        <v>7875.24</v>
      </c>
      <c r="DA345">
        <f t="shared" si="139"/>
        <v>11.42</v>
      </c>
      <c r="DB345">
        <f t="shared" si="140"/>
        <v>16.54</v>
      </c>
      <c r="DC345">
        <f t="shared" si="141"/>
        <v>0</v>
      </c>
      <c r="DD345" t="s">
        <v>3</v>
      </c>
      <c r="DE345" t="s">
        <v>3</v>
      </c>
      <c r="DF345">
        <f t="shared" si="142"/>
        <v>9.93</v>
      </c>
      <c r="DG345">
        <f t="shared" si="143"/>
        <v>0</v>
      </c>
      <c r="DH345">
        <f t="shared" si="144"/>
        <v>0</v>
      </c>
      <c r="DI345">
        <f t="shared" si="127"/>
        <v>0</v>
      </c>
      <c r="DJ345">
        <f t="shared" si="145"/>
        <v>9.93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ROW(Source!A464)</f>
        <v>464</v>
      </c>
      <c r="B346">
        <v>50444024</v>
      </c>
      <c r="C346">
        <v>50445072</v>
      </c>
      <c r="D346">
        <v>46136038</v>
      </c>
      <c r="E346">
        <v>1</v>
      </c>
      <c r="F346">
        <v>1</v>
      </c>
      <c r="G346">
        <v>30570983</v>
      </c>
      <c r="H346">
        <v>3</v>
      </c>
      <c r="I346" t="s">
        <v>680</v>
      </c>
      <c r="J346" t="s">
        <v>681</v>
      </c>
      <c r="K346" t="s">
        <v>682</v>
      </c>
      <c r="L346">
        <v>1348</v>
      </c>
      <c r="N346">
        <v>1009</v>
      </c>
      <c r="O346" t="s">
        <v>32</v>
      </c>
      <c r="P346" t="s">
        <v>32</v>
      </c>
      <c r="Q346">
        <v>1000</v>
      </c>
      <c r="W346">
        <v>0</v>
      </c>
      <c r="X346">
        <v>1092892968</v>
      </c>
      <c r="Y346">
        <f t="shared" si="136"/>
        <v>1.6E-2</v>
      </c>
      <c r="AA346">
        <v>6836.51</v>
      </c>
      <c r="AB346">
        <v>0</v>
      </c>
      <c r="AC346">
        <v>0</v>
      </c>
      <c r="AD346">
        <v>0</v>
      </c>
      <c r="AE346">
        <v>1227.3800000000001</v>
      </c>
      <c r="AF346">
        <v>0</v>
      </c>
      <c r="AG346">
        <v>0</v>
      </c>
      <c r="AH346">
        <v>0</v>
      </c>
      <c r="AI346">
        <v>5.57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1.6E-2</v>
      </c>
      <c r="AU346" t="s">
        <v>23</v>
      </c>
      <c r="AV346">
        <v>0</v>
      </c>
      <c r="AW346">
        <v>2</v>
      </c>
      <c r="AX346">
        <v>50445094</v>
      </c>
      <c r="AY346">
        <v>1</v>
      </c>
      <c r="AZ346">
        <v>0</v>
      </c>
      <c r="BA346">
        <v>347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ROUND(Y346*Source!I464,9)</f>
        <v>8.4159999999999997E-4</v>
      </c>
      <c r="CY346">
        <f t="shared" si="137"/>
        <v>6836.51</v>
      </c>
      <c r="CZ346">
        <f t="shared" si="138"/>
        <v>1227.3800000000001</v>
      </c>
      <c r="DA346">
        <f t="shared" si="139"/>
        <v>5.57</v>
      </c>
      <c r="DB346">
        <f t="shared" si="140"/>
        <v>19.64</v>
      </c>
      <c r="DC346">
        <f t="shared" si="141"/>
        <v>0</v>
      </c>
      <c r="DD346" t="s">
        <v>3</v>
      </c>
      <c r="DE346" t="s">
        <v>3</v>
      </c>
      <c r="DF346">
        <f t="shared" si="142"/>
        <v>5.75</v>
      </c>
      <c r="DG346">
        <f t="shared" si="143"/>
        <v>0</v>
      </c>
      <c r="DH346">
        <f t="shared" si="144"/>
        <v>0</v>
      </c>
      <c r="DI346">
        <f t="shared" si="127"/>
        <v>0</v>
      </c>
      <c r="DJ346">
        <f t="shared" si="145"/>
        <v>5.75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ROW(Source!A464)</f>
        <v>464</v>
      </c>
      <c r="B347">
        <v>50444024</v>
      </c>
      <c r="C347">
        <v>50445072</v>
      </c>
      <c r="D347">
        <v>46136081</v>
      </c>
      <c r="E347">
        <v>1</v>
      </c>
      <c r="F347">
        <v>1</v>
      </c>
      <c r="G347">
        <v>30570983</v>
      </c>
      <c r="H347">
        <v>3</v>
      </c>
      <c r="I347" t="s">
        <v>683</v>
      </c>
      <c r="J347" t="s">
        <v>684</v>
      </c>
      <c r="K347" t="s">
        <v>685</v>
      </c>
      <c r="L347">
        <v>1339</v>
      </c>
      <c r="N347">
        <v>1007</v>
      </c>
      <c r="O347" t="s">
        <v>215</v>
      </c>
      <c r="P347" t="s">
        <v>215</v>
      </c>
      <c r="Q347">
        <v>1</v>
      </c>
      <c r="W347">
        <v>0</v>
      </c>
      <c r="X347">
        <v>-1092333946</v>
      </c>
      <c r="Y347">
        <f t="shared" si="136"/>
        <v>0.08</v>
      </c>
      <c r="AA347">
        <v>5924.53</v>
      </c>
      <c r="AB347">
        <v>0</v>
      </c>
      <c r="AC347">
        <v>0</v>
      </c>
      <c r="AD347">
        <v>0</v>
      </c>
      <c r="AE347">
        <v>1828.56</v>
      </c>
      <c r="AF347">
        <v>0</v>
      </c>
      <c r="AG347">
        <v>0</v>
      </c>
      <c r="AH347">
        <v>0</v>
      </c>
      <c r="AI347">
        <v>3.24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0.08</v>
      </c>
      <c r="AU347" t="s">
        <v>23</v>
      </c>
      <c r="AV347">
        <v>0</v>
      </c>
      <c r="AW347">
        <v>2</v>
      </c>
      <c r="AX347">
        <v>50445095</v>
      </c>
      <c r="AY347">
        <v>1</v>
      </c>
      <c r="AZ347">
        <v>0</v>
      </c>
      <c r="BA347">
        <v>348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ROUND(Y347*Source!I464,9)</f>
        <v>4.2079999999999999E-3</v>
      </c>
      <c r="CY347">
        <f t="shared" si="137"/>
        <v>5924.53</v>
      </c>
      <c r="CZ347">
        <f t="shared" si="138"/>
        <v>1828.56</v>
      </c>
      <c r="DA347">
        <f t="shared" si="139"/>
        <v>3.24</v>
      </c>
      <c r="DB347">
        <f t="shared" si="140"/>
        <v>146.28</v>
      </c>
      <c r="DC347">
        <f t="shared" si="141"/>
        <v>0</v>
      </c>
      <c r="DD347" t="s">
        <v>3</v>
      </c>
      <c r="DE347" t="s">
        <v>3</v>
      </c>
      <c r="DF347">
        <f t="shared" si="142"/>
        <v>24.93</v>
      </c>
      <c r="DG347">
        <f t="shared" si="143"/>
        <v>0</v>
      </c>
      <c r="DH347">
        <f t="shared" si="144"/>
        <v>0</v>
      </c>
      <c r="DI347">
        <f t="shared" si="127"/>
        <v>0</v>
      </c>
      <c r="DJ347">
        <f t="shared" si="145"/>
        <v>24.93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ROW(Source!A464)</f>
        <v>464</v>
      </c>
      <c r="B348">
        <v>50444024</v>
      </c>
      <c r="C348">
        <v>50445072</v>
      </c>
      <c r="D348">
        <v>31111145</v>
      </c>
      <c r="E348">
        <v>1</v>
      </c>
      <c r="F348">
        <v>1</v>
      </c>
      <c r="G348">
        <v>30570983</v>
      </c>
      <c r="H348">
        <v>3</v>
      </c>
      <c r="I348" t="s">
        <v>612</v>
      </c>
      <c r="J348" t="s">
        <v>613</v>
      </c>
      <c r="K348" t="s">
        <v>614</v>
      </c>
      <c r="L348">
        <v>1346</v>
      </c>
      <c r="N348">
        <v>1009</v>
      </c>
      <c r="O348" t="s">
        <v>178</v>
      </c>
      <c r="P348" t="s">
        <v>178</v>
      </c>
      <c r="Q348">
        <v>1</v>
      </c>
      <c r="W348">
        <v>0</v>
      </c>
      <c r="X348">
        <v>219279132</v>
      </c>
      <c r="Y348">
        <f t="shared" si="136"/>
        <v>108</v>
      </c>
      <c r="AA348">
        <v>102.64</v>
      </c>
      <c r="AB348">
        <v>0</v>
      </c>
      <c r="AC348">
        <v>0</v>
      </c>
      <c r="AD348">
        <v>0</v>
      </c>
      <c r="AE348">
        <v>9.86</v>
      </c>
      <c r="AF348">
        <v>0</v>
      </c>
      <c r="AG348">
        <v>0</v>
      </c>
      <c r="AH348">
        <v>0</v>
      </c>
      <c r="AI348">
        <v>10.41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108</v>
      </c>
      <c r="AU348" t="s">
        <v>23</v>
      </c>
      <c r="AV348">
        <v>0</v>
      </c>
      <c r="AW348">
        <v>2</v>
      </c>
      <c r="AX348">
        <v>50445096</v>
      </c>
      <c r="AY348">
        <v>1</v>
      </c>
      <c r="AZ348">
        <v>0</v>
      </c>
      <c r="BA348">
        <v>349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ROUND(Y348*Source!I464,9)</f>
        <v>5.6807999999999996</v>
      </c>
      <c r="CY348">
        <f t="shared" si="137"/>
        <v>102.64</v>
      </c>
      <c r="CZ348">
        <f t="shared" si="138"/>
        <v>9.86</v>
      </c>
      <c r="DA348">
        <f t="shared" si="139"/>
        <v>10.41</v>
      </c>
      <c r="DB348">
        <f t="shared" si="140"/>
        <v>1064.8800000000001</v>
      </c>
      <c r="DC348">
        <f t="shared" si="141"/>
        <v>0</v>
      </c>
      <c r="DD348" t="s">
        <v>3</v>
      </c>
      <c r="DE348" t="s">
        <v>3</v>
      </c>
      <c r="DF348">
        <f t="shared" si="142"/>
        <v>583.08000000000004</v>
      </c>
      <c r="DG348">
        <f t="shared" si="143"/>
        <v>0</v>
      </c>
      <c r="DH348">
        <f t="shared" si="144"/>
        <v>0</v>
      </c>
      <c r="DI348">
        <f t="shared" si="127"/>
        <v>0</v>
      </c>
      <c r="DJ348">
        <f t="shared" si="145"/>
        <v>583.08000000000004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ROW(Source!A464)</f>
        <v>464</v>
      </c>
      <c r="B349">
        <v>50444024</v>
      </c>
      <c r="C349">
        <v>50445072</v>
      </c>
      <c r="D349">
        <v>46136337</v>
      </c>
      <c r="E349">
        <v>1</v>
      </c>
      <c r="F349">
        <v>1</v>
      </c>
      <c r="G349">
        <v>30570983</v>
      </c>
      <c r="H349">
        <v>3</v>
      </c>
      <c r="I349" t="s">
        <v>686</v>
      </c>
      <c r="J349" t="s">
        <v>687</v>
      </c>
      <c r="K349" t="s">
        <v>688</v>
      </c>
      <c r="L349">
        <v>1327</v>
      </c>
      <c r="N349">
        <v>1005</v>
      </c>
      <c r="O349" t="s">
        <v>192</v>
      </c>
      <c r="P349" t="s">
        <v>192</v>
      </c>
      <c r="Q349">
        <v>1</v>
      </c>
      <c r="W349">
        <v>0</v>
      </c>
      <c r="X349">
        <v>277256891</v>
      </c>
      <c r="Y349">
        <f t="shared" si="136"/>
        <v>89</v>
      </c>
      <c r="AA349">
        <v>14.82</v>
      </c>
      <c r="AB349">
        <v>0</v>
      </c>
      <c r="AC349">
        <v>0</v>
      </c>
      <c r="AD349">
        <v>0</v>
      </c>
      <c r="AE349">
        <v>5.51</v>
      </c>
      <c r="AF349">
        <v>0</v>
      </c>
      <c r="AG349">
        <v>0</v>
      </c>
      <c r="AH349">
        <v>0</v>
      </c>
      <c r="AI349">
        <v>2.69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89</v>
      </c>
      <c r="AU349" t="s">
        <v>23</v>
      </c>
      <c r="AV349">
        <v>0</v>
      </c>
      <c r="AW349">
        <v>2</v>
      </c>
      <c r="AX349">
        <v>50445097</v>
      </c>
      <c r="AY349">
        <v>1</v>
      </c>
      <c r="AZ349">
        <v>0</v>
      </c>
      <c r="BA349">
        <v>350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ROUND(Y349*Source!I464,9)</f>
        <v>4.6814</v>
      </c>
      <c r="CY349">
        <f t="shared" si="137"/>
        <v>14.82</v>
      </c>
      <c r="CZ349">
        <f t="shared" si="138"/>
        <v>5.51</v>
      </c>
      <c r="DA349">
        <f t="shared" si="139"/>
        <v>2.69</v>
      </c>
      <c r="DB349">
        <f t="shared" si="140"/>
        <v>490.39</v>
      </c>
      <c r="DC349">
        <f t="shared" si="141"/>
        <v>0</v>
      </c>
      <c r="DD349" t="s">
        <v>3</v>
      </c>
      <c r="DE349" t="s">
        <v>3</v>
      </c>
      <c r="DF349">
        <f t="shared" si="142"/>
        <v>69.38</v>
      </c>
      <c r="DG349">
        <f t="shared" si="143"/>
        <v>0</v>
      </c>
      <c r="DH349">
        <f t="shared" si="144"/>
        <v>0</v>
      </c>
      <c r="DI349">
        <f t="shared" si="127"/>
        <v>0</v>
      </c>
      <c r="DJ349">
        <f t="shared" si="145"/>
        <v>69.38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ROW(Source!A464)</f>
        <v>464</v>
      </c>
      <c r="B350">
        <v>50444024</v>
      </c>
      <c r="C350">
        <v>50445072</v>
      </c>
      <c r="D350">
        <v>46169496</v>
      </c>
      <c r="E350">
        <v>1</v>
      </c>
      <c r="F350">
        <v>1</v>
      </c>
      <c r="G350">
        <v>30570983</v>
      </c>
      <c r="H350">
        <v>3</v>
      </c>
      <c r="I350" t="s">
        <v>689</v>
      </c>
      <c r="J350" t="s">
        <v>690</v>
      </c>
      <c r="K350" t="s">
        <v>691</v>
      </c>
      <c r="L350">
        <v>1346</v>
      </c>
      <c r="N350">
        <v>1009</v>
      </c>
      <c r="O350" t="s">
        <v>178</v>
      </c>
      <c r="P350" t="s">
        <v>178</v>
      </c>
      <c r="Q350">
        <v>1</v>
      </c>
      <c r="W350">
        <v>0</v>
      </c>
      <c r="X350">
        <v>-1952546000</v>
      </c>
      <c r="Y350">
        <f t="shared" si="136"/>
        <v>37.5</v>
      </c>
      <c r="AA350">
        <v>144.56</v>
      </c>
      <c r="AB350">
        <v>0</v>
      </c>
      <c r="AC350">
        <v>0</v>
      </c>
      <c r="AD350">
        <v>0</v>
      </c>
      <c r="AE350">
        <v>20.77</v>
      </c>
      <c r="AF350">
        <v>0</v>
      </c>
      <c r="AG350">
        <v>0</v>
      </c>
      <c r="AH350">
        <v>0</v>
      </c>
      <c r="AI350">
        <v>6.96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37.5</v>
      </c>
      <c r="AU350" t="s">
        <v>23</v>
      </c>
      <c r="AV350">
        <v>0</v>
      </c>
      <c r="AW350">
        <v>2</v>
      </c>
      <c r="AX350">
        <v>50445098</v>
      </c>
      <c r="AY350">
        <v>1</v>
      </c>
      <c r="AZ350">
        <v>0</v>
      </c>
      <c r="BA350">
        <v>351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ROUND(Y350*Source!I464,9)</f>
        <v>1.9724999999999999</v>
      </c>
      <c r="CY350">
        <f t="shared" si="137"/>
        <v>144.56</v>
      </c>
      <c r="CZ350">
        <f t="shared" si="138"/>
        <v>20.77</v>
      </c>
      <c r="DA350">
        <f t="shared" si="139"/>
        <v>6.96</v>
      </c>
      <c r="DB350">
        <f t="shared" si="140"/>
        <v>778.88</v>
      </c>
      <c r="DC350">
        <f t="shared" si="141"/>
        <v>0</v>
      </c>
      <c r="DD350" t="s">
        <v>3</v>
      </c>
      <c r="DE350" t="s">
        <v>3</v>
      </c>
      <c r="DF350">
        <f t="shared" si="142"/>
        <v>285.14</v>
      </c>
      <c r="DG350">
        <f t="shared" si="143"/>
        <v>0</v>
      </c>
      <c r="DH350">
        <f t="shared" si="144"/>
        <v>0</v>
      </c>
      <c r="DI350">
        <f t="shared" si="127"/>
        <v>0</v>
      </c>
      <c r="DJ350">
        <f t="shared" si="145"/>
        <v>285.14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ROW(Source!A464)</f>
        <v>464</v>
      </c>
      <c r="B351">
        <v>50444024</v>
      </c>
      <c r="C351">
        <v>50445072</v>
      </c>
      <c r="D351">
        <v>46138581</v>
      </c>
      <c r="E351">
        <v>1</v>
      </c>
      <c r="F351">
        <v>1</v>
      </c>
      <c r="G351">
        <v>30570983</v>
      </c>
      <c r="H351">
        <v>3</v>
      </c>
      <c r="I351" t="s">
        <v>692</v>
      </c>
      <c r="J351" t="s">
        <v>693</v>
      </c>
      <c r="K351" t="s">
        <v>694</v>
      </c>
      <c r="L351">
        <v>1339</v>
      </c>
      <c r="N351">
        <v>1007</v>
      </c>
      <c r="O351" t="s">
        <v>215</v>
      </c>
      <c r="P351" t="s">
        <v>215</v>
      </c>
      <c r="Q351">
        <v>1</v>
      </c>
      <c r="W351">
        <v>0</v>
      </c>
      <c r="X351">
        <v>1616051684</v>
      </c>
      <c r="Y351">
        <f t="shared" si="136"/>
        <v>0.105</v>
      </c>
      <c r="AA351">
        <v>5852.75</v>
      </c>
      <c r="AB351">
        <v>0</v>
      </c>
      <c r="AC351">
        <v>0</v>
      </c>
      <c r="AD351">
        <v>0</v>
      </c>
      <c r="AE351">
        <v>540.41999999999996</v>
      </c>
      <c r="AF351">
        <v>0</v>
      </c>
      <c r="AG351">
        <v>0</v>
      </c>
      <c r="AH351">
        <v>0</v>
      </c>
      <c r="AI351">
        <v>10.83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0.105</v>
      </c>
      <c r="AU351" t="s">
        <v>23</v>
      </c>
      <c r="AV351">
        <v>0</v>
      </c>
      <c r="AW351">
        <v>2</v>
      </c>
      <c r="AX351">
        <v>50445099</v>
      </c>
      <c r="AY351">
        <v>1</v>
      </c>
      <c r="AZ351">
        <v>0</v>
      </c>
      <c r="BA351">
        <v>352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ROUND(Y351*Source!I464,9)</f>
        <v>5.5230000000000001E-3</v>
      </c>
      <c r="CY351">
        <f t="shared" si="137"/>
        <v>5852.75</v>
      </c>
      <c r="CZ351">
        <f t="shared" si="138"/>
        <v>540.41999999999996</v>
      </c>
      <c r="DA351">
        <f t="shared" si="139"/>
        <v>10.83</v>
      </c>
      <c r="DB351">
        <f t="shared" si="140"/>
        <v>56.74</v>
      </c>
      <c r="DC351">
        <f t="shared" si="141"/>
        <v>0</v>
      </c>
      <c r="DD351" t="s">
        <v>3</v>
      </c>
      <c r="DE351" t="s">
        <v>3</v>
      </c>
      <c r="DF351">
        <f t="shared" si="142"/>
        <v>32.32</v>
      </c>
      <c r="DG351">
        <f t="shared" si="143"/>
        <v>0</v>
      </c>
      <c r="DH351">
        <f t="shared" si="144"/>
        <v>0</v>
      </c>
      <c r="DI351">
        <f t="shared" si="127"/>
        <v>0</v>
      </c>
      <c r="DJ351">
        <f t="shared" si="145"/>
        <v>32.32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ROW(Source!A464)</f>
        <v>464</v>
      </c>
      <c r="B352">
        <v>50444024</v>
      </c>
      <c r="C352">
        <v>50445072</v>
      </c>
      <c r="D352">
        <v>46140536</v>
      </c>
      <c r="E352">
        <v>1</v>
      </c>
      <c r="F352">
        <v>1</v>
      </c>
      <c r="G352">
        <v>30570983</v>
      </c>
      <c r="H352">
        <v>3</v>
      </c>
      <c r="I352" t="s">
        <v>427</v>
      </c>
      <c r="J352" t="s">
        <v>429</v>
      </c>
      <c r="K352" t="s">
        <v>428</v>
      </c>
      <c r="L352">
        <v>1327</v>
      </c>
      <c r="N352">
        <v>1005</v>
      </c>
      <c r="O352" t="s">
        <v>192</v>
      </c>
      <c r="P352" t="s">
        <v>192</v>
      </c>
      <c r="Q352">
        <v>1</v>
      </c>
      <c r="W352">
        <v>0</v>
      </c>
      <c r="X352">
        <v>1644617320</v>
      </c>
      <c r="Y352">
        <f t="shared" si="136"/>
        <v>100</v>
      </c>
      <c r="AA352">
        <v>3695.27</v>
      </c>
      <c r="AB352">
        <v>0</v>
      </c>
      <c r="AC352">
        <v>0</v>
      </c>
      <c r="AD352">
        <v>0</v>
      </c>
      <c r="AE352">
        <v>659.87</v>
      </c>
      <c r="AF352">
        <v>0</v>
      </c>
      <c r="AG352">
        <v>0</v>
      </c>
      <c r="AH352">
        <v>0</v>
      </c>
      <c r="AI352">
        <v>5.6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3</v>
      </c>
      <c r="AT352">
        <v>100</v>
      </c>
      <c r="AU352" t="s">
        <v>23</v>
      </c>
      <c r="AV352">
        <v>0</v>
      </c>
      <c r="AW352">
        <v>1</v>
      </c>
      <c r="AX352">
        <v>-1</v>
      </c>
      <c r="AY352">
        <v>0</v>
      </c>
      <c r="AZ352">
        <v>0</v>
      </c>
      <c r="BA352" t="s">
        <v>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ROUND(Y352*Source!I464,9)</f>
        <v>5.26</v>
      </c>
      <c r="CY352">
        <f t="shared" si="137"/>
        <v>3695.27</v>
      </c>
      <c r="CZ352">
        <f t="shared" si="138"/>
        <v>659.87</v>
      </c>
      <c r="DA352">
        <f t="shared" si="139"/>
        <v>5.6</v>
      </c>
      <c r="DB352">
        <f t="shared" si="140"/>
        <v>65987</v>
      </c>
      <c r="DC352">
        <f t="shared" si="141"/>
        <v>0</v>
      </c>
      <c r="DD352" t="s">
        <v>3</v>
      </c>
      <c r="DE352" t="s">
        <v>3</v>
      </c>
      <c r="DF352">
        <f t="shared" si="142"/>
        <v>19437.12</v>
      </c>
      <c r="DG352">
        <f t="shared" si="143"/>
        <v>0</v>
      </c>
      <c r="DH352">
        <f t="shared" si="144"/>
        <v>0</v>
      </c>
      <c r="DI352">
        <f t="shared" si="127"/>
        <v>0</v>
      </c>
      <c r="DJ352">
        <f t="shared" si="145"/>
        <v>19437.12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ROW(Source!A467)</f>
        <v>467</v>
      </c>
      <c r="B353">
        <v>50444023</v>
      </c>
      <c r="C353">
        <v>50445103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539</v>
      </c>
      <c r="J353" t="s">
        <v>3</v>
      </c>
      <c r="K353" t="s">
        <v>540</v>
      </c>
      <c r="L353">
        <v>1191</v>
      </c>
      <c r="N353">
        <v>1013</v>
      </c>
      <c r="O353" t="s">
        <v>541</v>
      </c>
      <c r="P353" t="s">
        <v>541</v>
      </c>
      <c r="Q353">
        <v>1</v>
      </c>
      <c r="W353">
        <v>0</v>
      </c>
      <c r="X353">
        <v>476480486</v>
      </c>
      <c r="Y353">
        <f>(AT353*1.15)</f>
        <v>0.3105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0.27</v>
      </c>
      <c r="AU353" t="s">
        <v>185</v>
      </c>
      <c r="AV353">
        <v>1</v>
      </c>
      <c r="AW353">
        <v>2</v>
      </c>
      <c r="AX353">
        <v>50445108</v>
      </c>
      <c r="AY353">
        <v>1</v>
      </c>
      <c r="AZ353">
        <v>0</v>
      </c>
      <c r="BA353">
        <v>355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U353">
        <f>ROUND(AT353*Source!I467*AH353*AL353,2)</f>
        <v>0</v>
      </c>
      <c r="CV353">
        <f>ROUND(Y353*Source!I467,9)</f>
        <v>0.621</v>
      </c>
      <c r="CW353">
        <v>0</v>
      </c>
      <c r="CX353">
        <f>ROUND(Y353*Source!I467,9)</f>
        <v>0.621</v>
      </c>
      <c r="CY353">
        <f>AD353</f>
        <v>0</v>
      </c>
      <c r="CZ353">
        <f>AH353</f>
        <v>0</v>
      </c>
      <c r="DA353">
        <f>AL353</f>
        <v>1</v>
      </c>
      <c r="DB353">
        <f>ROUND((ROUND(AT353*CZ353,2)*1.15),6)</f>
        <v>0</v>
      </c>
      <c r="DC353">
        <f>ROUND((ROUND(AT353*AG353,2)*1.15),6)</f>
        <v>0</v>
      </c>
      <c r="DD353" t="s">
        <v>3</v>
      </c>
      <c r="DE353" t="s">
        <v>3</v>
      </c>
      <c r="DF353">
        <f t="shared" ref="DF353:DF359" si="146">ROUND(ROUND(AE353,2)*CX353,2)</f>
        <v>0</v>
      </c>
      <c r="DG353">
        <f t="shared" si="143"/>
        <v>0</v>
      </c>
      <c r="DH353">
        <f t="shared" si="144"/>
        <v>0</v>
      </c>
      <c r="DI353">
        <f t="shared" si="127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ROW(Source!A467)</f>
        <v>467</v>
      </c>
      <c r="B354">
        <v>50444023</v>
      </c>
      <c r="C354">
        <v>50445103</v>
      </c>
      <c r="D354">
        <v>46170944</v>
      </c>
      <c r="E354">
        <v>1</v>
      </c>
      <c r="F354">
        <v>1</v>
      </c>
      <c r="G354">
        <v>30570983</v>
      </c>
      <c r="H354">
        <v>2</v>
      </c>
      <c r="I354" t="s">
        <v>633</v>
      </c>
      <c r="J354" t="s">
        <v>634</v>
      </c>
      <c r="K354" t="s">
        <v>635</v>
      </c>
      <c r="L354">
        <v>1368</v>
      </c>
      <c r="N354">
        <v>1011</v>
      </c>
      <c r="O354" t="s">
        <v>545</v>
      </c>
      <c r="P354" t="s">
        <v>545</v>
      </c>
      <c r="Q354">
        <v>1</v>
      </c>
      <c r="W354">
        <v>0</v>
      </c>
      <c r="X354">
        <v>-597135882</v>
      </c>
      <c r="Y354">
        <f>(AT354*1.25)</f>
        <v>0.25</v>
      </c>
      <c r="AA354">
        <v>0</v>
      </c>
      <c r="AB354">
        <v>0.47</v>
      </c>
      <c r="AC354">
        <v>0</v>
      </c>
      <c r="AD354">
        <v>0</v>
      </c>
      <c r="AE354">
        <v>0</v>
      </c>
      <c r="AF354">
        <v>0.47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0.2</v>
      </c>
      <c r="AU354" t="s">
        <v>184</v>
      </c>
      <c r="AV354">
        <v>0</v>
      </c>
      <c r="AW354">
        <v>2</v>
      </c>
      <c r="AX354">
        <v>50445109</v>
      </c>
      <c r="AY354">
        <v>1</v>
      </c>
      <c r="AZ354">
        <v>0</v>
      </c>
      <c r="BA354">
        <v>356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ROUND(Y354*Source!I467*DO354,9)</f>
        <v>0</v>
      </c>
      <c r="CX354">
        <f>ROUND(Y354*Source!I467,9)</f>
        <v>0.5</v>
      </c>
      <c r="CY354">
        <f>AB354</f>
        <v>0.47</v>
      </c>
      <c r="CZ354">
        <f>AF354</f>
        <v>0.47</v>
      </c>
      <c r="DA354">
        <f>AJ354</f>
        <v>1</v>
      </c>
      <c r="DB354">
        <f>ROUND((ROUND(AT354*CZ354,2)*1.25),6)</f>
        <v>0.1125</v>
      </c>
      <c r="DC354">
        <f>ROUND((ROUND(AT354*AG354,2)*1.25),6)</f>
        <v>0</v>
      </c>
      <c r="DD354" t="s">
        <v>3</v>
      </c>
      <c r="DE354" t="s">
        <v>3</v>
      </c>
      <c r="DF354">
        <f t="shared" si="146"/>
        <v>0</v>
      </c>
      <c r="DG354">
        <f t="shared" si="143"/>
        <v>0.24</v>
      </c>
      <c r="DH354">
        <f t="shared" si="144"/>
        <v>0</v>
      </c>
      <c r="DI354">
        <f t="shared" si="127"/>
        <v>0</v>
      </c>
      <c r="DJ354">
        <f>DG354</f>
        <v>0.24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ROW(Source!A467)</f>
        <v>467</v>
      </c>
      <c r="B355">
        <v>50444023</v>
      </c>
      <c r="C355">
        <v>50445103</v>
      </c>
      <c r="D355">
        <v>40406154</v>
      </c>
      <c r="E355">
        <v>30570983</v>
      </c>
      <c r="F355">
        <v>1</v>
      </c>
      <c r="G355">
        <v>30570983</v>
      </c>
      <c r="H355">
        <v>2</v>
      </c>
      <c r="I355" t="s">
        <v>561</v>
      </c>
      <c r="J355" t="s">
        <v>3</v>
      </c>
      <c r="K355" t="s">
        <v>562</v>
      </c>
      <c r="L355">
        <v>1344</v>
      </c>
      <c r="N355">
        <v>1008</v>
      </c>
      <c r="O355" t="s">
        <v>563</v>
      </c>
      <c r="P355" t="s">
        <v>563</v>
      </c>
      <c r="Q355">
        <v>1</v>
      </c>
      <c r="W355">
        <v>0</v>
      </c>
      <c r="X355">
        <v>-1180195794</v>
      </c>
      <c r="Y355">
        <f>(AT355*1.25)</f>
        <v>6.25E-2</v>
      </c>
      <c r="AA355">
        <v>0</v>
      </c>
      <c r="AB355">
        <v>1</v>
      </c>
      <c r="AC355">
        <v>0</v>
      </c>
      <c r="AD355">
        <v>0</v>
      </c>
      <c r="AE355">
        <v>0</v>
      </c>
      <c r="AF355">
        <v>1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0.05</v>
      </c>
      <c r="AU355" t="s">
        <v>184</v>
      </c>
      <c r="AV355">
        <v>0</v>
      </c>
      <c r="AW355">
        <v>2</v>
      </c>
      <c r="AX355">
        <v>50445110</v>
      </c>
      <c r="AY355">
        <v>1</v>
      </c>
      <c r="AZ355">
        <v>0</v>
      </c>
      <c r="BA355">
        <v>357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ROUND(Y355*Source!I467*DO355,9)</f>
        <v>0</v>
      </c>
      <c r="CX355">
        <f>ROUND(Y355*Source!I467,9)</f>
        <v>0.125</v>
      </c>
      <c r="CY355">
        <f>AB355</f>
        <v>1</v>
      </c>
      <c r="CZ355">
        <f>AF355</f>
        <v>1</v>
      </c>
      <c r="DA355">
        <f>AJ355</f>
        <v>1</v>
      </c>
      <c r="DB355">
        <f>ROUND((ROUND(AT355*CZ355,2)*1.25),6)</f>
        <v>6.25E-2</v>
      </c>
      <c r="DC355">
        <f>ROUND((ROUND(AT355*AG355,2)*1.25),6)</f>
        <v>0</v>
      </c>
      <c r="DD355" t="s">
        <v>3</v>
      </c>
      <c r="DE355" t="s">
        <v>3</v>
      </c>
      <c r="DF355">
        <f t="shared" si="146"/>
        <v>0</v>
      </c>
      <c r="DG355">
        <f t="shared" si="143"/>
        <v>0.13</v>
      </c>
      <c r="DH355">
        <f t="shared" si="144"/>
        <v>0</v>
      </c>
      <c r="DI355">
        <f t="shared" si="127"/>
        <v>0</v>
      </c>
      <c r="DJ355">
        <f>DG355</f>
        <v>0.13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ROW(Source!A467)</f>
        <v>467</v>
      </c>
      <c r="B356">
        <v>50444023</v>
      </c>
      <c r="C356">
        <v>50445103</v>
      </c>
      <c r="D356">
        <v>46021100</v>
      </c>
      <c r="E356">
        <v>1</v>
      </c>
      <c r="F356">
        <v>1</v>
      </c>
      <c r="G356">
        <v>30570983</v>
      </c>
      <c r="H356">
        <v>3</v>
      </c>
      <c r="I356" t="s">
        <v>438</v>
      </c>
      <c r="J356" t="s">
        <v>440</v>
      </c>
      <c r="K356" t="s">
        <v>439</v>
      </c>
      <c r="L356">
        <v>1354</v>
      </c>
      <c r="N356">
        <v>1010</v>
      </c>
      <c r="O356" t="s">
        <v>364</v>
      </c>
      <c r="P356" t="s">
        <v>364</v>
      </c>
      <c r="Q356">
        <v>1</v>
      </c>
      <c r="W356">
        <v>0</v>
      </c>
      <c r="X356">
        <v>-88356237</v>
      </c>
      <c r="Y356">
        <f>(AT356*1)</f>
        <v>1</v>
      </c>
      <c r="AA356">
        <v>328.34</v>
      </c>
      <c r="AB356">
        <v>0</v>
      </c>
      <c r="AC356">
        <v>0</v>
      </c>
      <c r="AD356">
        <v>0</v>
      </c>
      <c r="AE356">
        <v>328.34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1</v>
      </c>
      <c r="AU356" t="s">
        <v>23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ROUND(Y356*Source!I467,9)</f>
        <v>2</v>
      </c>
      <c r="CY356">
        <f>AA356</f>
        <v>328.34</v>
      </c>
      <c r="CZ356">
        <f>AE356</f>
        <v>328.34</v>
      </c>
      <c r="DA356">
        <f>AI356</f>
        <v>1</v>
      </c>
      <c r="DB356">
        <f>ROUND((ROUND(AT356*CZ356,2)*1),6)</f>
        <v>328.34</v>
      </c>
      <c r="DC356">
        <f>ROUND((ROUND(AT356*AG356,2)*1),6)</f>
        <v>0</v>
      </c>
      <c r="DD356" t="s">
        <v>3</v>
      </c>
      <c r="DE356" t="s">
        <v>3</v>
      </c>
      <c r="DF356">
        <f t="shared" si="146"/>
        <v>656.68</v>
      </c>
      <c r="DG356">
        <f t="shared" si="143"/>
        <v>0</v>
      </c>
      <c r="DH356">
        <f t="shared" si="144"/>
        <v>0</v>
      </c>
      <c r="DI356">
        <f t="shared" si="127"/>
        <v>0</v>
      </c>
      <c r="DJ356">
        <f>DF356</f>
        <v>656.68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ROW(Source!A468)</f>
        <v>468</v>
      </c>
      <c r="B357">
        <v>50444024</v>
      </c>
      <c r="C357">
        <v>50445103</v>
      </c>
      <c r="D357">
        <v>40404405</v>
      </c>
      <c r="E357">
        <v>30570983</v>
      </c>
      <c r="F357">
        <v>1</v>
      </c>
      <c r="G357">
        <v>30570983</v>
      </c>
      <c r="H357">
        <v>1</v>
      </c>
      <c r="I357" t="s">
        <v>539</v>
      </c>
      <c r="J357" t="s">
        <v>3</v>
      </c>
      <c r="K357" t="s">
        <v>540</v>
      </c>
      <c r="L357">
        <v>1191</v>
      </c>
      <c r="N357">
        <v>1013</v>
      </c>
      <c r="O357" t="s">
        <v>541</v>
      </c>
      <c r="P357" t="s">
        <v>541</v>
      </c>
      <c r="Q357">
        <v>1</v>
      </c>
      <c r="W357">
        <v>0</v>
      </c>
      <c r="X357">
        <v>476480486</v>
      </c>
      <c r="Y357">
        <f>(AT357*1.15)</f>
        <v>0.3105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0.27</v>
      </c>
      <c r="AU357" t="s">
        <v>185</v>
      </c>
      <c r="AV357">
        <v>1</v>
      </c>
      <c r="AW357">
        <v>2</v>
      </c>
      <c r="AX357">
        <v>50445108</v>
      </c>
      <c r="AY357">
        <v>1</v>
      </c>
      <c r="AZ357">
        <v>0</v>
      </c>
      <c r="BA357">
        <v>359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ROUND(AT357*Source!I468*AH357*AL357,2)</f>
        <v>0</v>
      </c>
      <c r="CV357">
        <f>ROUND(Y357*Source!I468,9)</f>
        <v>0.621</v>
      </c>
      <c r="CW357">
        <v>0</v>
      </c>
      <c r="CX357">
        <f>ROUND(Y357*Source!I468,9)</f>
        <v>0.621</v>
      </c>
      <c r="CY357">
        <f>AD357</f>
        <v>0</v>
      </c>
      <c r="CZ357">
        <f>AH357</f>
        <v>0</v>
      </c>
      <c r="DA357">
        <f>AL357</f>
        <v>1</v>
      </c>
      <c r="DB357">
        <f>ROUND((ROUND(AT357*CZ357,2)*1.15),6)</f>
        <v>0</v>
      </c>
      <c r="DC357">
        <f>ROUND((ROUND(AT357*AG357,2)*1.15),6)</f>
        <v>0</v>
      </c>
      <c r="DD357" t="s">
        <v>3</v>
      </c>
      <c r="DE357" t="s">
        <v>3</v>
      </c>
      <c r="DF357">
        <f t="shared" si="146"/>
        <v>0</v>
      </c>
      <c r="DG357">
        <f t="shared" si="143"/>
        <v>0</v>
      </c>
      <c r="DH357">
        <f t="shared" si="144"/>
        <v>0</v>
      </c>
      <c r="DI357">
        <f t="shared" si="127"/>
        <v>0</v>
      </c>
      <c r="DJ357">
        <f>DI357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ROW(Source!A468)</f>
        <v>468</v>
      </c>
      <c r="B358">
        <v>50444024</v>
      </c>
      <c r="C358">
        <v>50445103</v>
      </c>
      <c r="D358">
        <v>46170944</v>
      </c>
      <c r="E358">
        <v>1</v>
      </c>
      <c r="F358">
        <v>1</v>
      </c>
      <c r="G358">
        <v>30570983</v>
      </c>
      <c r="H358">
        <v>2</v>
      </c>
      <c r="I358" t="s">
        <v>633</v>
      </c>
      <c r="J358" t="s">
        <v>634</v>
      </c>
      <c r="K358" t="s">
        <v>635</v>
      </c>
      <c r="L358">
        <v>1368</v>
      </c>
      <c r="N358">
        <v>1011</v>
      </c>
      <c r="O358" t="s">
        <v>545</v>
      </c>
      <c r="P358" t="s">
        <v>545</v>
      </c>
      <c r="Q358">
        <v>1</v>
      </c>
      <c r="W358">
        <v>0</v>
      </c>
      <c r="X358">
        <v>-597135882</v>
      </c>
      <c r="Y358">
        <f>(AT358*1.25)</f>
        <v>0.25</v>
      </c>
      <c r="AA358">
        <v>0</v>
      </c>
      <c r="AB358">
        <v>4.22</v>
      </c>
      <c r="AC358">
        <v>0</v>
      </c>
      <c r="AD358">
        <v>0</v>
      </c>
      <c r="AE358">
        <v>0</v>
      </c>
      <c r="AF358">
        <v>0.47</v>
      </c>
      <c r="AG358">
        <v>0</v>
      </c>
      <c r="AH358">
        <v>0</v>
      </c>
      <c r="AI358">
        <v>1</v>
      </c>
      <c r="AJ358">
        <v>8.57</v>
      </c>
      <c r="AK358">
        <v>34.090000000000003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0.2</v>
      </c>
      <c r="AU358" t="s">
        <v>184</v>
      </c>
      <c r="AV358">
        <v>0</v>
      </c>
      <c r="AW358">
        <v>2</v>
      </c>
      <c r="AX358">
        <v>50445109</v>
      </c>
      <c r="AY358">
        <v>1</v>
      </c>
      <c r="AZ358">
        <v>0</v>
      </c>
      <c r="BA358">
        <v>360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ROUND(Y358*Source!I468*DO358,9)</f>
        <v>0</v>
      </c>
      <c r="CX358">
        <f>ROUND(Y358*Source!I468,9)</f>
        <v>0.5</v>
      </c>
      <c r="CY358">
        <f>AB358</f>
        <v>4.22</v>
      </c>
      <c r="CZ358">
        <f>AF358</f>
        <v>0.47</v>
      </c>
      <c r="DA358">
        <f>AJ358</f>
        <v>8.57</v>
      </c>
      <c r="DB358">
        <f>ROUND((ROUND(AT358*CZ358,2)*1.25),6)</f>
        <v>0.1125</v>
      </c>
      <c r="DC358">
        <f>ROUND((ROUND(AT358*AG358,2)*1.25),6)</f>
        <v>0</v>
      </c>
      <c r="DD358" t="s">
        <v>3</v>
      </c>
      <c r="DE358" t="s">
        <v>3</v>
      </c>
      <c r="DF358">
        <f t="shared" si="146"/>
        <v>0</v>
      </c>
      <c r="DG358">
        <f>ROUND(ROUND(AF358*AJ358,2)*CX358,2)</f>
        <v>2.02</v>
      </c>
      <c r="DH358">
        <f>ROUND(ROUND(AG358*AK358,2)*CX358,2)</f>
        <v>0</v>
      </c>
      <c r="DI358">
        <f t="shared" si="127"/>
        <v>0</v>
      </c>
      <c r="DJ358">
        <f>DG358</f>
        <v>2.02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ROW(Source!A468)</f>
        <v>468</v>
      </c>
      <c r="B359">
        <v>50444024</v>
      </c>
      <c r="C359">
        <v>50445103</v>
      </c>
      <c r="D359">
        <v>40406154</v>
      </c>
      <c r="E359">
        <v>30570983</v>
      </c>
      <c r="F359">
        <v>1</v>
      </c>
      <c r="G359">
        <v>30570983</v>
      </c>
      <c r="H359">
        <v>2</v>
      </c>
      <c r="I359" t="s">
        <v>561</v>
      </c>
      <c r="J359" t="s">
        <v>3</v>
      </c>
      <c r="K359" t="s">
        <v>562</v>
      </c>
      <c r="L359">
        <v>1344</v>
      </c>
      <c r="N359">
        <v>1008</v>
      </c>
      <c r="O359" t="s">
        <v>563</v>
      </c>
      <c r="P359" t="s">
        <v>563</v>
      </c>
      <c r="Q359">
        <v>1</v>
      </c>
      <c r="W359">
        <v>0</v>
      </c>
      <c r="X359">
        <v>-1180195794</v>
      </c>
      <c r="Y359">
        <f>(AT359*1.25)</f>
        <v>6.25E-2</v>
      </c>
      <c r="AA359">
        <v>0</v>
      </c>
      <c r="AB359">
        <v>1.05</v>
      </c>
      <c r="AC359">
        <v>0</v>
      </c>
      <c r="AD359">
        <v>0</v>
      </c>
      <c r="AE359">
        <v>0</v>
      </c>
      <c r="AF359">
        <v>1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5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0.05</v>
      </c>
      <c r="AU359" t="s">
        <v>184</v>
      </c>
      <c r="AV359">
        <v>0</v>
      </c>
      <c r="AW359">
        <v>2</v>
      </c>
      <c r="AX359">
        <v>50445110</v>
      </c>
      <c r="AY359">
        <v>1</v>
      </c>
      <c r="AZ359">
        <v>0</v>
      </c>
      <c r="BA359">
        <v>361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ROUND(Y359*Source!I468*DO359,9)</f>
        <v>0</v>
      </c>
      <c r="CX359">
        <f>ROUND(Y359*Source!I468,9)</f>
        <v>0.125</v>
      </c>
      <c r="CY359">
        <f>AB359</f>
        <v>1.05</v>
      </c>
      <c r="CZ359">
        <f>AF359</f>
        <v>1</v>
      </c>
      <c r="DA359">
        <f>AJ359</f>
        <v>1</v>
      </c>
      <c r="DB359">
        <f>ROUND((ROUND(AT359*CZ359,2)*1.25),6)</f>
        <v>6.25E-2</v>
      </c>
      <c r="DC359">
        <f>ROUND((ROUND(AT359*AG359,2)*1.25),6)</f>
        <v>0</v>
      </c>
      <c r="DD359" t="s">
        <v>3</v>
      </c>
      <c r="DE359" t="s">
        <v>3</v>
      </c>
      <c r="DF359">
        <f t="shared" si="146"/>
        <v>0</v>
      </c>
      <c r="DG359">
        <f t="shared" ref="DG359:DG376" si="147">ROUND(ROUND(AF359,2)*CX359,2)</f>
        <v>0.13</v>
      </c>
      <c r="DH359">
        <f t="shared" ref="DH359:DH376" si="148">ROUND(ROUND(AG359,2)*CX359,2)</f>
        <v>0</v>
      </c>
      <c r="DI359">
        <f t="shared" si="127"/>
        <v>0</v>
      </c>
      <c r="DJ359">
        <f>DG359</f>
        <v>0.13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ROW(Source!A468)</f>
        <v>468</v>
      </c>
      <c r="B360">
        <v>50444024</v>
      </c>
      <c r="C360">
        <v>50445103</v>
      </c>
      <c r="D360">
        <v>46021100</v>
      </c>
      <c r="E360">
        <v>1</v>
      </c>
      <c r="F360">
        <v>1</v>
      </c>
      <c r="G360">
        <v>30570983</v>
      </c>
      <c r="H360">
        <v>3</v>
      </c>
      <c r="I360" t="s">
        <v>438</v>
      </c>
      <c r="J360" t="s">
        <v>440</v>
      </c>
      <c r="K360" t="s">
        <v>439</v>
      </c>
      <c r="L360">
        <v>1354</v>
      </c>
      <c r="N360">
        <v>1010</v>
      </c>
      <c r="O360" t="s">
        <v>364</v>
      </c>
      <c r="P360" t="s">
        <v>364</v>
      </c>
      <c r="Q360">
        <v>1</v>
      </c>
      <c r="W360">
        <v>0</v>
      </c>
      <c r="X360">
        <v>-88356237</v>
      </c>
      <c r="Y360">
        <f>(AT360*1)</f>
        <v>1</v>
      </c>
      <c r="AA360">
        <v>1490.66</v>
      </c>
      <c r="AB360">
        <v>0</v>
      </c>
      <c r="AC360">
        <v>0</v>
      </c>
      <c r="AD360">
        <v>0</v>
      </c>
      <c r="AE360">
        <v>328.34</v>
      </c>
      <c r="AF360">
        <v>0</v>
      </c>
      <c r="AG360">
        <v>0</v>
      </c>
      <c r="AH360">
        <v>0</v>
      </c>
      <c r="AI360">
        <v>4.54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</v>
      </c>
      <c r="AU360" t="s">
        <v>23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ROUND(Y360*Source!I468,9)</f>
        <v>2</v>
      </c>
      <c r="CY360">
        <f>AA360</f>
        <v>1490.66</v>
      </c>
      <c r="CZ360">
        <f>AE360</f>
        <v>328.34</v>
      </c>
      <c r="DA360">
        <f>AI360</f>
        <v>4.54</v>
      </c>
      <c r="DB360">
        <f>ROUND((ROUND(AT360*CZ360,2)*1),6)</f>
        <v>328.34</v>
      </c>
      <c r="DC360">
        <f>ROUND((ROUND(AT360*AG360,2)*1),6)</f>
        <v>0</v>
      </c>
      <c r="DD360" t="s">
        <v>3</v>
      </c>
      <c r="DE360" t="s">
        <v>3</v>
      </c>
      <c r="DF360">
        <f>ROUND(ROUND(AE360*AI360,2)*CX360,2)</f>
        <v>2981.32</v>
      </c>
      <c r="DG360">
        <f t="shared" si="147"/>
        <v>0</v>
      </c>
      <c r="DH360">
        <f t="shared" si="148"/>
        <v>0</v>
      </c>
      <c r="DI360">
        <f t="shared" si="127"/>
        <v>0</v>
      </c>
      <c r="DJ360">
        <f>DF360</f>
        <v>2981.32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ROW(Source!A471)</f>
        <v>471</v>
      </c>
      <c r="B361">
        <v>50444023</v>
      </c>
      <c r="C361">
        <v>50445113</v>
      </c>
      <c r="D361">
        <v>40404405</v>
      </c>
      <c r="E361">
        <v>30570983</v>
      </c>
      <c r="F361">
        <v>1</v>
      </c>
      <c r="G361">
        <v>30570983</v>
      </c>
      <c r="H361">
        <v>1</v>
      </c>
      <c r="I361" t="s">
        <v>539</v>
      </c>
      <c r="J361" t="s">
        <v>3</v>
      </c>
      <c r="K361" t="s">
        <v>540</v>
      </c>
      <c r="L361">
        <v>1191</v>
      </c>
      <c r="N361">
        <v>1013</v>
      </c>
      <c r="O361" t="s">
        <v>541</v>
      </c>
      <c r="P361" t="s">
        <v>541</v>
      </c>
      <c r="Q361">
        <v>1</v>
      </c>
      <c r="W361">
        <v>0</v>
      </c>
      <c r="X361">
        <v>476480486</v>
      </c>
      <c r="Y361">
        <f t="shared" ref="Y361:Y368" si="149">AT361</f>
        <v>8.0399999999999991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8.0399999999999991</v>
      </c>
      <c r="AU361" t="s">
        <v>3</v>
      </c>
      <c r="AV361">
        <v>1</v>
      </c>
      <c r="AW361">
        <v>2</v>
      </c>
      <c r="AX361">
        <v>50445118</v>
      </c>
      <c r="AY361">
        <v>1</v>
      </c>
      <c r="AZ361">
        <v>0</v>
      </c>
      <c r="BA361">
        <v>363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ROUND(AT361*Source!I471*AH361*AL361,2)</f>
        <v>0</v>
      </c>
      <c r="CV361">
        <f>ROUND(Y361*Source!I471,9)</f>
        <v>0.39395999999999998</v>
      </c>
      <c r="CW361">
        <v>0</v>
      </c>
      <c r="CX361">
        <f>ROUND(Y361*Source!I471,9)</f>
        <v>0.39395999999999998</v>
      </c>
      <c r="CY361">
        <f>AD361</f>
        <v>0</v>
      </c>
      <c r="CZ361">
        <f>AH361</f>
        <v>0</v>
      </c>
      <c r="DA361">
        <f>AL361</f>
        <v>1</v>
      </c>
      <c r="DB361">
        <f t="shared" ref="DB361:DB368" si="150">ROUND(ROUND(AT361*CZ361,2),6)</f>
        <v>0</v>
      </c>
      <c r="DC361">
        <f t="shared" ref="DC361:DC368" si="151">ROUND(ROUND(AT361*AG361,2),6)</f>
        <v>0</v>
      </c>
      <c r="DD361" t="s">
        <v>3</v>
      </c>
      <c r="DE361" t="s">
        <v>3</v>
      </c>
      <c r="DF361">
        <f t="shared" ref="DF361:DF366" si="152">ROUND(ROUND(AE361,2)*CX361,2)</f>
        <v>0</v>
      </c>
      <c r="DG361">
        <f t="shared" si="147"/>
        <v>0</v>
      </c>
      <c r="DH361">
        <f t="shared" si="148"/>
        <v>0</v>
      </c>
      <c r="DI361">
        <f t="shared" si="127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ROW(Source!A471)</f>
        <v>471</v>
      </c>
      <c r="B362">
        <v>50444023</v>
      </c>
      <c r="C362">
        <v>50445113</v>
      </c>
      <c r="D362">
        <v>40406154</v>
      </c>
      <c r="E362">
        <v>30570983</v>
      </c>
      <c r="F362">
        <v>1</v>
      </c>
      <c r="G362">
        <v>30570983</v>
      </c>
      <c r="H362">
        <v>2</v>
      </c>
      <c r="I362" t="s">
        <v>561</v>
      </c>
      <c r="J362" t="s">
        <v>3</v>
      </c>
      <c r="K362" t="s">
        <v>562</v>
      </c>
      <c r="L362">
        <v>1344</v>
      </c>
      <c r="N362">
        <v>1008</v>
      </c>
      <c r="O362" t="s">
        <v>563</v>
      </c>
      <c r="P362" t="s">
        <v>563</v>
      </c>
      <c r="Q362">
        <v>1</v>
      </c>
      <c r="W362">
        <v>0</v>
      </c>
      <c r="X362">
        <v>-1180195794</v>
      </c>
      <c r="Y362">
        <f t="shared" si="149"/>
        <v>0.19</v>
      </c>
      <c r="AA362">
        <v>0</v>
      </c>
      <c r="AB362">
        <v>1</v>
      </c>
      <c r="AC362">
        <v>0</v>
      </c>
      <c r="AD362">
        <v>0</v>
      </c>
      <c r="AE362">
        <v>0</v>
      </c>
      <c r="AF362">
        <v>1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0.19</v>
      </c>
      <c r="AU362" t="s">
        <v>3</v>
      </c>
      <c r="AV362">
        <v>0</v>
      </c>
      <c r="AW362">
        <v>2</v>
      </c>
      <c r="AX362">
        <v>50445119</v>
      </c>
      <c r="AY362">
        <v>1</v>
      </c>
      <c r="AZ362">
        <v>0</v>
      </c>
      <c r="BA362">
        <v>364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ROUND(Y362*Source!I471*DO362,9)</f>
        <v>0</v>
      </c>
      <c r="CX362">
        <f>ROUND(Y362*Source!I471,9)</f>
        <v>9.3100000000000006E-3</v>
      </c>
      <c r="CY362">
        <f>AB362</f>
        <v>1</v>
      </c>
      <c r="CZ362">
        <f>AF362</f>
        <v>1</v>
      </c>
      <c r="DA362">
        <f>AJ362</f>
        <v>1</v>
      </c>
      <c r="DB362">
        <f t="shared" si="150"/>
        <v>0.19</v>
      </c>
      <c r="DC362">
        <f t="shared" si="151"/>
        <v>0</v>
      </c>
      <c r="DD362" t="s">
        <v>3</v>
      </c>
      <c r="DE362" t="s">
        <v>3</v>
      </c>
      <c r="DF362">
        <f t="shared" si="152"/>
        <v>0</v>
      </c>
      <c r="DG362">
        <f t="shared" si="147"/>
        <v>0.01</v>
      </c>
      <c r="DH362">
        <f t="shared" si="148"/>
        <v>0</v>
      </c>
      <c r="DI362">
        <f t="shared" si="127"/>
        <v>0</v>
      </c>
      <c r="DJ362">
        <f>DG362</f>
        <v>0.01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ROW(Source!A471)</f>
        <v>471</v>
      </c>
      <c r="B363">
        <v>50444023</v>
      </c>
      <c r="C363">
        <v>50445113</v>
      </c>
      <c r="D363">
        <v>31110618</v>
      </c>
      <c r="E363">
        <v>1</v>
      </c>
      <c r="F363">
        <v>1</v>
      </c>
      <c r="G363">
        <v>30570983</v>
      </c>
      <c r="H363">
        <v>3</v>
      </c>
      <c r="I363" t="s">
        <v>674</v>
      </c>
      <c r="J363" t="s">
        <v>675</v>
      </c>
      <c r="K363" t="s">
        <v>676</v>
      </c>
      <c r="L363">
        <v>1348</v>
      </c>
      <c r="N363">
        <v>1009</v>
      </c>
      <c r="O363" t="s">
        <v>32</v>
      </c>
      <c r="P363" t="s">
        <v>32</v>
      </c>
      <c r="Q363">
        <v>1000</v>
      </c>
      <c r="W363">
        <v>0</v>
      </c>
      <c r="X363">
        <v>-1241208221</v>
      </c>
      <c r="Y363">
        <f t="shared" si="149"/>
        <v>3.5E-4</v>
      </c>
      <c r="AA363">
        <v>6521.42</v>
      </c>
      <c r="AB363">
        <v>0</v>
      </c>
      <c r="AC363">
        <v>0</v>
      </c>
      <c r="AD363">
        <v>0</v>
      </c>
      <c r="AE363">
        <v>6521.42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3.5E-4</v>
      </c>
      <c r="AU363" t="s">
        <v>3</v>
      </c>
      <c r="AV363">
        <v>0</v>
      </c>
      <c r="AW363">
        <v>2</v>
      </c>
      <c r="AX363">
        <v>50445120</v>
      </c>
      <c r="AY363">
        <v>1</v>
      </c>
      <c r="AZ363">
        <v>0</v>
      </c>
      <c r="BA363">
        <v>365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ROUND(Y363*Source!I471,9)</f>
        <v>1.715E-5</v>
      </c>
      <c r="CY363">
        <f>AA363</f>
        <v>6521.42</v>
      </c>
      <c r="CZ363">
        <f>AE363</f>
        <v>6521.42</v>
      </c>
      <c r="DA363">
        <f>AI363</f>
        <v>1</v>
      </c>
      <c r="DB363">
        <f t="shared" si="150"/>
        <v>2.2799999999999998</v>
      </c>
      <c r="DC363">
        <f t="shared" si="151"/>
        <v>0</v>
      </c>
      <c r="DD363" t="s">
        <v>3</v>
      </c>
      <c r="DE363" t="s">
        <v>3</v>
      </c>
      <c r="DF363">
        <f t="shared" si="152"/>
        <v>0.11</v>
      </c>
      <c r="DG363">
        <f t="shared" si="147"/>
        <v>0</v>
      </c>
      <c r="DH363">
        <f t="shared" si="148"/>
        <v>0</v>
      </c>
      <c r="DI363">
        <f t="shared" si="127"/>
        <v>0</v>
      </c>
      <c r="DJ363">
        <f>DF363</f>
        <v>0.11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ROW(Source!A471)</f>
        <v>471</v>
      </c>
      <c r="B364">
        <v>50444023</v>
      </c>
      <c r="C364">
        <v>50445113</v>
      </c>
      <c r="D364">
        <v>31134452</v>
      </c>
      <c r="E364">
        <v>1</v>
      </c>
      <c r="F364">
        <v>1</v>
      </c>
      <c r="G364">
        <v>30570983</v>
      </c>
      <c r="H364">
        <v>3</v>
      </c>
      <c r="I364" t="s">
        <v>448</v>
      </c>
      <c r="J364" t="s">
        <v>450</v>
      </c>
      <c r="K364" t="s">
        <v>449</v>
      </c>
      <c r="L364">
        <v>1301</v>
      </c>
      <c r="N364">
        <v>1003</v>
      </c>
      <c r="O364" t="s">
        <v>203</v>
      </c>
      <c r="P364" t="s">
        <v>203</v>
      </c>
      <c r="Q364">
        <v>1</v>
      </c>
      <c r="W364">
        <v>0</v>
      </c>
      <c r="X364">
        <v>-1235243738</v>
      </c>
      <c r="Y364">
        <f t="shared" si="149"/>
        <v>110</v>
      </c>
      <c r="AA364">
        <v>3.35</v>
      </c>
      <c r="AB364">
        <v>0</v>
      </c>
      <c r="AC364">
        <v>0</v>
      </c>
      <c r="AD364">
        <v>0</v>
      </c>
      <c r="AE364">
        <v>3.35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110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ROUND(Y364*Source!I471,9)</f>
        <v>5.39</v>
      </c>
      <c r="CY364">
        <f>AA364</f>
        <v>3.35</v>
      </c>
      <c r="CZ364">
        <f>AE364</f>
        <v>3.35</v>
      </c>
      <c r="DA364">
        <f>AI364</f>
        <v>1</v>
      </c>
      <c r="DB364">
        <f t="shared" si="150"/>
        <v>368.5</v>
      </c>
      <c r="DC364">
        <f t="shared" si="151"/>
        <v>0</v>
      </c>
      <c r="DD364" t="s">
        <v>3</v>
      </c>
      <c r="DE364" t="s">
        <v>3</v>
      </c>
      <c r="DF364">
        <f t="shared" si="152"/>
        <v>18.059999999999999</v>
      </c>
      <c r="DG364">
        <f t="shared" si="147"/>
        <v>0</v>
      </c>
      <c r="DH364">
        <f t="shared" si="148"/>
        <v>0</v>
      </c>
      <c r="DI364">
        <f t="shared" si="127"/>
        <v>0</v>
      </c>
      <c r="DJ364">
        <f>DF364</f>
        <v>18.059999999999999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ROW(Source!A472)</f>
        <v>472</v>
      </c>
      <c r="B365">
        <v>50444024</v>
      </c>
      <c r="C365">
        <v>50445113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539</v>
      </c>
      <c r="J365" t="s">
        <v>3</v>
      </c>
      <c r="K365" t="s">
        <v>540</v>
      </c>
      <c r="L365">
        <v>1191</v>
      </c>
      <c r="N365">
        <v>1013</v>
      </c>
      <c r="O365" t="s">
        <v>541</v>
      </c>
      <c r="P365" t="s">
        <v>541</v>
      </c>
      <c r="Q365">
        <v>1</v>
      </c>
      <c r="W365">
        <v>0</v>
      </c>
      <c r="X365">
        <v>476480486</v>
      </c>
      <c r="Y365">
        <f t="shared" si="149"/>
        <v>8.0399999999999991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5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8.0399999999999991</v>
      </c>
      <c r="AU365" t="s">
        <v>3</v>
      </c>
      <c r="AV365">
        <v>1</v>
      </c>
      <c r="AW365">
        <v>2</v>
      </c>
      <c r="AX365">
        <v>50445118</v>
      </c>
      <c r="AY365">
        <v>1</v>
      </c>
      <c r="AZ365">
        <v>0</v>
      </c>
      <c r="BA365">
        <v>367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ROUND(AT365*Source!I472*AH365*AL365,2)</f>
        <v>0</v>
      </c>
      <c r="CV365">
        <f>ROUND(Y365*Source!I472,9)</f>
        <v>0.39395999999999998</v>
      </c>
      <c r="CW365">
        <v>0</v>
      </c>
      <c r="CX365">
        <f>ROUND(Y365*Source!I472,9)</f>
        <v>0.39395999999999998</v>
      </c>
      <c r="CY365">
        <f>AD365</f>
        <v>0</v>
      </c>
      <c r="CZ365">
        <f>AH365</f>
        <v>0</v>
      </c>
      <c r="DA365">
        <f>AL365</f>
        <v>1</v>
      </c>
      <c r="DB365">
        <f t="shared" si="150"/>
        <v>0</v>
      </c>
      <c r="DC365">
        <f t="shared" si="151"/>
        <v>0</v>
      </c>
      <c r="DD365" t="s">
        <v>3</v>
      </c>
      <c r="DE365" t="s">
        <v>3</v>
      </c>
      <c r="DF365">
        <f t="shared" si="152"/>
        <v>0</v>
      </c>
      <c r="DG365">
        <f t="shared" si="147"/>
        <v>0</v>
      </c>
      <c r="DH365">
        <f t="shared" si="148"/>
        <v>0</v>
      </c>
      <c r="DI365">
        <f t="shared" si="127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ROW(Source!A472)</f>
        <v>472</v>
      </c>
      <c r="B366">
        <v>50444024</v>
      </c>
      <c r="C366">
        <v>50445113</v>
      </c>
      <c r="D366">
        <v>40406154</v>
      </c>
      <c r="E366">
        <v>30570983</v>
      </c>
      <c r="F366">
        <v>1</v>
      </c>
      <c r="G366">
        <v>30570983</v>
      </c>
      <c r="H366">
        <v>2</v>
      </c>
      <c r="I366" t="s">
        <v>561</v>
      </c>
      <c r="J366" t="s">
        <v>3</v>
      </c>
      <c r="K366" t="s">
        <v>562</v>
      </c>
      <c r="L366">
        <v>1344</v>
      </c>
      <c r="N366">
        <v>1008</v>
      </c>
      <c r="O366" t="s">
        <v>563</v>
      </c>
      <c r="P366" t="s">
        <v>563</v>
      </c>
      <c r="Q366">
        <v>1</v>
      </c>
      <c r="W366">
        <v>0</v>
      </c>
      <c r="X366">
        <v>-1180195794</v>
      </c>
      <c r="Y366">
        <f t="shared" si="149"/>
        <v>0.19</v>
      </c>
      <c r="AA366">
        <v>0</v>
      </c>
      <c r="AB366">
        <v>1.05</v>
      </c>
      <c r="AC366">
        <v>0</v>
      </c>
      <c r="AD366">
        <v>0</v>
      </c>
      <c r="AE366">
        <v>0</v>
      </c>
      <c r="AF366">
        <v>1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0.19</v>
      </c>
      <c r="AU366" t="s">
        <v>3</v>
      </c>
      <c r="AV366">
        <v>0</v>
      </c>
      <c r="AW366">
        <v>2</v>
      </c>
      <c r="AX366">
        <v>50445119</v>
      </c>
      <c r="AY366">
        <v>1</v>
      </c>
      <c r="AZ366">
        <v>0</v>
      </c>
      <c r="BA366">
        <v>368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ROUND(Y366*Source!I472*DO366,9)</f>
        <v>0</v>
      </c>
      <c r="CX366">
        <f>ROUND(Y366*Source!I472,9)</f>
        <v>9.3100000000000006E-3</v>
      </c>
      <c r="CY366">
        <f>AB366</f>
        <v>1.05</v>
      </c>
      <c r="CZ366">
        <f>AF366</f>
        <v>1</v>
      </c>
      <c r="DA366">
        <f>AJ366</f>
        <v>1</v>
      </c>
      <c r="DB366">
        <f t="shared" si="150"/>
        <v>0.19</v>
      </c>
      <c r="DC366">
        <f t="shared" si="151"/>
        <v>0</v>
      </c>
      <c r="DD366" t="s">
        <v>3</v>
      </c>
      <c r="DE366" t="s">
        <v>3</v>
      </c>
      <c r="DF366">
        <f t="shared" si="152"/>
        <v>0</v>
      </c>
      <c r="DG366">
        <f t="shared" si="147"/>
        <v>0.01</v>
      </c>
      <c r="DH366">
        <f t="shared" si="148"/>
        <v>0</v>
      </c>
      <c r="DI366">
        <f t="shared" si="127"/>
        <v>0</v>
      </c>
      <c r="DJ366">
        <f>DG366</f>
        <v>0.01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ROW(Source!A472)</f>
        <v>472</v>
      </c>
      <c r="B367">
        <v>50444024</v>
      </c>
      <c r="C367">
        <v>50445113</v>
      </c>
      <c r="D367">
        <v>31110618</v>
      </c>
      <c r="E367">
        <v>1</v>
      </c>
      <c r="F367">
        <v>1</v>
      </c>
      <c r="G367">
        <v>30570983</v>
      </c>
      <c r="H367">
        <v>3</v>
      </c>
      <c r="I367" t="s">
        <v>674</v>
      </c>
      <c r="J367" t="s">
        <v>675</v>
      </c>
      <c r="K367" t="s">
        <v>676</v>
      </c>
      <c r="L367">
        <v>1348</v>
      </c>
      <c r="N367">
        <v>1009</v>
      </c>
      <c r="O367" t="s">
        <v>32</v>
      </c>
      <c r="P367" t="s">
        <v>32</v>
      </c>
      <c r="Q367">
        <v>1000</v>
      </c>
      <c r="W367">
        <v>0</v>
      </c>
      <c r="X367">
        <v>-1241208221</v>
      </c>
      <c r="Y367">
        <f t="shared" si="149"/>
        <v>3.5E-4</v>
      </c>
      <c r="AA367">
        <v>78648.33</v>
      </c>
      <c r="AB367">
        <v>0</v>
      </c>
      <c r="AC367">
        <v>0</v>
      </c>
      <c r="AD367">
        <v>0</v>
      </c>
      <c r="AE367">
        <v>6521.42</v>
      </c>
      <c r="AF367">
        <v>0</v>
      </c>
      <c r="AG367">
        <v>0</v>
      </c>
      <c r="AH367">
        <v>0</v>
      </c>
      <c r="AI367">
        <v>12.06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3.5E-4</v>
      </c>
      <c r="AU367" t="s">
        <v>3</v>
      </c>
      <c r="AV367">
        <v>0</v>
      </c>
      <c r="AW367">
        <v>2</v>
      </c>
      <c r="AX367">
        <v>50445120</v>
      </c>
      <c r="AY367">
        <v>1</v>
      </c>
      <c r="AZ367">
        <v>0</v>
      </c>
      <c r="BA367">
        <v>369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ROUND(Y367*Source!I472,9)</f>
        <v>1.715E-5</v>
      </c>
      <c r="CY367">
        <f>AA367</f>
        <v>78648.33</v>
      </c>
      <c r="CZ367">
        <f>AE367</f>
        <v>6521.42</v>
      </c>
      <c r="DA367">
        <f>AI367</f>
        <v>12.06</v>
      </c>
      <c r="DB367">
        <f t="shared" si="150"/>
        <v>2.2799999999999998</v>
      </c>
      <c r="DC367">
        <f t="shared" si="151"/>
        <v>0</v>
      </c>
      <c r="DD367" t="s">
        <v>3</v>
      </c>
      <c r="DE367" t="s">
        <v>3</v>
      </c>
      <c r="DF367">
        <f>ROUND(ROUND(AE367*AI367,2)*CX367,2)</f>
        <v>1.35</v>
      </c>
      <c r="DG367">
        <f t="shared" si="147"/>
        <v>0</v>
      </c>
      <c r="DH367">
        <f t="shared" si="148"/>
        <v>0</v>
      </c>
      <c r="DI367">
        <f t="shared" si="127"/>
        <v>0</v>
      </c>
      <c r="DJ367">
        <f>DF367</f>
        <v>1.35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ROW(Source!A472)</f>
        <v>472</v>
      </c>
      <c r="B368">
        <v>50444024</v>
      </c>
      <c r="C368">
        <v>50445113</v>
      </c>
      <c r="D368">
        <v>31134452</v>
      </c>
      <c r="E368">
        <v>1</v>
      </c>
      <c r="F368">
        <v>1</v>
      </c>
      <c r="G368">
        <v>30570983</v>
      </c>
      <c r="H368">
        <v>3</v>
      </c>
      <c r="I368" t="s">
        <v>448</v>
      </c>
      <c r="J368" t="s">
        <v>450</v>
      </c>
      <c r="K368" t="s">
        <v>449</v>
      </c>
      <c r="L368">
        <v>1301</v>
      </c>
      <c r="N368">
        <v>1003</v>
      </c>
      <c r="O368" t="s">
        <v>203</v>
      </c>
      <c r="P368" t="s">
        <v>203</v>
      </c>
      <c r="Q368">
        <v>1</v>
      </c>
      <c r="W368">
        <v>0</v>
      </c>
      <c r="X368">
        <v>-1235243738</v>
      </c>
      <c r="Y368">
        <f t="shared" si="149"/>
        <v>110</v>
      </c>
      <c r="AA368">
        <v>13.67</v>
      </c>
      <c r="AB368">
        <v>0</v>
      </c>
      <c r="AC368">
        <v>0</v>
      </c>
      <c r="AD368">
        <v>0</v>
      </c>
      <c r="AE368">
        <v>3.35</v>
      </c>
      <c r="AF368">
        <v>0</v>
      </c>
      <c r="AG368">
        <v>0</v>
      </c>
      <c r="AH368">
        <v>0</v>
      </c>
      <c r="AI368">
        <v>4.08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1</v>
      </c>
      <c r="AQ368">
        <v>0</v>
      </c>
      <c r="AR368">
        <v>0</v>
      </c>
      <c r="AS368" t="s">
        <v>3</v>
      </c>
      <c r="AT368">
        <v>110</v>
      </c>
      <c r="AU368" t="s">
        <v>3</v>
      </c>
      <c r="AV368">
        <v>0</v>
      </c>
      <c r="AW368">
        <v>1</v>
      </c>
      <c r="AX368">
        <v>-1</v>
      </c>
      <c r="AY368">
        <v>0</v>
      </c>
      <c r="AZ368">
        <v>0</v>
      </c>
      <c r="BA368" t="s">
        <v>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ROUND(Y368*Source!I472,9)</f>
        <v>5.39</v>
      </c>
      <c r="CY368">
        <f>AA368</f>
        <v>13.67</v>
      </c>
      <c r="CZ368">
        <f>AE368</f>
        <v>3.35</v>
      </c>
      <c r="DA368">
        <f>AI368</f>
        <v>4.08</v>
      </c>
      <c r="DB368">
        <f t="shared" si="150"/>
        <v>368.5</v>
      </c>
      <c r="DC368">
        <f t="shared" si="151"/>
        <v>0</v>
      </c>
      <c r="DD368" t="s">
        <v>3</v>
      </c>
      <c r="DE368" t="s">
        <v>3</v>
      </c>
      <c r="DF368">
        <f>ROUND(ROUND(AE368*AI368,2)*CX368,2)</f>
        <v>73.680000000000007</v>
      </c>
      <c r="DG368">
        <f t="shared" si="147"/>
        <v>0</v>
      </c>
      <c r="DH368">
        <f t="shared" si="148"/>
        <v>0</v>
      </c>
      <c r="DI368">
        <f t="shared" si="127"/>
        <v>0</v>
      </c>
      <c r="DJ368">
        <f>DF368</f>
        <v>73.680000000000007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ROW(Source!A475)</f>
        <v>475</v>
      </c>
      <c r="B369">
        <v>50444023</v>
      </c>
      <c r="C369">
        <v>50445123</v>
      </c>
      <c r="D369">
        <v>40404405</v>
      </c>
      <c r="E369">
        <v>30570983</v>
      </c>
      <c r="F369">
        <v>1</v>
      </c>
      <c r="G369">
        <v>30570983</v>
      </c>
      <c r="H369">
        <v>1</v>
      </c>
      <c r="I369" t="s">
        <v>539</v>
      </c>
      <c r="J369" t="s">
        <v>3</v>
      </c>
      <c r="K369" t="s">
        <v>540</v>
      </c>
      <c r="L369">
        <v>1191</v>
      </c>
      <c r="N369">
        <v>1013</v>
      </c>
      <c r="O369" t="s">
        <v>541</v>
      </c>
      <c r="P369" t="s">
        <v>541</v>
      </c>
      <c r="Q369">
        <v>1</v>
      </c>
      <c r="W369">
        <v>0</v>
      </c>
      <c r="X369">
        <v>476480486</v>
      </c>
      <c r="Y369">
        <f>(AT369*1.15)</f>
        <v>19.135999999999999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16.64</v>
      </c>
      <c r="AU369" t="s">
        <v>185</v>
      </c>
      <c r="AV369">
        <v>1</v>
      </c>
      <c r="AW369">
        <v>2</v>
      </c>
      <c r="AX369">
        <v>50445131</v>
      </c>
      <c r="AY369">
        <v>1</v>
      </c>
      <c r="AZ369">
        <v>0</v>
      </c>
      <c r="BA369">
        <v>371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U369">
        <f>ROUND(AT369*Source!I475*AH369*AL369,2)</f>
        <v>0</v>
      </c>
      <c r="CV369">
        <f>ROUND(Y369*Source!I475,9)</f>
        <v>0.17222399999999999</v>
      </c>
      <c r="CW369">
        <v>0</v>
      </c>
      <c r="CX369">
        <f>ROUND(Y369*Source!I475,9)</f>
        <v>0.17222399999999999</v>
      </c>
      <c r="CY369">
        <f>AD369</f>
        <v>0</v>
      </c>
      <c r="CZ369">
        <f>AH369</f>
        <v>0</v>
      </c>
      <c r="DA369">
        <f>AL369</f>
        <v>1</v>
      </c>
      <c r="DB369">
        <f>ROUND((ROUND(AT369*CZ369,2)*1.15),6)</f>
        <v>0</v>
      </c>
      <c r="DC369">
        <f>ROUND((ROUND(AT369*AG369,2)*1.15),6)</f>
        <v>0</v>
      </c>
      <c r="DD369" t="s">
        <v>3</v>
      </c>
      <c r="DE369" t="s">
        <v>3</v>
      </c>
      <c r="DF369">
        <f t="shared" ref="DF369:DF380" si="153">ROUND(ROUND(AE369,2)*CX369,2)</f>
        <v>0</v>
      </c>
      <c r="DG369">
        <f t="shared" si="147"/>
        <v>0</v>
      </c>
      <c r="DH369">
        <f t="shared" si="148"/>
        <v>0</v>
      </c>
      <c r="DI369">
        <f t="shared" si="12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ROW(Source!A475)</f>
        <v>475</v>
      </c>
      <c r="B370">
        <v>50444023</v>
      </c>
      <c r="C370">
        <v>50445123</v>
      </c>
      <c r="D370">
        <v>46170867</v>
      </c>
      <c r="E370">
        <v>1</v>
      </c>
      <c r="F370">
        <v>1</v>
      </c>
      <c r="G370">
        <v>30570983</v>
      </c>
      <c r="H370">
        <v>2</v>
      </c>
      <c r="I370" t="s">
        <v>549</v>
      </c>
      <c r="J370" t="s">
        <v>550</v>
      </c>
      <c r="K370" t="s">
        <v>551</v>
      </c>
      <c r="L370">
        <v>1368</v>
      </c>
      <c r="N370">
        <v>1011</v>
      </c>
      <c r="O370" t="s">
        <v>545</v>
      </c>
      <c r="P370" t="s">
        <v>545</v>
      </c>
      <c r="Q370">
        <v>1</v>
      </c>
      <c r="W370">
        <v>0</v>
      </c>
      <c r="X370">
        <v>-7781208</v>
      </c>
      <c r="Y370">
        <f>(AT370*1.25)</f>
        <v>2.5000000000000001E-2</v>
      </c>
      <c r="AA370">
        <v>0</v>
      </c>
      <c r="AB370">
        <v>83.1</v>
      </c>
      <c r="AC370">
        <v>12.62</v>
      </c>
      <c r="AD370">
        <v>0</v>
      </c>
      <c r="AE370">
        <v>0</v>
      </c>
      <c r="AF370">
        <v>83.1</v>
      </c>
      <c r="AG370">
        <v>12.62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0.02</v>
      </c>
      <c r="AU370" t="s">
        <v>184</v>
      </c>
      <c r="AV370">
        <v>0</v>
      </c>
      <c r="AW370">
        <v>2</v>
      </c>
      <c r="AX370">
        <v>50445132</v>
      </c>
      <c r="AY370">
        <v>1</v>
      </c>
      <c r="AZ370">
        <v>0</v>
      </c>
      <c r="BA370">
        <v>372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ROUND(Y370*Source!I475*DO370,9)</f>
        <v>0</v>
      </c>
      <c r="CX370">
        <f>ROUND(Y370*Source!I475,9)</f>
        <v>2.2499999999999999E-4</v>
      </c>
      <c r="CY370">
        <f>AB370</f>
        <v>83.1</v>
      </c>
      <c r="CZ370">
        <f>AF370</f>
        <v>83.1</v>
      </c>
      <c r="DA370">
        <f>AJ370</f>
        <v>1</v>
      </c>
      <c r="DB370">
        <f>ROUND((ROUND(AT370*CZ370,2)*1.25),6)</f>
        <v>2.0750000000000002</v>
      </c>
      <c r="DC370">
        <f>ROUND((ROUND(AT370*AG370,2)*1.25),6)</f>
        <v>0.3125</v>
      </c>
      <c r="DD370" t="s">
        <v>3</v>
      </c>
      <c r="DE370" t="s">
        <v>3</v>
      </c>
      <c r="DF370">
        <f t="shared" si="153"/>
        <v>0</v>
      </c>
      <c r="DG370">
        <f t="shared" si="147"/>
        <v>0.02</v>
      </c>
      <c r="DH370">
        <f t="shared" si="148"/>
        <v>0</v>
      </c>
      <c r="DI370">
        <f t="shared" si="127"/>
        <v>0</v>
      </c>
      <c r="DJ370">
        <f>DG370</f>
        <v>0.02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ROW(Source!A475)</f>
        <v>475</v>
      </c>
      <c r="B371">
        <v>50444023</v>
      </c>
      <c r="C371">
        <v>50445123</v>
      </c>
      <c r="D371">
        <v>46170977</v>
      </c>
      <c r="E371">
        <v>1</v>
      </c>
      <c r="F371">
        <v>1</v>
      </c>
      <c r="G371">
        <v>30570983</v>
      </c>
      <c r="H371">
        <v>2</v>
      </c>
      <c r="I371" t="s">
        <v>570</v>
      </c>
      <c r="J371" t="s">
        <v>571</v>
      </c>
      <c r="K371" t="s">
        <v>572</v>
      </c>
      <c r="L371">
        <v>1368</v>
      </c>
      <c r="N371">
        <v>1011</v>
      </c>
      <c r="O371" t="s">
        <v>545</v>
      </c>
      <c r="P371" t="s">
        <v>545</v>
      </c>
      <c r="Q371">
        <v>1</v>
      </c>
      <c r="W371">
        <v>0</v>
      </c>
      <c r="X371">
        <v>-1840684430</v>
      </c>
      <c r="Y371">
        <f>(AT371*1.25)</f>
        <v>5.3624999999999998</v>
      </c>
      <c r="AA371">
        <v>0</v>
      </c>
      <c r="AB371">
        <v>0.8</v>
      </c>
      <c r="AC371">
        <v>0</v>
      </c>
      <c r="AD371">
        <v>0</v>
      </c>
      <c r="AE371">
        <v>0</v>
      </c>
      <c r="AF371">
        <v>0.8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4.29</v>
      </c>
      <c r="AU371" t="s">
        <v>184</v>
      </c>
      <c r="AV371">
        <v>0</v>
      </c>
      <c r="AW371">
        <v>2</v>
      </c>
      <c r="AX371">
        <v>50445133</v>
      </c>
      <c r="AY371">
        <v>1</v>
      </c>
      <c r="AZ371">
        <v>0</v>
      </c>
      <c r="BA371">
        <v>373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ROUND(Y371*Source!I475*DO371,9)</f>
        <v>0</v>
      </c>
      <c r="CX371">
        <f>ROUND(Y371*Source!I475,9)</f>
        <v>4.82625E-2</v>
      </c>
      <c r="CY371">
        <f>AB371</f>
        <v>0.8</v>
      </c>
      <c r="CZ371">
        <f>AF371</f>
        <v>0.8</v>
      </c>
      <c r="DA371">
        <f>AJ371</f>
        <v>1</v>
      </c>
      <c r="DB371">
        <f>ROUND((ROUND(AT371*CZ371,2)*1.25),6)</f>
        <v>4.2874999999999996</v>
      </c>
      <c r="DC371">
        <f>ROUND((ROUND(AT371*AG371,2)*1.25),6)</f>
        <v>0</v>
      </c>
      <c r="DD371" t="s">
        <v>3</v>
      </c>
      <c r="DE371" t="s">
        <v>3</v>
      </c>
      <c r="DF371">
        <f t="shared" si="153"/>
        <v>0</v>
      </c>
      <c r="DG371">
        <f t="shared" si="147"/>
        <v>0.04</v>
      </c>
      <c r="DH371">
        <f t="shared" si="148"/>
        <v>0</v>
      </c>
      <c r="DI371">
        <f t="shared" si="127"/>
        <v>0</v>
      </c>
      <c r="DJ371">
        <f>DG371</f>
        <v>0.04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ROW(Source!A475)</f>
        <v>475</v>
      </c>
      <c r="B372">
        <v>50444023</v>
      </c>
      <c r="C372">
        <v>50445123</v>
      </c>
      <c r="D372">
        <v>46170927</v>
      </c>
      <c r="E372">
        <v>1</v>
      </c>
      <c r="F372">
        <v>1</v>
      </c>
      <c r="G372">
        <v>30570983</v>
      </c>
      <c r="H372">
        <v>2</v>
      </c>
      <c r="I372" t="s">
        <v>695</v>
      </c>
      <c r="J372" t="s">
        <v>696</v>
      </c>
      <c r="K372" t="s">
        <v>697</v>
      </c>
      <c r="L372">
        <v>1368</v>
      </c>
      <c r="N372">
        <v>1011</v>
      </c>
      <c r="O372" t="s">
        <v>545</v>
      </c>
      <c r="P372" t="s">
        <v>545</v>
      </c>
      <c r="Q372">
        <v>1</v>
      </c>
      <c r="W372">
        <v>0</v>
      </c>
      <c r="X372">
        <v>578867756</v>
      </c>
      <c r="Y372">
        <f>(AT372*1.25)</f>
        <v>0.44999999999999996</v>
      </c>
      <c r="AA372">
        <v>0</v>
      </c>
      <c r="AB372">
        <v>0.36</v>
      </c>
      <c r="AC372">
        <v>0</v>
      </c>
      <c r="AD372">
        <v>0</v>
      </c>
      <c r="AE372">
        <v>0</v>
      </c>
      <c r="AF372">
        <v>0.36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0.36</v>
      </c>
      <c r="AU372" t="s">
        <v>184</v>
      </c>
      <c r="AV372">
        <v>0</v>
      </c>
      <c r="AW372">
        <v>2</v>
      </c>
      <c r="AX372">
        <v>50445134</v>
      </c>
      <c r="AY372">
        <v>1</v>
      </c>
      <c r="AZ372">
        <v>0</v>
      </c>
      <c r="BA372">
        <v>374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ROUND(Y372*Source!I475*DO372,9)</f>
        <v>0</v>
      </c>
      <c r="CX372">
        <f>ROUND(Y372*Source!I475,9)</f>
        <v>4.0499999999999998E-3</v>
      </c>
      <c r="CY372">
        <f>AB372</f>
        <v>0.36</v>
      </c>
      <c r="CZ372">
        <f>AF372</f>
        <v>0.36</v>
      </c>
      <c r="DA372">
        <f>AJ372</f>
        <v>1</v>
      </c>
      <c r="DB372">
        <f>ROUND((ROUND(AT372*CZ372,2)*1.25),6)</f>
        <v>0.16250000000000001</v>
      </c>
      <c r="DC372">
        <f>ROUND((ROUND(AT372*AG372,2)*1.25),6)</f>
        <v>0</v>
      </c>
      <c r="DD372" t="s">
        <v>3</v>
      </c>
      <c r="DE372" t="s">
        <v>3</v>
      </c>
      <c r="DF372">
        <f t="shared" si="153"/>
        <v>0</v>
      </c>
      <c r="DG372">
        <f t="shared" si="147"/>
        <v>0</v>
      </c>
      <c r="DH372">
        <f t="shared" si="148"/>
        <v>0</v>
      </c>
      <c r="DI372">
        <f t="shared" si="127"/>
        <v>0</v>
      </c>
      <c r="DJ372">
        <f>DG372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ROW(Source!A475)</f>
        <v>475</v>
      </c>
      <c r="B373">
        <v>50444023</v>
      </c>
      <c r="C373">
        <v>50445123</v>
      </c>
      <c r="D373">
        <v>46170944</v>
      </c>
      <c r="E373">
        <v>1</v>
      </c>
      <c r="F373">
        <v>1</v>
      </c>
      <c r="G373">
        <v>30570983</v>
      </c>
      <c r="H373">
        <v>2</v>
      </c>
      <c r="I373" t="s">
        <v>633</v>
      </c>
      <c r="J373" t="s">
        <v>634</v>
      </c>
      <c r="K373" t="s">
        <v>635</v>
      </c>
      <c r="L373">
        <v>1368</v>
      </c>
      <c r="N373">
        <v>1011</v>
      </c>
      <c r="O373" t="s">
        <v>545</v>
      </c>
      <c r="P373" t="s">
        <v>545</v>
      </c>
      <c r="Q373">
        <v>1</v>
      </c>
      <c r="W373">
        <v>0</v>
      </c>
      <c r="X373">
        <v>-597135882</v>
      </c>
      <c r="Y373">
        <f>(AT373*1.25)</f>
        <v>7.3</v>
      </c>
      <c r="AA373">
        <v>0</v>
      </c>
      <c r="AB373">
        <v>0.47</v>
      </c>
      <c r="AC373">
        <v>0</v>
      </c>
      <c r="AD373">
        <v>0</v>
      </c>
      <c r="AE373">
        <v>0</v>
      </c>
      <c r="AF373">
        <v>0.47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5.84</v>
      </c>
      <c r="AU373" t="s">
        <v>184</v>
      </c>
      <c r="AV373">
        <v>0</v>
      </c>
      <c r="AW373">
        <v>2</v>
      </c>
      <c r="AX373">
        <v>50445135</v>
      </c>
      <c r="AY373">
        <v>1</v>
      </c>
      <c r="AZ373">
        <v>0</v>
      </c>
      <c r="BA373">
        <v>375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ROUND(Y373*Source!I475*DO373,9)</f>
        <v>0</v>
      </c>
      <c r="CX373">
        <f>ROUND(Y373*Source!I475,9)</f>
        <v>6.5699999999999995E-2</v>
      </c>
      <c r="CY373">
        <f>AB373</f>
        <v>0.47</v>
      </c>
      <c r="CZ373">
        <f>AF373</f>
        <v>0.47</v>
      </c>
      <c r="DA373">
        <f>AJ373</f>
        <v>1</v>
      </c>
      <c r="DB373">
        <f>ROUND((ROUND(AT373*CZ373,2)*1.25),6)</f>
        <v>3.4249999999999998</v>
      </c>
      <c r="DC373">
        <f>ROUND((ROUND(AT373*AG373,2)*1.25),6)</f>
        <v>0</v>
      </c>
      <c r="DD373" t="s">
        <v>3</v>
      </c>
      <c r="DE373" t="s">
        <v>3</v>
      </c>
      <c r="DF373">
        <f t="shared" si="153"/>
        <v>0</v>
      </c>
      <c r="DG373">
        <f t="shared" si="147"/>
        <v>0.03</v>
      </c>
      <c r="DH373">
        <f t="shared" si="148"/>
        <v>0</v>
      </c>
      <c r="DI373">
        <f t="shared" si="127"/>
        <v>0</v>
      </c>
      <c r="DJ373">
        <f>DG373</f>
        <v>0.03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ROW(Source!A475)</f>
        <v>475</v>
      </c>
      <c r="B374">
        <v>50444023</v>
      </c>
      <c r="C374">
        <v>50445123</v>
      </c>
      <c r="D374">
        <v>46231016</v>
      </c>
      <c r="E374">
        <v>1</v>
      </c>
      <c r="F374">
        <v>1</v>
      </c>
      <c r="G374">
        <v>30570983</v>
      </c>
      <c r="H374">
        <v>3</v>
      </c>
      <c r="I374" t="s">
        <v>698</v>
      </c>
      <c r="J374" t="s">
        <v>699</v>
      </c>
      <c r="K374" t="s">
        <v>700</v>
      </c>
      <c r="L374">
        <v>1346</v>
      </c>
      <c r="N374">
        <v>1009</v>
      </c>
      <c r="O374" t="s">
        <v>178</v>
      </c>
      <c r="P374" t="s">
        <v>178</v>
      </c>
      <c r="Q374">
        <v>1</v>
      </c>
      <c r="W374">
        <v>0</v>
      </c>
      <c r="X374">
        <v>-1735185165</v>
      </c>
      <c r="Y374">
        <f>(AT374*1)</f>
        <v>0.94</v>
      </c>
      <c r="AA374">
        <v>48.15</v>
      </c>
      <c r="AB374">
        <v>0</v>
      </c>
      <c r="AC374">
        <v>0</v>
      </c>
      <c r="AD374">
        <v>0</v>
      </c>
      <c r="AE374">
        <v>48.15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0.94</v>
      </c>
      <c r="AU374" t="s">
        <v>23</v>
      </c>
      <c r="AV374">
        <v>0</v>
      </c>
      <c r="AW374">
        <v>2</v>
      </c>
      <c r="AX374">
        <v>50445136</v>
      </c>
      <c r="AY374">
        <v>1</v>
      </c>
      <c r="AZ374">
        <v>0</v>
      </c>
      <c r="BA374">
        <v>376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ROUND(Y374*Source!I475,9)</f>
        <v>8.4600000000000005E-3</v>
      </c>
      <c r="CY374">
        <f>AA374</f>
        <v>48.15</v>
      </c>
      <c r="CZ374">
        <f>AE374</f>
        <v>48.15</v>
      </c>
      <c r="DA374">
        <f>AI374</f>
        <v>1</v>
      </c>
      <c r="DB374">
        <f>ROUND((ROUND(AT374*CZ374,2)*1),6)</f>
        <v>45.26</v>
      </c>
      <c r="DC374">
        <f>ROUND((ROUND(AT374*AG374,2)*1),6)</f>
        <v>0</v>
      </c>
      <c r="DD374" t="s">
        <v>3</v>
      </c>
      <c r="DE374" t="s">
        <v>3</v>
      </c>
      <c r="DF374">
        <f t="shared" si="153"/>
        <v>0.41</v>
      </c>
      <c r="DG374">
        <f t="shared" si="147"/>
        <v>0</v>
      </c>
      <c r="DH374">
        <f t="shared" si="148"/>
        <v>0</v>
      </c>
      <c r="DI374">
        <f t="shared" si="127"/>
        <v>0</v>
      </c>
      <c r="DJ374">
        <f>DF374</f>
        <v>0.41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ROW(Source!A475)</f>
        <v>475</v>
      </c>
      <c r="B375">
        <v>50444023</v>
      </c>
      <c r="C375">
        <v>50445123</v>
      </c>
      <c r="D375">
        <v>46140190</v>
      </c>
      <c r="E375">
        <v>1</v>
      </c>
      <c r="F375">
        <v>1</v>
      </c>
      <c r="G375">
        <v>30570983</v>
      </c>
      <c r="H375">
        <v>3</v>
      </c>
      <c r="I375" t="s">
        <v>458</v>
      </c>
      <c r="J375" t="s">
        <v>460</v>
      </c>
      <c r="K375" t="s">
        <v>459</v>
      </c>
      <c r="L375">
        <v>1301</v>
      </c>
      <c r="N375">
        <v>1003</v>
      </c>
      <c r="O375" t="s">
        <v>203</v>
      </c>
      <c r="P375" t="s">
        <v>203</v>
      </c>
      <c r="Q375">
        <v>1</v>
      </c>
      <c r="W375">
        <v>0</v>
      </c>
      <c r="X375">
        <v>-2025565976</v>
      </c>
      <c r="Y375">
        <f>(AT375*1)</f>
        <v>105</v>
      </c>
      <c r="AA375">
        <v>8.7899999999999991</v>
      </c>
      <c r="AB375">
        <v>0</v>
      </c>
      <c r="AC375">
        <v>0</v>
      </c>
      <c r="AD375">
        <v>0</v>
      </c>
      <c r="AE375">
        <v>8.7899999999999991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 t="s">
        <v>3</v>
      </c>
      <c r="AT375">
        <v>105</v>
      </c>
      <c r="AU375" t="s">
        <v>23</v>
      </c>
      <c r="AV375">
        <v>0</v>
      </c>
      <c r="AW375">
        <v>1</v>
      </c>
      <c r="AX375">
        <v>-1</v>
      </c>
      <c r="AY375">
        <v>0</v>
      </c>
      <c r="AZ375">
        <v>0</v>
      </c>
      <c r="BA375" t="s">
        <v>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ROUND(Y375*Source!I475,9)</f>
        <v>0.94499999999999995</v>
      </c>
      <c r="CY375">
        <f>AA375</f>
        <v>8.7899999999999991</v>
      </c>
      <c r="CZ375">
        <f>AE375</f>
        <v>8.7899999999999991</v>
      </c>
      <c r="DA375">
        <f>AI375</f>
        <v>1</v>
      </c>
      <c r="DB375">
        <f>ROUND((ROUND(AT375*CZ375,2)*1),6)</f>
        <v>922.95</v>
      </c>
      <c r="DC375">
        <f>ROUND((ROUND(AT375*AG375,2)*1),6)</f>
        <v>0</v>
      </c>
      <c r="DD375" t="s">
        <v>3</v>
      </c>
      <c r="DE375" t="s">
        <v>3</v>
      </c>
      <c r="DF375">
        <f t="shared" si="153"/>
        <v>8.31</v>
      </c>
      <c r="DG375">
        <f t="shared" si="147"/>
        <v>0</v>
      </c>
      <c r="DH375">
        <f t="shared" si="148"/>
        <v>0</v>
      </c>
      <c r="DI375">
        <f t="shared" si="127"/>
        <v>0</v>
      </c>
      <c r="DJ375">
        <f>DF375</f>
        <v>8.31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ROW(Source!A476)</f>
        <v>476</v>
      </c>
      <c r="B376">
        <v>50444024</v>
      </c>
      <c r="C376">
        <v>50445123</v>
      </c>
      <c r="D376">
        <v>40404405</v>
      </c>
      <c r="E376">
        <v>30570983</v>
      </c>
      <c r="F376">
        <v>1</v>
      </c>
      <c r="G376">
        <v>30570983</v>
      </c>
      <c r="H376">
        <v>1</v>
      </c>
      <c r="I376" t="s">
        <v>539</v>
      </c>
      <c r="J376" t="s">
        <v>3</v>
      </c>
      <c r="K376" t="s">
        <v>540</v>
      </c>
      <c r="L376">
        <v>1191</v>
      </c>
      <c r="N376">
        <v>1013</v>
      </c>
      <c r="O376" t="s">
        <v>541</v>
      </c>
      <c r="P376" t="s">
        <v>541</v>
      </c>
      <c r="Q376">
        <v>1</v>
      </c>
      <c r="W376">
        <v>0</v>
      </c>
      <c r="X376">
        <v>476480486</v>
      </c>
      <c r="Y376">
        <f>(AT376*1.15)</f>
        <v>19.135999999999999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5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16.64</v>
      </c>
      <c r="AU376" t="s">
        <v>185</v>
      </c>
      <c r="AV376">
        <v>1</v>
      </c>
      <c r="AW376">
        <v>2</v>
      </c>
      <c r="AX376">
        <v>50445131</v>
      </c>
      <c r="AY376">
        <v>1</v>
      </c>
      <c r="AZ376">
        <v>0</v>
      </c>
      <c r="BA376">
        <v>378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U376">
        <f>ROUND(AT376*Source!I476*AH376*AL376,2)</f>
        <v>0</v>
      </c>
      <c r="CV376">
        <f>ROUND(Y376*Source!I476,9)</f>
        <v>0.17222399999999999</v>
      </c>
      <c r="CW376">
        <v>0</v>
      </c>
      <c r="CX376">
        <f>ROUND(Y376*Source!I476,9)</f>
        <v>0.17222399999999999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ROUND((ROUND(AT376*CZ376,2)*1.15),6)</f>
        <v>0</v>
      </c>
      <c r="DC376">
        <f>ROUND((ROUND(AT376*AG376,2)*1.15),6)</f>
        <v>0</v>
      </c>
      <c r="DD376" t="s">
        <v>3</v>
      </c>
      <c r="DE376" t="s">
        <v>3</v>
      </c>
      <c r="DF376">
        <f t="shared" si="153"/>
        <v>0</v>
      </c>
      <c r="DG376">
        <f t="shared" si="147"/>
        <v>0</v>
      </c>
      <c r="DH376">
        <f t="shared" si="148"/>
        <v>0</v>
      </c>
      <c r="DI376">
        <f t="shared" si="127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ROW(Source!A476)</f>
        <v>476</v>
      </c>
      <c r="B377">
        <v>50444024</v>
      </c>
      <c r="C377">
        <v>50445123</v>
      </c>
      <c r="D377">
        <v>46170867</v>
      </c>
      <c r="E377">
        <v>1</v>
      </c>
      <c r="F377">
        <v>1</v>
      </c>
      <c r="G377">
        <v>30570983</v>
      </c>
      <c r="H377">
        <v>2</v>
      </c>
      <c r="I377" t="s">
        <v>549</v>
      </c>
      <c r="J377" t="s">
        <v>550</v>
      </c>
      <c r="K377" t="s">
        <v>551</v>
      </c>
      <c r="L377">
        <v>1368</v>
      </c>
      <c r="N377">
        <v>1011</v>
      </c>
      <c r="O377" t="s">
        <v>545</v>
      </c>
      <c r="P377" t="s">
        <v>545</v>
      </c>
      <c r="Q377">
        <v>1</v>
      </c>
      <c r="W377">
        <v>0</v>
      </c>
      <c r="X377">
        <v>-7781208</v>
      </c>
      <c r="Y377">
        <f>(AT377*1.25)</f>
        <v>2.5000000000000001E-2</v>
      </c>
      <c r="AA377">
        <v>0</v>
      </c>
      <c r="AB377">
        <v>1106.71</v>
      </c>
      <c r="AC377">
        <v>450.44</v>
      </c>
      <c r="AD377">
        <v>0</v>
      </c>
      <c r="AE377">
        <v>0</v>
      </c>
      <c r="AF377">
        <v>83.1</v>
      </c>
      <c r="AG377">
        <v>12.62</v>
      </c>
      <c r="AH377">
        <v>0</v>
      </c>
      <c r="AI377">
        <v>1</v>
      </c>
      <c r="AJ377">
        <v>12.72</v>
      </c>
      <c r="AK377">
        <v>34.090000000000003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0.02</v>
      </c>
      <c r="AU377" t="s">
        <v>184</v>
      </c>
      <c r="AV377">
        <v>0</v>
      </c>
      <c r="AW377">
        <v>2</v>
      </c>
      <c r="AX377">
        <v>50445132</v>
      </c>
      <c r="AY377">
        <v>1</v>
      </c>
      <c r="AZ377">
        <v>0</v>
      </c>
      <c r="BA377">
        <v>379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ROUND(Y377*Source!I476*DO377,9)</f>
        <v>0</v>
      </c>
      <c r="CX377">
        <f>ROUND(Y377*Source!I476,9)</f>
        <v>2.2499999999999999E-4</v>
      </c>
      <c r="CY377">
        <f>AB377</f>
        <v>1106.71</v>
      </c>
      <c r="CZ377">
        <f>AF377</f>
        <v>83.1</v>
      </c>
      <c r="DA377">
        <f>AJ377</f>
        <v>12.72</v>
      </c>
      <c r="DB377">
        <f>ROUND((ROUND(AT377*CZ377,2)*1.25),6)</f>
        <v>2.0750000000000002</v>
      </c>
      <c r="DC377">
        <f>ROUND((ROUND(AT377*AG377,2)*1.25),6)</f>
        <v>0.3125</v>
      </c>
      <c r="DD377" t="s">
        <v>3</v>
      </c>
      <c r="DE377" t="s">
        <v>3</v>
      </c>
      <c r="DF377">
        <f t="shared" si="153"/>
        <v>0</v>
      </c>
      <c r="DG377">
        <f>ROUND(ROUND(AF377*AJ377,2)*CX377,2)</f>
        <v>0.24</v>
      </c>
      <c r="DH377">
        <f>ROUND(ROUND(AG377*AK377,2)*CX377,2)</f>
        <v>0.1</v>
      </c>
      <c r="DI377">
        <f t="shared" si="127"/>
        <v>0</v>
      </c>
      <c r="DJ377">
        <f>DG377</f>
        <v>0.24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ROW(Source!A476)</f>
        <v>476</v>
      </c>
      <c r="B378">
        <v>50444024</v>
      </c>
      <c r="C378">
        <v>50445123</v>
      </c>
      <c r="D378">
        <v>46170977</v>
      </c>
      <c r="E378">
        <v>1</v>
      </c>
      <c r="F378">
        <v>1</v>
      </c>
      <c r="G378">
        <v>30570983</v>
      </c>
      <c r="H378">
        <v>2</v>
      </c>
      <c r="I378" t="s">
        <v>570</v>
      </c>
      <c r="J378" t="s">
        <v>571</v>
      </c>
      <c r="K378" t="s">
        <v>572</v>
      </c>
      <c r="L378">
        <v>1368</v>
      </c>
      <c r="N378">
        <v>1011</v>
      </c>
      <c r="O378" t="s">
        <v>545</v>
      </c>
      <c r="P378" t="s">
        <v>545</v>
      </c>
      <c r="Q378">
        <v>1</v>
      </c>
      <c r="W378">
        <v>0</v>
      </c>
      <c r="X378">
        <v>-1840684430</v>
      </c>
      <c r="Y378">
        <f>(AT378*1.25)</f>
        <v>5.3624999999999998</v>
      </c>
      <c r="AA378">
        <v>0</v>
      </c>
      <c r="AB378">
        <v>7.07</v>
      </c>
      <c r="AC378">
        <v>0</v>
      </c>
      <c r="AD378">
        <v>0</v>
      </c>
      <c r="AE378">
        <v>0</v>
      </c>
      <c r="AF378">
        <v>0.8</v>
      </c>
      <c r="AG378">
        <v>0</v>
      </c>
      <c r="AH378">
        <v>0</v>
      </c>
      <c r="AI378">
        <v>1</v>
      </c>
      <c r="AJ378">
        <v>8.44</v>
      </c>
      <c r="AK378">
        <v>34.090000000000003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4.29</v>
      </c>
      <c r="AU378" t="s">
        <v>184</v>
      </c>
      <c r="AV378">
        <v>0</v>
      </c>
      <c r="AW378">
        <v>2</v>
      </c>
      <c r="AX378">
        <v>50445133</v>
      </c>
      <c r="AY378">
        <v>1</v>
      </c>
      <c r="AZ378">
        <v>0</v>
      </c>
      <c r="BA378">
        <v>380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ROUND(Y378*Source!I476*DO378,9)</f>
        <v>0</v>
      </c>
      <c r="CX378">
        <f>ROUND(Y378*Source!I476,9)</f>
        <v>4.82625E-2</v>
      </c>
      <c r="CY378">
        <f>AB378</f>
        <v>7.07</v>
      </c>
      <c r="CZ378">
        <f>AF378</f>
        <v>0.8</v>
      </c>
      <c r="DA378">
        <f>AJ378</f>
        <v>8.44</v>
      </c>
      <c r="DB378">
        <f>ROUND((ROUND(AT378*CZ378,2)*1.25),6)</f>
        <v>4.2874999999999996</v>
      </c>
      <c r="DC378">
        <f>ROUND((ROUND(AT378*AG378,2)*1.25),6)</f>
        <v>0</v>
      </c>
      <c r="DD378" t="s">
        <v>3</v>
      </c>
      <c r="DE378" t="s">
        <v>3</v>
      </c>
      <c r="DF378">
        <f t="shared" si="153"/>
        <v>0</v>
      </c>
      <c r="DG378">
        <f>ROUND(ROUND(AF378*AJ378,2)*CX378,2)</f>
        <v>0.33</v>
      </c>
      <c r="DH378">
        <f>ROUND(ROUND(AG378*AK378,2)*CX378,2)</f>
        <v>0</v>
      </c>
      <c r="DI378">
        <f t="shared" si="127"/>
        <v>0</v>
      </c>
      <c r="DJ378">
        <f>DG378</f>
        <v>0.33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ROW(Source!A476)</f>
        <v>476</v>
      </c>
      <c r="B379">
        <v>50444024</v>
      </c>
      <c r="C379">
        <v>50445123</v>
      </c>
      <c r="D379">
        <v>46170927</v>
      </c>
      <c r="E379">
        <v>1</v>
      </c>
      <c r="F379">
        <v>1</v>
      </c>
      <c r="G379">
        <v>30570983</v>
      </c>
      <c r="H379">
        <v>2</v>
      </c>
      <c r="I379" t="s">
        <v>695</v>
      </c>
      <c r="J379" t="s">
        <v>696</v>
      </c>
      <c r="K379" t="s">
        <v>697</v>
      </c>
      <c r="L379">
        <v>1368</v>
      </c>
      <c r="N379">
        <v>1011</v>
      </c>
      <c r="O379" t="s">
        <v>545</v>
      </c>
      <c r="P379" t="s">
        <v>545</v>
      </c>
      <c r="Q379">
        <v>1</v>
      </c>
      <c r="W379">
        <v>0</v>
      </c>
      <c r="X379">
        <v>578867756</v>
      </c>
      <c r="Y379">
        <f>(AT379*1.25)</f>
        <v>0.44999999999999996</v>
      </c>
      <c r="AA379">
        <v>0</v>
      </c>
      <c r="AB379">
        <v>3.34</v>
      </c>
      <c r="AC379">
        <v>0</v>
      </c>
      <c r="AD379">
        <v>0</v>
      </c>
      <c r="AE379">
        <v>0</v>
      </c>
      <c r="AF379">
        <v>0.36</v>
      </c>
      <c r="AG379">
        <v>0</v>
      </c>
      <c r="AH379">
        <v>0</v>
      </c>
      <c r="AI379">
        <v>1</v>
      </c>
      <c r="AJ379">
        <v>8.86</v>
      </c>
      <c r="AK379">
        <v>34.090000000000003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0.36</v>
      </c>
      <c r="AU379" t="s">
        <v>184</v>
      </c>
      <c r="AV379">
        <v>0</v>
      </c>
      <c r="AW379">
        <v>2</v>
      </c>
      <c r="AX379">
        <v>50445134</v>
      </c>
      <c r="AY379">
        <v>1</v>
      </c>
      <c r="AZ379">
        <v>0</v>
      </c>
      <c r="BA379">
        <v>381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ROUND(Y379*Source!I476*DO379,9)</f>
        <v>0</v>
      </c>
      <c r="CX379">
        <f>ROUND(Y379*Source!I476,9)</f>
        <v>4.0499999999999998E-3</v>
      </c>
      <c r="CY379">
        <f>AB379</f>
        <v>3.34</v>
      </c>
      <c r="CZ379">
        <f>AF379</f>
        <v>0.36</v>
      </c>
      <c r="DA379">
        <f>AJ379</f>
        <v>8.86</v>
      </c>
      <c r="DB379">
        <f>ROUND((ROUND(AT379*CZ379,2)*1.25),6)</f>
        <v>0.16250000000000001</v>
      </c>
      <c r="DC379">
        <f>ROUND((ROUND(AT379*AG379,2)*1.25),6)</f>
        <v>0</v>
      </c>
      <c r="DD379" t="s">
        <v>3</v>
      </c>
      <c r="DE379" t="s">
        <v>3</v>
      </c>
      <c r="DF379">
        <f t="shared" si="153"/>
        <v>0</v>
      </c>
      <c r="DG379">
        <f>ROUND(ROUND(AF379*AJ379,2)*CX379,2)</f>
        <v>0.01</v>
      </c>
      <c r="DH379">
        <f>ROUND(ROUND(AG379*AK379,2)*CX379,2)</f>
        <v>0</v>
      </c>
      <c r="DI379">
        <f t="shared" si="127"/>
        <v>0</v>
      </c>
      <c r="DJ379">
        <f>DG379</f>
        <v>0.01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ROW(Source!A476)</f>
        <v>476</v>
      </c>
      <c r="B380">
        <v>50444024</v>
      </c>
      <c r="C380">
        <v>50445123</v>
      </c>
      <c r="D380">
        <v>46170944</v>
      </c>
      <c r="E380">
        <v>1</v>
      </c>
      <c r="F380">
        <v>1</v>
      </c>
      <c r="G380">
        <v>30570983</v>
      </c>
      <c r="H380">
        <v>2</v>
      </c>
      <c r="I380" t="s">
        <v>633</v>
      </c>
      <c r="J380" t="s">
        <v>634</v>
      </c>
      <c r="K380" t="s">
        <v>635</v>
      </c>
      <c r="L380">
        <v>1368</v>
      </c>
      <c r="N380">
        <v>1011</v>
      </c>
      <c r="O380" t="s">
        <v>545</v>
      </c>
      <c r="P380" t="s">
        <v>545</v>
      </c>
      <c r="Q380">
        <v>1</v>
      </c>
      <c r="W380">
        <v>0</v>
      </c>
      <c r="X380">
        <v>-597135882</v>
      </c>
      <c r="Y380">
        <f>(AT380*1.25)</f>
        <v>7.3</v>
      </c>
      <c r="AA380">
        <v>0</v>
      </c>
      <c r="AB380">
        <v>4.22</v>
      </c>
      <c r="AC380">
        <v>0</v>
      </c>
      <c r="AD380">
        <v>0</v>
      </c>
      <c r="AE380">
        <v>0</v>
      </c>
      <c r="AF380">
        <v>0.47</v>
      </c>
      <c r="AG380">
        <v>0</v>
      </c>
      <c r="AH380">
        <v>0</v>
      </c>
      <c r="AI380">
        <v>1</v>
      </c>
      <c r="AJ380">
        <v>8.57</v>
      </c>
      <c r="AK380">
        <v>34.090000000000003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5.84</v>
      </c>
      <c r="AU380" t="s">
        <v>184</v>
      </c>
      <c r="AV380">
        <v>0</v>
      </c>
      <c r="AW380">
        <v>2</v>
      </c>
      <c r="AX380">
        <v>50445135</v>
      </c>
      <c r="AY380">
        <v>1</v>
      </c>
      <c r="AZ380">
        <v>0</v>
      </c>
      <c r="BA380">
        <v>382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ROUND(Y380*Source!I476*DO380,9)</f>
        <v>0</v>
      </c>
      <c r="CX380">
        <f>ROUND(Y380*Source!I476,9)</f>
        <v>6.5699999999999995E-2</v>
      </c>
      <c r="CY380">
        <f>AB380</f>
        <v>4.22</v>
      </c>
      <c r="CZ380">
        <f>AF380</f>
        <v>0.47</v>
      </c>
      <c r="DA380">
        <f>AJ380</f>
        <v>8.57</v>
      </c>
      <c r="DB380">
        <f>ROUND((ROUND(AT380*CZ380,2)*1.25),6)</f>
        <v>3.4249999999999998</v>
      </c>
      <c r="DC380">
        <f>ROUND((ROUND(AT380*AG380,2)*1.25),6)</f>
        <v>0</v>
      </c>
      <c r="DD380" t="s">
        <v>3</v>
      </c>
      <c r="DE380" t="s">
        <v>3</v>
      </c>
      <c r="DF380">
        <f t="shared" si="153"/>
        <v>0</v>
      </c>
      <c r="DG380">
        <f>ROUND(ROUND(AF380*AJ380,2)*CX380,2)</f>
        <v>0.26</v>
      </c>
      <c r="DH380">
        <f>ROUND(ROUND(AG380*AK380,2)*CX380,2)</f>
        <v>0</v>
      </c>
      <c r="DI380">
        <f t="shared" si="127"/>
        <v>0</v>
      </c>
      <c r="DJ380">
        <f>DG380</f>
        <v>0.26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ROW(Source!A476)</f>
        <v>476</v>
      </c>
      <c r="B381">
        <v>50444024</v>
      </c>
      <c r="C381">
        <v>50445123</v>
      </c>
      <c r="D381">
        <v>46231016</v>
      </c>
      <c r="E381">
        <v>1</v>
      </c>
      <c r="F381">
        <v>1</v>
      </c>
      <c r="G381">
        <v>30570983</v>
      </c>
      <c r="H381">
        <v>3</v>
      </c>
      <c r="I381" t="s">
        <v>698</v>
      </c>
      <c r="J381" t="s">
        <v>699</v>
      </c>
      <c r="K381" t="s">
        <v>700</v>
      </c>
      <c r="L381">
        <v>1346</v>
      </c>
      <c r="N381">
        <v>1009</v>
      </c>
      <c r="O381" t="s">
        <v>178</v>
      </c>
      <c r="P381" t="s">
        <v>178</v>
      </c>
      <c r="Q381">
        <v>1</v>
      </c>
      <c r="W381">
        <v>0</v>
      </c>
      <c r="X381">
        <v>-1735185165</v>
      </c>
      <c r="Y381">
        <f>(AT381*1)</f>
        <v>0.94</v>
      </c>
      <c r="AA381">
        <v>192.12</v>
      </c>
      <c r="AB381">
        <v>0</v>
      </c>
      <c r="AC381">
        <v>0</v>
      </c>
      <c r="AD381">
        <v>0</v>
      </c>
      <c r="AE381">
        <v>48.15</v>
      </c>
      <c r="AF381">
        <v>0</v>
      </c>
      <c r="AG381">
        <v>0</v>
      </c>
      <c r="AH381">
        <v>0</v>
      </c>
      <c r="AI381">
        <v>3.99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0.94</v>
      </c>
      <c r="AU381" t="s">
        <v>23</v>
      </c>
      <c r="AV381">
        <v>0</v>
      </c>
      <c r="AW381">
        <v>2</v>
      </c>
      <c r="AX381">
        <v>50445136</v>
      </c>
      <c r="AY381">
        <v>1</v>
      </c>
      <c r="AZ381">
        <v>0</v>
      </c>
      <c r="BA381">
        <v>383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ROUND(Y381*Source!I476,9)</f>
        <v>8.4600000000000005E-3</v>
      </c>
      <c r="CY381">
        <f>AA381</f>
        <v>192.12</v>
      </c>
      <c r="CZ381">
        <f>AE381</f>
        <v>48.15</v>
      </c>
      <c r="DA381">
        <f>AI381</f>
        <v>3.99</v>
      </c>
      <c r="DB381">
        <f>ROUND((ROUND(AT381*CZ381,2)*1),6)</f>
        <v>45.26</v>
      </c>
      <c r="DC381">
        <f>ROUND((ROUND(AT381*AG381,2)*1),6)</f>
        <v>0</v>
      </c>
      <c r="DD381" t="s">
        <v>3</v>
      </c>
      <c r="DE381" t="s">
        <v>3</v>
      </c>
      <c r="DF381">
        <f>ROUND(ROUND(AE381*AI381,2)*CX381,2)</f>
        <v>1.63</v>
      </c>
      <c r="DG381">
        <f t="shared" ref="DG381:DG394" si="154">ROUND(ROUND(AF381,2)*CX381,2)</f>
        <v>0</v>
      </c>
      <c r="DH381">
        <f t="shared" ref="DH381:DH394" si="155">ROUND(ROUND(AG381,2)*CX381,2)</f>
        <v>0</v>
      </c>
      <c r="DI381">
        <f t="shared" si="127"/>
        <v>0</v>
      </c>
      <c r="DJ381">
        <f>DF381</f>
        <v>1.63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ROW(Source!A476)</f>
        <v>476</v>
      </c>
      <c r="B382">
        <v>50444024</v>
      </c>
      <c r="C382">
        <v>50445123</v>
      </c>
      <c r="D382">
        <v>46140190</v>
      </c>
      <c r="E382">
        <v>1</v>
      </c>
      <c r="F382">
        <v>1</v>
      </c>
      <c r="G382">
        <v>30570983</v>
      </c>
      <c r="H382">
        <v>3</v>
      </c>
      <c r="I382" t="s">
        <v>458</v>
      </c>
      <c r="J382" t="s">
        <v>460</v>
      </c>
      <c r="K382" t="s">
        <v>459</v>
      </c>
      <c r="L382">
        <v>1301</v>
      </c>
      <c r="N382">
        <v>1003</v>
      </c>
      <c r="O382" t="s">
        <v>203</v>
      </c>
      <c r="P382" t="s">
        <v>203</v>
      </c>
      <c r="Q382">
        <v>1</v>
      </c>
      <c r="W382">
        <v>0</v>
      </c>
      <c r="X382">
        <v>-2025565976</v>
      </c>
      <c r="Y382">
        <f>(AT382*1)</f>
        <v>105</v>
      </c>
      <c r="AA382">
        <v>160.68</v>
      </c>
      <c r="AB382">
        <v>0</v>
      </c>
      <c r="AC382">
        <v>0</v>
      </c>
      <c r="AD382">
        <v>0</v>
      </c>
      <c r="AE382">
        <v>8.7899999999999991</v>
      </c>
      <c r="AF382">
        <v>0</v>
      </c>
      <c r="AG382">
        <v>0</v>
      </c>
      <c r="AH382">
        <v>0</v>
      </c>
      <c r="AI382">
        <v>18.28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105</v>
      </c>
      <c r="AU382" t="s">
        <v>23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ROUND(Y382*Source!I476,9)</f>
        <v>0.94499999999999995</v>
      </c>
      <c r="CY382">
        <f>AA382</f>
        <v>160.68</v>
      </c>
      <c r="CZ382">
        <f>AE382</f>
        <v>8.7899999999999991</v>
      </c>
      <c r="DA382">
        <f>AI382</f>
        <v>18.28</v>
      </c>
      <c r="DB382">
        <f>ROUND((ROUND(AT382*CZ382,2)*1),6)</f>
        <v>922.95</v>
      </c>
      <c r="DC382">
        <f>ROUND((ROUND(AT382*AG382,2)*1),6)</f>
        <v>0</v>
      </c>
      <c r="DD382" t="s">
        <v>3</v>
      </c>
      <c r="DE382" t="s">
        <v>3</v>
      </c>
      <c r="DF382">
        <f>ROUND(ROUND(AE382*AI382,2)*CX382,2)</f>
        <v>151.84</v>
      </c>
      <c r="DG382">
        <f t="shared" si="154"/>
        <v>0</v>
      </c>
      <c r="DH382">
        <f t="shared" si="155"/>
        <v>0</v>
      </c>
      <c r="DI382">
        <f t="shared" si="127"/>
        <v>0</v>
      </c>
      <c r="DJ382">
        <f>DF382</f>
        <v>151.84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ROW(Source!A514)</f>
        <v>514</v>
      </c>
      <c r="B383">
        <v>50444023</v>
      </c>
      <c r="C383">
        <v>50445139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539</v>
      </c>
      <c r="J383" t="s">
        <v>3</v>
      </c>
      <c r="K383" t="s">
        <v>540</v>
      </c>
      <c r="L383">
        <v>1191</v>
      </c>
      <c r="N383">
        <v>1013</v>
      </c>
      <c r="O383" t="s">
        <v>541</v>
      </c>
      <c r="P383" t="s">
        <v>541</v>
      </c>
      <c r="Q383">
        <v>1</v>
      </c>
      <c r="W383">
        <v>0</v>
      </c>
      <c r="X383">
        <v>476480486</v>
      </c>
      <c r="Y383">
        <f>(AT383*1.15)</f>
        <v>88.32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76.8</v>
      </c>
      <c r="AU383" t="s">
        <v>185</v>
      </c>
      <c r="AV383">
        <v>1</v>
      </c>
      <c r="AW383">
        <v>2</v>
      </c>
      <c r="AX383">
        <v>50445151</v>
      </c>
      <c r="AY383">
        <v>1</v>
      </c>
      <c r="AZ383">
        <v>0</v>
      </c>
      <c r="BA383">
        <v>385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ROUND(AT383*Source!I514*AH383*AL383,2)</f>
        <v>0</v>
      </c>
      <c r="CV383">
        <f>ROUND(Y383*Source!I514,9)</f>
        <v>1.7664</v>
      </c>
      <c r="CW383">
        <v>0</v>
      </c>
      <c r="CX383">
        <f>ROUND(Y383*Source!I514,9)</f>
        <v>1.7664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ROUND((ROUND(AT383*CZ383,2)*1.15),6)</f>
        <v>0</v>
      </c>
      <c r="DC383">
        <f>ROUND((ROUND(AT383*AG383,2)*1.15),6)</f>
        <v>0</v>
      </c>
      <c r="DD383" t="s">
        <v>3</v>
      </c>
      <c r="DE383" t="s">
        <v>3</v>
      </c>
      <c r="DF383">
        <f t="shared" ref="DF383:DF396" si="156">ROUND(ROUND(AE383,2)*CX383,2)</f>
        <v>0</v>
      </c>
      <c r="DG383">
        <f t="shared" si="154"/>
        <v>0</v>
      </c>
      <c r="DH383">
        <f t="shared" si="155"/>
        <v>0</v>
      </c>
      <c r="DI383">
        <f t="shared" si="127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ROW(Source!A514)</f>
        <v>514</v>
      </c>
      <c r="B384">
        <v>50444023</v>
      </c>
      <c r="C384">
        <v>50445139</v>
      </c>
      <c r="D384">
        <v>46170867</v>
      </c>
      <c r="E384">
        <v>1</v>
      </c>
      <c r="F384">
        <v>1</v>
      </c>
      <c r="G384">
        <v>30570983</v>
      </c>
      <c r="H384">
        <v>2</v>
      </c>
      <c r="I384" t="s">
        <v>549</v>
      </c>
      <c r="J384" t="s">
        <v>550</v>
      </c>
      <c r="K384" t="s">
        <v>551</v>
      </c>
      <c r="L384">
        <v>1368</v>
      </c>
      <c r="N384">
        <v>1011</v>
      </c>
      <c r="O384" t="s">
        <v>545</v>
      </c>
      <c r="P384" t="s">
        <v>545</v>
      </c>
      <c r="Q384">
        <v>1</v>
      </c>
      <c r="W384">
        <v>0</v>
      </c>
      <c r="X384">
        <v>-7781208</v>
      </c>
      <c r="Y384">
        <f>(AT384*1.25)</f>
        <v>1.5625</v>
      </c>
      <c r="AA384">
        <v>0</v>
      </c>
      <c r="AB384">
        <v>83.1</v>
      </c>
      <c r="AC384">
        <v>12.62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1.25</v>
      </c>
      <c r="AU384" t="s">
        <v>184</v>
      </c>
      <c r="AV384">
        <v>0</v>
      </c>
      <c r="AW384">
        <v>2</v>
      </c>
      <c r="AX384">
        <v>50445152</v>
      </c>
      <c r="AY384">
        <v>1</v>
      </c>
      <c r="AZ384">
        <v>0</v>
      </c>
      <c r="BA384">
        <v>386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ROUND(Y384*Source!I514*DO384,9)</f>
        <v>0</v>
      </c>
      <c r="CX384">
        <f>ROUND(Y384*Source!I514,9)</f>
        <v>3.125E-2</v>
      </c>
      <c r="CY384">
        <f>AB384</f>
        <v>83.1</v>
      </c>
      <c r="CZ384">
        <f>AF384</f>
        <v>83.1</v>
      </c>
      <c r="DA384">
        <f>AJ384</f>
        <v>1</v>
      </c>
      <c r="DB384">
        <f>ROUND((ROUND(AT384*CZ384,2)*1.25),6)</f>
        <v>129.85</v>
      </c>
      <c r="DC384">
        <f>ROUND((ROUND(AT384*AG384,2)*1.25),6)</f>
        <v>19.725000000000001</v>
      </c>
      <c r="DD384" t="s">
        <v>3</v>
      </c>
      <c r="DE384" t="s">
        <v>3</v>
      </c>
      <c r="DF384">
        <f t="shared" si="156"/>
        <v>0</v>
      </c>
      <c r="DG384">
        <f t="shared" si="154"/>
        <v>2.6</v>
      </c>
      <c r="DH384">
        <f t="shared" si="155"/>
        <v>0.39</v>
      </c>
      <c r="DI384">
        <f t="shared" si="127"/>
        <v>0</v>
      </c>
      <c r="DJ384">
        <f>DG384</f>
        <v>2.6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ROW(Source!A514)</f>
        <v>514</v>
      </c>
      <c r="B385">
        <v>50444023</v>
      </c>
      <c r="C385">
        <v>50445139</v>
      </c>
      <c r="D385">
        <v>46093437</v>
      </c>
      <c r="E385">
        <v>1</v>
      </c>
      <c r="F385">
        <v>1</v>
      </c>
      <c r="G385">
        <v>30570983</v>
      </c>
      <c r="H385">
        <v>2</v>
      </c>
      <c r="I385" t="s">
        <v>701</v>
      </c>
      <c r="J385" t="s">
        <v>702</v>
      </c>
      <c r="K385" t="s">
        <v>703</v>
      </c>
      <c r="L385">
        <v>1368</v>
      </c>
      <c r="N385">
        <v>1011</v>
      </c>
      <c r="O385" t="s">
        <v>545</v>
      </c>
      <c r="P385" t="s">
        <v>545</v>
      </c>
      <c r="Q385">
        <v>1</v>
      </c>
      <c r="W385">
        <v>0</v>
      </c>
      <c r="X385">
        <v>1144856659</v>
      </c>
      <c r="Y385">
        <f>(AT385*1.25)</f>
        <v>20.474999999999998</v>
      </c>
      <c r="AA385">
        <v>0</v>
      </c>
      <c r="AB385">
        <v>0.35</v>
      </c>
      <c r="AC385">
        <v>0</v>
      </c>
      <c r="AD385">
        <v>0</v>
      </c>
      <c r="AE385">
        <v>0</v>
      </c>
      <c r="AF385">
        <v>0.35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16.38</v>
      </c>
      <c r="AU385" t="s">
        <v>184</v>
      </c>
      <c r="AV385">
        <v>0</v>
      </c>
      <c r="AW385">
        <v>2</v>
      </c>
      <c r="AX385">
        <v>50445153</v>
      </c>
      <c r="AY385">
        <v>1</v>
      </c>
      <c r="AZ385">
        <v>0</v>
      </c>
      <c r="BA385">
        <v>387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ROUND(Y385*Source!I514*DO385,9)</f>
        <v>0</v>
      </c>
      <c r="CX385">
        <f>ROUND(Y385*Source!I514,9)</f>
        <v>0.40949999999999998</v>
      </c>
      <c r="CY385">
        <f>AB385</f>
        <v>0.35</v>
      </c>
      <c r="CZ385">
        <f>AF385</f>
        <v>0.35</v>
      </c>
      <c r="DA385">
        <f>AJ385</f>
        <v>1</v>
      </c>
      <c r="DB385">
        <f>ROUND((ROUND(AT385*CZ385,2)*1.25),6)</f>
        <v>7.1624999999999996</v>
      </c>
      <c r="DC385">
        <f>ROUND((ROUND(AT385*AG385,2)*1.25),6)</f>
        <v>0</v>
      </c>
      <c r="DD385" t="s">
        <v>3</v>
      </c>
      <c r="DE385" t="s">
        <v>3</v>
      </c>
      <c r="DF385">
        <f t="shared" si="156"/>
        <v>0</v>
      </c>
      <c r="DG385">
        <f t="shared" si="154"/>
        <v>0.14000000000000001</v>
      </c>
      <c r="DH385">
        <f t="shared" si="155"/>
        <v>0</v>
      </c>
      <c r="DI385">
        <f t="shared" ref="DI385:DI444" si="157">ROUND(ROUND(AH385,2)*CX385,2)</f>
        <v>0</v>
      </c>
      <c r="DJ385">
        <f>DG385</f>
        <v>0.14000000000000001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ROW(Source!A514)</f>
        <v>514</v>
      </c>
      <c r="B386">
        <v>50444023</v>
      </c>
      <c r="C386">
        <v>50445139</v>
      </c>
      <c r="D386">
        <v>46136728</v>
      </c>
      <c r="E386">
        <v>1</v>
      </c>
      <c r="F386">
        <v>1</v>
      </c>
      <c r="G386">
        <v>30570983</v>
      </c>
      <c r="H386">
        <v>3</v>
      </c>
      <c r="I386" t="s">
        <v>704</v>
      </c>
      <c r="J386" t="s">
        <v>705</v>
      </c>
      <c r="K386" t="s">
        <v>706</v>
      </c>
      <c r="L386">
        <v>1348</v>
      </c>
      <c r="N386">
        <v>1009</v>
      </c>
      <c r="O386" t="s">
        <v>32</v>
      </c>
      <c r="P386" t="s">
        <v>32</v>
      </c>
      <c r="Q386">
        <v>1000</v>
      </c>
      <c r="W386">
        <v>0</v>
      </c>
      <c r="X386">
        <v>1134223895</v>
      </c>
      <c r="Y386">
        <f t="shared" ref="Y386:Y393" si="158">AT386</f>
        <v>2.9999999999999997E-4</v>
      </c>
      <c r="AA386">
        <v>29128.14</v>
      </c>
      <c r="AB386">
        <v>0</v>
      </c>
      <c r="AC386">
        <v>0</v>
      </c>
      <c r="AD386">
        <v>0</v>
      </c>
      <c r="AE386">
        <v>29128.14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2.9999999999999997E-4</v>
      </c>
      <c r="AU386" t="s">
        <v>3</v>
      </c>
      <c r="AV386">
        <v>0</v>
      </c>
      <c r="AW386">
        <v>2</v>
      </c>
      <c r="AX386">
        <v>50445154</v>
      </c>
      <c r="AY386">
        <v>1</v>
      </c>
      <c r="AZ386">
        <v>0</v>
      </c>
      <c r="BA386">
        <v>388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ROUND(Y386*Source!I514,9)</f>
        <v>6.0000000000000002E-6</v>
      </c>
      <c r="CY386">
        <f t="shared" ref="CY386:CY393" si="159">AA386</f>
        <v>29128.14</v>
      </c>
      <c r="CZ386">
        <f t="shared" ref="CZ386:CZ393" si="160">AE386</f>
        <v>29128.14</v>
      </c>
      <c r="DA386">
        <f t="shared" ref="DA386:DA393" si="161">AI386</f>
        <v>1</v>
      </c>
      <c r="DB386">
        <f t="shared" ref="DB386:DB393" si="162">ROUND(ROUND(AT386*CZ386,2),6)</f>
        <v>8.74</v>
      </c>
      <c r="DC386">
        <f t="shared" ref="DC386:DC393" si="163">ROUND(ROUND(AT386*AG386,2),6)</f>
        <v>0</v>
      </c>
      <c r="DD386" t="s">
        <v>3</v>
      </c>
      <c r="DE386" t="s">
        <v>3</v>
      </c>
      <c r="DF386">
        <f t="shared" si="156"/>
        <v>0.17</v>
      </c>
      <c r="DG386">
        <f t="shared" si="154"/>
        <v>0</v>
      </c>
      <c r="DH386">
        <f t="shared" si="155"/>
        <v>0</v>
      </c>
      <c r="DI386">
        <f t="shared" si="157"/>
        <v>0</v>
      </c>
      <c r="DJ386">
        <f t="shared" ref="DJ386:DJ393" si="164">DF386</f>
        <v>0.17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ROW(Source!A514)</f>
        <v>514</v>
      </c>
      <c r="B387">
        <v>50444023</v>
      </c>
      <c r="C387">
        <v>50445139</v>
      </c>
      <c r="D387">
        <v>46136810</v>
      </c>
      <c r="E387">
        <v>1</v>
      </c>
      <c r="F387">
        <v>1</v>
      </c>
      <c r="G387">
        <v>30570983</v>
      </c>
      <c r="H387">
        <v>3</v>
      </c>
      <c r="I387" t="s">
        <v>707</v>
      </c>
      <c r="J387" t="s">
        <v>708</v>
      </c>
      <c r="K387" t="s">
        <v>709</v>
      </c>
      <c r="L387">
        <v>1348</v>
      </c>
      <c r="N387">
        <v>1009</v>
      </c>
      <c r="O387" t="s">
        <v>32</v>
      </c>
      <c r="P387" t="s">
        <v>32</v>
      </c>
      <c r="Q387">
        <v>1000</v>
      </c>
      <c r="W387">
        <v>0</v>
      </c>
      <c r="X387">
        <v>-246079843</v>
      </c>
      <c r="Y387">
        <f t="shared" si="158"/>
        <v>2.0000000000000001E-4</v>
      </c>
      <c r="AA387">
        <v>16744.32</v>
      </c>
      <c r="AB387">
        <v>0</v>
      </c>
      <c r="AC387">
        <v>0</v>
      </c>
      <c r="AD387">
        <v>0</v>
      </c>
      <c r="AE387">
        <v>16744.32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2.0000000000000001E-4</v>
      </c>
      <c r="AU387" t="s">
        <v>3</v>
      </c>
      <c r="AV387">
        <v>0</v>
      </c>
      <c r="AW387">
        <v>2</v>
      </c>
      <c r="AX387">
        <v>50445155</v>
      </c>
      <c r="AY387">
        <v>1</v>
      </c>
      <c r="AZ387">
        <v>0</v>
      </c>
      <c r="BA387">
        <v>389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ROUND(Y387*Source!I514,9)</f>
        <v>3.9999999999999998E-6</v>
      </c>
      <c r="CY387">
        <f t="shared" si="159"/>
        <v>16744.32</v>
      </c>
      <c r="CZ387">
        <f t="shared" si="160"/>
        <v>16744.32</v>
      </c>
      <c r="DA387">
        <f t="shared" si="161"/>
        <v>1</v>
      </c>
      <c r="DB387">
        <f t="shared" si="162"/>
        <v>3.35</v>
      </c>
      <c r="DC387">
        <f t="shared" si="163"/>
        <v>0</v>
      </c>
      <c r="DD387" t="s">
        <v>3</v>
      </c>
      <c r="DE387" t="s">
        <v>3</v>
      </c>
      <c r="DF387">
        <f t="shared" si="156"/>
        <v>7.0000000000000007E-2</v>
      </c>
      <c r="DG387">
        <f t="shared" si="154"/>
        <v>0</v>
      </c>
      <c r="DH387">
        <f t="shared" si="155"/>
        <v>0</v>
      </c>
      <c r="DI387">
        <f t="shared" si="157"/>
        <v>0</v>
      </c>
      <c r="DJ387">
        <f t="shared" si="164"/>
        <v>7.0000000000000007E-2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ROW(Source!A514)</f>
        <v>514</v>
      </c>
      <c r="B388">
        <v>50444023</v>
      </c>
      <c r="C388">
        <v>50445139</v>
      </c>
      <c r="D388">
        <v>46136870</v>
      </c>
      <c r="E388">
        <v>1</v>
      </c>
      <c r="F388">
        <v>1</v>
      </c>
      <c r="G388">
        <v>30570983</v>
      </c>
      <c r="H388">
        <v>3</v>
      </c>
      <c r="I388" t="s">
        <v>710</v>
      </c>
      <c r="J388" t="s">
        <v>711</v>
      </c>
      <c r="K388" t="s">
        <v>712</v>
      </c>
      <c r="L388">
        <v>1346</v>
      </c>
      <c r="N388">
        <v>1009</v>
      </c>
      <c r="O388" t="s">
        <v>178</v>
      </c>
      <c r="P388" t="s">
        <v>178</v>
      </c>
      <c r="Q388">
        <v>1</v>
      </c>
      <c r="W388">
        <v>0</v>
      </c>
      <c r="X388">
        <v>-666633332</v>
      </c>
      <c r="Y388">
        <f t="shared" si="158"/>
        <v>0.31</v>
      </c>
      <c r="AA388">
        <v>159.07</v>
      </c>
      <c r="AB388">
        <v>0</v>
      </c>
      <c r="AC388">
        <v>0</v>
      </c>
      <c r="AD388">
        <v>0</v>
      </c>
      <c r="AE388">
        <v>159.07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0.31</v>
      </c>
      <c r="AU388" t="s">
        <v>3</v>
      </c>
      <c r="AV388">
        <v>0</v>
      </c>
      <c r="AW388">
        <v>2</v>
      </c>
      <c r="AX388">
        <v>50445156</v>
      </c>
      <c r="AY388">
        <v>1</v>
      </c>
      <c r="AZ388">
        <v>0</v>
      </c>
      <c r="BA388">
        <v>390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ROUND(Y388*Source!I514,9)</f>
        <v>6.1999999999999998E-3</v>
      </c>
      <c r="CY388">
        <f t="shared" si="159"/>
        <v>159.07</v>
      </c>
      <c r="CZ388">
        <f t="shared" si="160"/>
        <v>159.07</v>
      </c>
      <c r="DA388">
        <f t="shared" si="161"/>
        <v>1</v>
      </c>
      <c r="DB388">
        <f t="shared" si="162"/>
        <v>49.31</v>
      </c>
      <c r="DC388">
        <f t="shared" si="163"/>
        <v>0</v>
      </c>
      <c r="DD388" t="s">
        <v>3</v>
      </c>
      <c r="DE388" t="s">
        <v>3</v>
      </c>
      <c r="DF388">
        <f t="shared" si="156"/>
        <v>0.99</v>
      </c>
      <c r="DG388">
        <f t="shared" si="154"/>
        <v>0</v>
      </c>
      <c r="DH388">
        <f t="shared" si="155"/>
        <v>0</v>
      </c>
      <c r="DI388">
        <f t="shared" si="157"/>
        <v>0</v>
      </c>
      <c r="DJ388">
        <f t="shared" si="164"/>
        <v>0.99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ROW(Source!A514)</f>
        <v>514</v>
      </c>
      <c r="B389">
        <v>50444023</v>
      </c>
      <c r="C389">
        <v>50445139</v>
      </c>
      <c r="D389">
        <v>46136088</v>
      </c>
      <c r="E389">
        <v>1</v>
      </c>
      <c r="F389">
        <v>1</v>
      </c>
      <c r="G389">
        <v>30570983</v>
      </c>
      <c r="H389">
        <v>3</v>
      </c>
      <c r="I389" t="s">
        <v>645</v>
      </c>
      <c r="J389" t="s">
        <v>646</v>
      </c>
      <c r="K389" t="s">
        <v>647</v>
      </c>
      <c r="L389">
        <v>1354</v>
      </c>
      <c r="N389">
        <v>1010</v>
      </c>
      <c r="O389" t="s">
        <v>364</v>
      </c>
      <c r="P389" t="s">
        <v>364</v>
      </c>
      <c r="Q389">
        <v>1</v>
      </c>
      <c r="W389">
        <v>0</v>
      </c>
      <c r="X389">
        <v>-934629768</v>
      </c>
      <c r="Y389">
        <f t="shared" si="158"/>
        <v>4.08</v>
      </c>
      <c r="AA389">
        <v>0.89</v>
      </c>
      <c r="AB389">
        <v>0</v>
      </c>
      <c r="AC389">
        <v>0</v>
      </c>
      <c r="AD389">
        <v>0</v>
      </c>
      <c r="AE389">
        <v>0.89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4.08</v>
      </c>
      <c r="AU389" t="s">
        <v>3</v>
      </c>
      <c r="AV389">
        <v>0</v>
      </c>
      <c r="AW389">
        <v>2</v>
      </c>
      <c r="AX389">
        <v>50445157</v>
      </c>
      <c r="AY389">
        <v>1</v>
      </c>
      <c r="AZ389">
        <v>0</v>
      </c>
      <c r="BA389">
        <v>391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ROUND(Y389*Source!I514,9)</f>
        <v>8.1600000000000006E-2</v>
      </c>
      <c r="CY389">
        <f t="shared" si="159"/>
        <v>0.89</v>
      </c>
      <c r="CZ389">
        <f t="shared" si="160"/>
        <v>0.89</v>
      </c>
      <c r="DA389">
        <f t="shared" si="161"/>
        <v>1</v>
      </c>
      <c r="DB389">
        <f t="shared" si="162"/>
        <v>3.63</v>
      </c>
      <c r="DC389">
        <f t="shared" si="163"/>
        <v>0</v>
      </c>
      <c r="DD389" t="s">
        <v>3</v>
      </c>
      <c r="DE389" t="s">
        <v>3</v>
      </c>
      <c r="DF389">
        <f t="shared" si="156"/>
        <v>7.0000000000000007E-2</v>
      </c>
      <c r="DG389">
        <f t="shared" si="154"/>
        <v>0</v>
      </c>
      <c r="DH389">
        <f t="shared" si="155"/>
        <v>0</v>
      </c>
      <c r="DI389">
        <f t="shared" si="157"/>
        <v>0</v>
      </c>
      <c r="DJ389">
        <f t="shared" si="164"/>
        <v>7.0000000000000007E-2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ROW(Source!A514)</f>
        <v>514</v>
      </c>
      <c r="B390">
        <v>50444023</v>
      </c>
      <c r="C390">
        <v>50445139</v>
      </c>
      <c r="D390">
        <v>46137094</v>
      </c>
      <c r="E390">
        <v>1</v>
      </c>
      <c r="F390">
        <v>1</v>
      </c>
      <c r="G390">
        <v>30570983</v>
      </c>
      <c r="H390">
        <v>3</v>
      </c>
      <c r="I390" t="s">
        <v>713</v>
      </c>
      <c r="J390" t="s">
        <v>714</v>
      </c>
      <c r="K390" t="s">
        <v>715</v>
      </c>
      <c r="L390">
        <v>1348</v>
      </c>
      <c r="N390">
        <v>1009</v>
      </c>
      <c r="O390" t="s">
        <v>32</v>
      </c>
      <c r="P390" t="s">
        <v>32</v>
      </c>
      <c r="Q390">
        <v>1000</v>
      </c>
      <c r="W390">
        <v>0</v>
      </c>
      <c r="X390">
        <v>-374180618</v>
      </c>
      <c r="Y390">
        <f t="shared" si="158"/>
        <v>3.0599999999999998E-3</v>
      </c>
      <c r="AA390">
        <v>14336.14</v>
      </c>
      <c r="AB390">
        <v>0</v>
      </c>
      <c r="AC390">
        <v>0</v>
      </c>
      <c r="AD390">
        <v>0</v>
      </c>
      <c r="AE390">
        <v>14336.14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3.0599999999999998E-3</v>
      </c>
      <c r="AU390" t="s">
        <v>3</v>
      </c>
      <c r="AV390">
        <v>0</v>
      </c>
      <c r="AW390">
        <v>2</v>
      </c>
      <c r="AX390">
        <v>50445158</v>
      </c>
      <c r="AY390">
        <v>1</v>
      </c>
      <c r="AZ390">
        <v>0</v>
      </c>
      <c r="BA390">
        <v>392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ROUND(Y390*Source!I514,9)</f>
        <v>6.1199999999999997E-5</v>
      </c>
      <c r="CY390">
        <f t="shared" si="159"/>
        <v>14336.14</v>
      </c>
      <c r="CZ390">
        <f t="shared" si="160"/>
        <v>14336.14</v>
      </c>
      <c r="DA390">
        <f t="shared" si="161"/>
        <v>1</v>
      </c>
      <c r="DB390">
        <f t="shared" si="162"/>
        <v>43.87</v>
      </c>
      <c r="DC390">
        <f t="shared" si="163"/>
        <v>0</v>
      </c>
      <c r="DD390" t="s">
        <v>3</v>
      </c>
      <c r="DE390" t="s">
        <v>3</v>
      </c>
      <c r="DF390">
        <f t="shared" si="156"/>
        <v>0.88</v>
      </c>
      <c r="DG390">
        <f t="shared" si="154"/>
        <v>0</v>
      </c>
      <c r="DH390">
        <f t="shared" si="155"/>
        <v>0</v>
      </c>
      <c r="DI390">
        <f t="shared" si="157"/>
        <v>0</v>
      </c>
      <c r="DJ390">
        <f t="shared" si="164"/>
        <v>0.88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ROW(Source!A514)</f>
        <v>514</v>
      </c>
      <c r="B391">
        <v>50444023</v>
      </c>
      <c r="C391">
        <v>50445139</v>
      </c>
      <c r="D391">
        <v>46148145</v>
      </c>
      <c r="E391">
        <v>1</v>
      </c>
      <c r="F391">
        <v>1</v>
      </c>
      <c r="G391">
        <v>30570983</v>
      </c>
      <c r="H391">
        <v>3</v>
      </c>
      <c r="I391" t="s">
        <v>470</v>
      </c>
      <c r="J391" t="s">
        <v>472</v>
      </c>
      <c r="K391" t="s">
        <v>471</v>
      </c>
      <c r="L391">
        <v>1354</v>
      </c>
      <c r="N391">
        <v>1010</v>
      </c>
      <c r="O391" t="s">
        <v>364</v>
      </c>
      <c r="P391" t="s">
        <v>364</v>
      </c>
      <c r="Q391">
        <v>1</v>
      </c>
      <c r="W391">
        <v>0</v>
      </c>
      <c r="X391">
        <v>660907867</v>
      </c>
      <c r="Y391">
        <f t="shared" si="158"/>
        <v>204</v>
      </c>
      <c r="AA391">
        <v>6.94</v>
      </c>
      <c r="AB391">
        <v>0</v>
      </c>
      <c r="AC391">
        <v>0</v>
      </c>
      <c r="AD391">
        <v>0</v>
      </c>
      <c r="AE391">
        <v>6.94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 t="s">
        <v>3</v>
      </c>
      <c r="AT391">
        <v>204</v>
      </c>
      <c r="AU391" t="s">
        <v>3</v>
      </c>
      <c r="AV391">
        <v>0</v>
      </c>
      <c r="AW391">
        <v>1</v>
      </c>
      <c r="AX391">
        <v>-1</v>
      </c>
      <c r="AY391">
        <v>0</v>
      </c>
      <c r="AZ391">
        <v>0</v>
      </c>
      <c r="BA391" t="s">
        <v>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ROUND(Y391*Source!I514,9)</f>
        <v>4.08</v>
      </c>
      <c r="CY391">
        <f t="shared" si="159"/>
        <v>6.94</v>
      </c>
      <c r="CZ391">
        <f t="shared" si="160"/>
        <v>6.94</v>
      </c>
      <c r="DA391">
        <f t="shared" si="161"/>
        <v>1</v>
      </c>
      <c r="DB391">
        <f t="shared" si="162"/>
        <v>1415.76</v>
      </c>
      <c r="DC391">
        <f t="shared" si="163"/>
        <v>0</v>
      </c>
      <c r="DD391" t="s">
        <v>3</v>
      </c>
      <c r="DE391" t="s">
        <v>3</v>
      </c>
      <c r="DF391">
        <f t="shared" si="156"/>
        <v>28.32</v>
      </c>
      <c r="DG391">
        <f t="shared" si="154"/>
        <v>0</v>
      </c>
      <c r="DH391">
        <f t="shared" si="155"/>
        <v>0</v>
      </c>
      <c r="DI391">
        <f t="shared" si="157"/>
        <v>0</v>
      </c>
      <c r="DJ391">
        <f t="shared" si="164"/>
        <v>28.32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ROW(Source!A514)</f>
        <v>514</v>
      </c>
      <c r="B392">
        <v>50444023</v>
      </c>
      <c r="C392">
        <v>50445139</v>
      </c>
      <c r="D392">
        <v>46148753</v>
      </c>
      <c r="E392">
        <v>1</v>
      </c>
      <c r="F392">
        <v>1</v>
      </c>
      <c r="G392">
        <v>30570983</v>
      </c>
      <c r="H392">
        <v>3</v>
      </c>
      <c r="I392" t="s">
        <v>474</v>
      </c>
      <c r="J392" t="s">
        <v>476</v>
      </c>
      <c r="K392" t="s">
        <v>475</v>
      </c>
      <c r="L392">
        <v>1354</v>
      </c>
      <c r="N392">
        <v>1010</v>
      </c>
      <c r="O392" t="s">
        <v>364</v>
      </c>
      <c r="P392" t="s">
        <v>364</v>
      </c>
      <c r="Q392">
        <v>1</v>
      </c>
      <c r="W392">
        <v>0</v>
      </c>
      <c r="X392">
        <v>253072859</v>
      </c>
      <c r="Y392">
        <f t="shared" si="158"/>
        <v>100</v>
      </c>
      <c r="AA392">
        <v>410.01</v>
      </c>
      <c r="AB392">
        <v>0</v>
      </c>
      <c r="AC392">
        <v>0</v>
      </c>
      <c r="AD392">
        <v>0</v>
      </c>
      <c r="AE392">
        <v>410.01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 t="s">
        <v>3</v>
      </c>
      <c r="AT392">
        <v>100</v>
      </c>
      <c r="AU392" t="s">
        <v>3</v>
      </c>
      <c r="AV392">
        <v>0</v>
      </c>
      <c r="AW392">
        <v>1</v>
      </c>
      <c r="AX392">
        <v>-1</v>
      </c>
      <c r="AY392">
        <v>0</v>
      </c>
      <c r="AZ392">
        <v>0</v>
      </c>
      <c r="BA392" t="s">
        <v>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ROUND(Y392*Source!I514,9)</f>
        <v>2</v>
      </c>
      <c r="CY392">
        <f t="shared" si="159"/>
        <v>410.01</v>
      </c>
      <c r="CZ392">
        <f t="shared" si="160"/>
        <v>410.01</v>
      </c>
      <c r="DA392">
        <f t="shared" si="161"/>
        <v>1</v>
      </c>
      <c r="DB392">
        <f t="shared" si="162"/>
        <v>41001</v>
      </c>
      <c r="DC392">
        <f t="shared" si="163"/>
        <v>0</v>
      </c>
      <c r="DD392" t="s">
        <v>3</v>
      </c>
      <c r="DE392" t="s">
        <v>3</v>
      </c>
      <c r="DF392">
        <f t="shared" si="156"/>
        <v>820.02</v>
      </c>
      <c r="DG392">
        <f t="shared" si="154"/>
        <v>0</v>
      </c>
      <c r="DH392">
        <f t="shared" si="155"/>
        <v>0</v>
      </c>
      <c r="DI392">
        <f t="shared" si="157"/>
        <v>0</v>
      </c>
      <c r="DJ392">
        <f t="shared" si="164"/>
        <v>820.02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ROW(Source!A514)</f>
        <v>514</v>
      </c>
      <c r="B393">
        <v>50444023</v>
      </c>
      <c r="C393">
        <v>50445139</v>
      </c>
      <c r="D393">
        <v>46148846</v>
      </c>
      <c r="E393">
        <v>1</v>
      </c>
      <c r="F393">
        <v>1</v>
      </c>
      <c r="G393">
        <v>30570983</v>
      </c>
      <c r="H393">
        <v>3</v>
      </c>
      <c r="I393" t="s">
        <v>478</v>
      </c>
      <c r="J393" t="s">
        <v>481</v>
      </c>
      <c r="K393" t="s">
        <v>479</v>
      </c>
      <c r="L393">
        <v>1358</v>
      </c>
      <c r="N393">
        <v>1010</v>
      </c>
      <c r="O393" t="s">
        <v>480</v>
      </c>
      <c r="P393" t="s">
        <v>480</v>
      </c>
      <c r="Q393">
        <v>10</v>
      </c>
      <c r="W393">
        <v>0</v>
      </c>
      <c r="X393">
        <v>1644826853</v>
      </c>
      <c r="Y393">
        <f t="shared" si="158"/>
        <v>10.199999999999999</v>
      </c>
      <c r="AA393">
        <v>76.489999999999995</v>
      </c>
      <c r="AB393">
        <v>0</v>
      </c>
      <c r="AC393">
        <v>0</v>
      </c>
      <c r="AD393">
        <v>0</v>
      </c>
      <c r="AE393">
        <v>76.489999999999995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1</v>
      </c>
      <c r="AQ393">
        <v>0</v>
      </c>
      <c r="AR393">
        <v>0</v>
      </c>
      <c r="AS393" t="s">
        <v>3</v>
      </c>
      <c r="AT393">
        <v>10.199999999999999</v>
      </c>
      <c r="AU393" t="s">
        <v>3</v>
      </c>
      <c r="AV393">
        <v>0</v>
      </c>
      <c r="AW393">
        <v>1</v>
      </c>
      <c r="AX393">
        <v>-1</v>
      </c>
      <c r="AY393">
        <v>0</v>
      </c>
      <c r="AZ393">
        <v>0</v>
      </c>
      <c r="BA393" t="s">
        <v>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ROUND(Y393*Source!I514,9)</f>
        <v>0.20399999999999999</v>
      </c>
      <c r="CY393">
        <f t="shared" si="159"/>
        <v>76.489999999999995</v>
      </c>
      <c r="CZ393">
        <f t="shared" si="160"/>
        <v>76.489999999999995</v>
      </c>
      <c r="DA393">
        <f t="shared" si="161"/>
        <v>1</v>
      </c>
      <c r="DB393">
        <f t="shared" si="162"/>
        <v>780.2</v>
      </c>
      <c r="DC393">
        <f t="shared" si="163"/>
        <v>0</v>
      </c>
      <c r="DD393" t="s">
        <v>3</v>
      </c>
      <c r="DE393" t="s">
        <v>3</v>
      </c>
      <c r="DF393">
        <f t="shared" si="156"/>
        <v>15.6</v>
      </c>
      <c r="DG393">
        <f t="shared" si="154"/>
        <v>0</v>
      </c>
      <c r="DH393">
        <f t="shared" si="155"/>
        <v>0</v>
      </c>
      <c r="DI393">
        <f t="shared" si="157"/>
        <v>0</v>
      </c>
      <c r="DJ393">
        <f t="shared" si="164"/>
        <v>15.6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ROW(Source!A515)</f>
        <v>515</v>
      </c>
      <c r="B394">
        <v>50444024</v>
      </c>
      <c r="C394">
        <v>50445139</v>
      </c>
      <c r="D394">
        <v>40404405</v>
      </c>
      <c r="E394">
        <v>30570983</v>
      </c>
      <c r="F394">
        <v>1</v>
      </c>
      <c r="G394">
        <v>30570983</v>
      </c>
      <c r="H394">
        <v>1</v>
      </c>
      <c r="I394" t="s">
        <v>539</v>
      </c>
      <c r="J394" t="s">
        <v>3</v>
      </c>
      <c r="K394" t="s">
        <v>540</v>
      </c>
      <c r="L394">
        <v>1191</v>
      </c>
      <c r="N394">
        <v>1013</v>
      </c>
      <c r="O394" t="s">
        <v>541</v>
      </c>
      <c r="P394" t="s">
        <v>541</v>
      </c>
      <c r="Q394">
        <v>1</v>
      </c>
      <c r="W394">
        <v>0</v>
      </c>
      <c r="X394">
        <v>476480486</v>
      </c>
      <c r="Y394">
        <f>(AT394*1.15)</f>
        <v>88.32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76.8</v>
      </c>
      <c r="AU394" t="s">
        <v>185</v>
      </c>
      <c r="AV394">
        <v>1</v>
      </c>
      <c r="AW394">
        <v>2</v>
      </c>
      <c r="AX394">
        <v>50445151</v>
      </c>
      <c r="AY394">
        <v>1</v>
      </c>
      <c r="AZ394">
        <v>0</v>
      </c>
      <c r="BA394">
        <v>397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ROUND(AT394*Source!I515*AH394*AL394,2)</f>
        <v>0</v>
      </c>
      <c r="CV394">
        <f>ROUND(Y394*Source!I515,9)</f>
        <v>1.7664</v>
      </c>
      <c r="CW394">
        <v>0</v>
      </c>
      <c r="CX394">
        <f>ROUND(Y394*Source!I515,9)</f>
        <v>1.7664</v>
      </c>
      <c r="CY394">
        <f>AD394</f>
        <v>0</v>
      </c>
      <c r="CZ394">
        <f>AH394</f>
        <v>0</v>
      </c>
      <c r="DA394">
        <f>AL394</f>
        <v>1</v>
      </c>
      <c r="DB394">
        <f>ROUND((ROUND(AT394*CZ394,2)*1.15),6)</f>
        <v>0</v>
      </c>
      <c r="DC394">
        <f>ROUND((ROUND(AT394*AG394,2)*1.15),6)</f>
        <v>0</v>
      </c>
      <c r="DD394" t="s">
        <v>3</v>
      </c>
      <c r="DE394" t="s">
        <v>3</v>
      </c>
      <c r="DF394">
        <f t="shared" si="156"/>
        <v>0</v>
      </c>
      <c r="DG394">
        <f t="shared" si="154"/>
        <v>0</v>
      </c>
      <c r="DH394">
        <f t="shared" si="155"/>
        <v>0</v>
      </c>
      <c r="DI394">
        <f t="shared" si="157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ROW(Source!A515)</f>
        <v>515</v>
      </c>
      <c r="B395">
        <v>50444024</v>
      </c>
      <c r="C395">
        <v>50445139</v>
      </c>
      <c r="D395">
        <v>46170867</v>
      </c>
      <c r="E395">
        <v>1</v>
      </c>
      <c r="F395">
        <v>1</v>
      </c>
      <c r="G395">
        <v>30570983</v>
      </c>
      <c r="H395">
        <v>2</v>
      </c>
      <c r="I395" t="s">
        <v>549</v>
      </c>
      <c r="J395" t="s">
        <v>550</v>
      </c>
      <c r="K395" t="s">
        <v>551</v>
      </c>
      <c r="L395">
        <v>1368</v>
      </c>
      <c r="N395">
        <v>1011</v>
      </c>
      <c r="O395" t="s">
        <v>545</v>
      </c>
      <c r="P395" t="s">
        <v>545</v>
      </c>
      <c r="Q395">
        <v>1</v>
      </c>
      <c r="W395">
        <v>0</v>
      </c>
      <c r="X395">
        <v>-7781208</v>
      </c>
      <c r="Y395">
        <f>(AT395*1.25)</f>
        <v>1.5625</v>
      </c>
      <c r="AA395">
        <v>0</v>
      </c>
      <c r="AB395">
        <v>1106.71</v>
      </c>
      <c r="AC395">
        <v>450.44</v>
      </c>
      <c r="AD395">
        <v>0</v>
      </c>
      <c r="AE395">
        <v>0</v>
      </c>
      <c r="AF395">
        <v>83.1</v>
      </c>
      <c r="AG395">
        <v>12.62</v>
      </c>
      <c r="AH395">
        <v>0</v>
      </c>
      <c r="AI395">
        <v>1</v>
      </c>
      <c r="AJ395">
        <v>12.72</v>
      </c>
      <c r="AK395">
        <v>34.090000000000003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1.25</v>
      </c>
      <c r="AU395" t="s">
        <v>184</v>
      </c>
      <c r="AV395">
        <v>0</v>
      </c>
      <c r="AW395">
        <v>2</v>
      </c>
      <c r="AX395">
        <v>50445152</v>
      </c>
      <c r="AY395">
        <v>1</v>
      </c>
      <c r="AZ395">
        <v>0</v>
      </c>
      <c r="BA395">
        <v>398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ROUND(Y395*Source!I515*DO395,9)</f>
        <v>0</v>
      </c>
      <c r="CX395">
        <f>ROUND(Y395*Source!I515,9)</f>
        <v>3.125E-2</v>
      </c>
      <c r="CY395">
        <f>AB395</f>
        <v>1106.71</v>
      </c>
      <c r="CZ395">
        <f>AF395</f>
        <v>83.1</v>
      </c>
      <c r="DA395">
        <f>AJ395</f>
        <v>12.72</v>
      </c>
      <c r="DB395">
        <f>ROUND((ROUND(AT395*CZ395,2)*1.25),6)</f>
        <v>129.85</v>
      </c>
      <c r="DC395">
        <f>ROUND((ROUND(AT395*AG395,2)*1.25),6)</f>
        <v>19.725000000000001</v>
      </c>
      <c r="DD395" t="s">
        <v>3</v>
      </c>
      <c r="DE395" t="s">
        <v>3</v>
      </c>
      <c r="DF395">
        <f t="shared" si="156"/>
        <v>0</v>
      </c>
      <c r="DG395">
        <f>ROUND(ROUND(AF395*AJ395,2)*CX395,2)</f>
        <v>33.03</v>
      </c>
      <c r="DH395">
        <f>ROUND(ROUND(AG395*AK395,2)*CX395,2)</f>
        <v>13.44</v>
      </c>
      <c r="DI395">
        <f t="shared" si="157"/>
        <v>0</v>
      </c>
      <c r="DJ395">
        <f>DG395</f>
        <v>33.03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ROW(Source!A515)</f>
        <v>515</v>
      </c>
      <c r="B396">
        <v>50444024</v>
      </c>
      <c r="C396">
        <v>50445139</v>
      </c>
      <c r="D396">
        <v>46093437</v>
      </c>
      <c r="E396">
        <v>1</v>
      </c>
      <c r="F396">
        <v>1</v>
      </c>
      <c r="G396">
        <v>30570983</v>
      </c>
      <c r="H396">
        <v>2</v>
      </c>
      <c r="I396" t="s">
        <v>701</v>
      </c>
      <c r="J396" t="s">
        <v>702</v>
      </c>
      <c r="K396" t="s">
        <v>703</v>
      </c>
      <c r="L396">
        <v>1368</v>
      </c>
      <c r="N396">
        <v>1011</v>
      </c>
      <c r="O396" t="s">
        <v>545</v>
      </c>
      <c r="P396" t="s">
        <v>545</v>
      </c>
      <c r="Q396">
        <v>1</v>
      </c>
      <c r="W396">
        <v>0</v>
      </c>
      <c r="X396">
        <v>1144856659</v>
      </c>
      <c r="Y396">
        <f>(AT396*1.25)</f>
        <v>20.474999999999998</v>
      </c>
      <c r="AA396">
        <v>0</v>
      </c>
      <c r="AB396">
        <v>3.03</v>
      </c>
      <c r="AC396">
        <v>0</v>
      </c>
      <c r="AD396">
        <v>0</v>
      </c>
      <c r="AE396">
        <v>0</v>
      </c>
      <c r="AF396">
        <v>0.35</v>
      </c>
      <c r="AG396">
        <v>0</v>
      </c>
      <c r="AH396">
        <v>0</v>
      </c>
      <c r="AI396">
        <v>1</v>
      </c>
      <c r="AJ396">
        <v>8.26</v>
      </c>
      <c r="AK396">
        <v>34.090000000000003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16.38</v>
      </c>
      <c r="AU396" t="s">
        <v>184</v>
      </c>
      <c r="AV396">
        <v>0</v>
      </c>
      <c r="AW396">
        <v>2</v>
      </c>
      <c r="AX396">
        <v>50445153</v>
      </c>
      <c r="AY396">
        <v>1</v>
      </c>
      <c r="AZ396">
        <v>0</v>
      </c>
      <c r="BA396">
        <v>399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ROUND(Y396*Source!I515*DO396,9)</f>
        <v>0</v>
      </c>
      <c r="CX396">
        <f>ROUND(Y396*Source!I515,9)</f>
        <v>0.40949999999999998</v>
      </c>
      <c r="CY396">
        <f>AB396</f>
        <v>3.03</v>
      </c>
      <c r="CZ396">
        <f>AF396</f>
        <v>0.35</v>
      </c>
      <c r="DA396">
        <f>AJ396</f>
        <v>8.26</v>
      </c>
      <c r="DB396">
        <f>ROUND((ROUND(AT396*CZ396,2)*1.25),6)</f>
        <v>7.1624999999999996</v>
      </c>
      <c r="DC396">
        <f>ROUND((ROUND(AT396*AG396,2)*1.25),6)</f>
        <v>0</v>
      </c>
      <c r="DD396" t="s">
        <v>3</v>
      </c>
      <c r="DE396" t="s">
        <v>3</v>
      </c>
      <c r="DF396">
        <f t="shared" si="156"/>
        <v>0</v>
      </c>
      <c r="DG396">
        <f>ROUND(ROUND(AF396*AJ396,2)*CX396,2)</f>
        <v>1.18</v>
      </c>
      <c r="DH396">
        <f>ROUND(ROUND(AG396*AK396,2)*CX396,2)</f>
        <v>0</v>
      </c>
      <c r="DI396">
        <f t="shared" si="157"/>
        <v>0</v>
      </c>
      <c r="DJ396">
        <f>DG396</f>
        <v>1.18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ROW(Source!A515)</f>
        <v>515</v>
      </c>
      <c r="B397">
        <v>50444024</v>
      </c>
      <c r="C397">
        <v>50445139</v>
      </c>
      <c r="D397">
        <v>46136728</v>
      </c>
      <c r="E397">
        <v>1</v>
      </c>
      <c r="F397">
        <v>1</v>
      </c>
      <c r="G397">
        <v>30570983</v>
      </c>
      <c r="H397">
        <v>3</v>
      </c>
      <c r="I397" t="s">
        <v>704</v>
      </c>
      <c r="J397" t="s">
        <v>705</v>
      </c>
      <c r="K397" t="s">
        <v>706</v>
      </c>
      <c r="L397">
        <v>1348</v>
      </c>
      <c r="N397">
        <v>1009</v>
      </c>
      <c r="O397" t="s">
        <v>32</v>
      </c>
      <c r="P397" t="s">
        <v>32</v>
      </c>
      <c r="Q397">
        <v>1000</v>
      </c>
      <c r="W397">
        <v>0</v>
      </c>
      <c r="X397">
        <v>1134223895</v>
      </c>
      <c r="Y397">
        <f t="shared" ref="Y397:Y404" si="165">AT397</f>
        <v>2.9999999999999997E-4</v>
      </c>
      <c r="AA397">
        <v>191663.16</v>
      </c>
      <c r="AB397">
        <v>0</v>
      </c>
      <c r="AC397">
        <v>0</v>
      </c>
      <c r="AD397">
        <v>0</v>
      </c>
      <c r="AE397">
        <v>29128.14</v>
      </c>
      <c r="AF397">
        <v>0</v>
      </c>
      <c r="AG397">
        <v>0</v>
      </c>
      <c r="AH397">
        <v>0</v>
      </c>
      <c r="AI397">
        <v>6.58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2.9999999999999997E-4</v>
      </c>
      <c r="AU397" t="s">
        <v>3</v>
      </c>
      <c r="AV397">
        <v>0</v>
      </c>
      <c r="AW397">
        <v>2</v>
      </c>
      <c r="AX397">
        <v>50445154</v>
      </c>
      <c r="AY397">
        <v>1</v>
      </c>
      <c r="AZ397">
        <v>0</v>
      </c>
      <c r="BA397">
        <v>400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ROUND(Y397*Source!I515,9)</f>
        <v>6.0000000000000002E-6</v>
      </c>
      <c r="CY397">
        <f t="shared" ref="CY397:CY404" si="166">AA397</f>
        <v>191663.16</v>
      </c>
      <c r="CZ397">
        <f t="shared" ref="CZ397:CZ404" si="167">AE397</f>
        <v>29128.14</v>
      </c>
      <c r="DA397">
        <f t="shared" ref="DA397:DA404" si="168">AI397</f>
        <v>6.58</v>
      </c>
      <c r="DB397">
        <f t="shared" ref="DB397:DB404" si="169">ROUND(ROUND(AT397*CZ397,2),6)</f>
        <v>8.74</v>
      </c>
      <c r="DC397">
        <f t="shared" ref="DC397:DC404" si="170">ROUND(ROUND(AT397*AG397,2),6)</f>
        <v>0</v>
      </c>
      <c r="DD397" t="s">
        <v>3</v>
      </c>
      <c r="DE397" t="s">
        <v>3</v>
      </c>
      <c r="DF397">
        <f t="shared" ref="DF397:DF404" si="171">ROUND(ROUND(AE397*AI397,2)*CX397,2)</f>
        <v>1.1499999999999999</v>
      </c>
      <c r="DG397">
        <f t="shared" ref="DG397:DG411" si="172">ROUND(ROUND(AF397,2)*CX397,2)</f>
        <v>0</v>
      </c>
      <c r="DH397">
        <f t="shared" ref="DH397:DH411" si="173">ROUND(ROUND(AG397,2)*CX397,2)</f>
        <v>0</v>
      </c>
      <c r="DI397">
        <f t="shared" si="157"/>
        <v>0</v>
      </c>
      <c r="DJ397">
        <f t="shared" ref="DJ397:DJ404" si="174">DF397</f>
        <v>1.1499999999999999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ROW(Source!A515)</f>
        <v>515</v>
      </c>
      <c r="B398">
        <v>50444024</v>
      </c>
      <c r="C398">
        <v>50445139</v>
      </c>
      <c r="D398">
        <v>46136810</v>
      </c>
      <c r="E398">
        <v>1</v>
      </c>
      <c r="F398">
        <v>1</v>
      </c>
      <c r="G398">
        <v>30570983</v>
      </c>
      <c r="H398">
        <v>3</v>
      </c>
      <c r="I398" t="s">
        <v>707</v>
      </c>
      <c r="J398" t="s">
        <v>708</v>
      </c>
      <c r="K398" t="s">
        <v>709</v>
      </c>
      <c r="L398">
        <v>1348</v>
      </c>
      <c r="N398">
        <v>1009</v>
      </c>
      <c r="O398" t="s">
        <v>32</v>
      </c>
      <c r="P398" t="s">
        <v>32</v>
      </c>
      <c r="Q398">
        <v>1000</v>
      </c>
      <c r="W398">
        <v>0</v>
      </c>
      <c r="X398">
        <v>-246079843</v>
      </c>
      <c r="Y398">
        <f t="shared" si="165"/>
        <v>2.0000000000000001E-4</v>
      </c>
      <c r="AA398">
        <v>228392.52</v>
      </c>
      <c r="AB398">
        <v>0</v>
      </c>
      <c r="AC398">
        <v>0</v>
      </c>
      <c r="AD398">
        <v>0</v>
      </c>
      <c r="AE398">
        <v>16744.32</v>
      </c>
      <c r="AF398">
        <v>0</v>
      </c>
      <c r="AG398">
        <v>0</v>
      </c>
      <c r="AH398">
        <v>0</v>
      </c>
      <c r="AI398">
        <v>13.64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2.0000000000000001E-4</v>
      </c>
      <c r="AU398" t="s">
        <v>3</v>
      </c>
      <c r="AV398">
        <v>0</v>
      </c>
      <c r="AW398">
        <v>2</v>
      </c>
      <c r="AX398">
        <v>50445155</v>
      </c>
      <c r="AY398">
        <v>1</v>
      </c>
      <c r="AZ398">
        <v>0</v>
      </c>
      <c r="BA398">
        <v>401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ROUND(Y398*Source!I515,9)</f>
        <v>3.9999999999999998E-6</v>
      </c>
      <c r="CY398">
        <f t="shared" si="166"/>
        <v>228392.52</v>
      </c>
      <c r="CZ398">
        <f t="shared" si="167"/>
        <v>16744.32</v>
      </c>
      <c r="DA398">
        <f t="shared" si="168"/>
        <v>13.64</v>
      </c>
      <c r="DB398">
        <f t="shared" si="169"/>
        <v>3.35</v>
      </c>
      <c r="DC398">
        <f t="shared" si="170"/>
        <v>0</v>
      </c>
      <c r="DD398" t="s">
        <v>3</v>
      </c>
      <c r="DE398" t="s">
        <v>3</v>
      </c>
      <c r="DF398">
        <f t="shared" si="171"/>
        <v>0.91</v>
      </c>
      <c r="DG398">
        <f t="shared" si="172"/>
        <v>0</v>
      </c>
      <c r="DH398">
        <f t="shared" si="173"/>
        <v>0</v>
      </c>
      <c r="DI398">
        <f t="shared" si="157"/>
        <v>0</v>
      </c>
      <c r="DJ398">
        <f t="shared" si="174"/>
        <v>0.91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ROW(Source!A515)</f>
        <v>515</v>
      </c>
      <c r="B399">
        <v>50444024</v>
      </c>
      <c r="C399">
        <v>50445139</v>
      </c>
      <c r="D399">
        <v>46136870</v>
      </c>
      <c r="E399">
        <v>1</v>
      </c>
      <c r="F399">
        <v>1</v>
      </c>
      <c r="G399">
        <v>30570983</v>
      </c>
      <c r="H399">
        <v>3</v>
      </c>
      <c r="I399" t="s">
        <v>710</v>
      </c>
      <c r="J399" t="s">
        <v>711</v>
      </c>
      <c r="K399" t="s">
        <v>712</v>
      </c>
      <c r="L399">
        <v>1346</v>
      </c>
      <c r="N399">
        <v>1009</v>
      </c>
      <c r="O399" t="s">
        <v>178</v>
      </c>
      <c r="P399" t="s">
        <v>178</v>
      </c>
      <c r="Q399">
        <v>1</v>
      </c>
      <c r="W399">
        <v>0</v>
      </c>
      <c r="X399">
        <v>-666633332</v>
      </c>
      <c r="Y399">
        <f t="shared" si="165"/>
        <v>0.31</v>
      </c>
      <c r="AA399">
        <v>270.42</v>
      </c>
      <c r="AB399">
        <v>0</v>
      </c>
      <c r="AC399">
        <v>0</v>
      </c>
      <c r="AD399">
        <v>0</v>
      </c>
      <c r="AE399">
        <v>159.07</v>
      </c>
      <c r="AF399">
        <v>0</v>
      </c>
      <c r="AG399">
        <v>0</v>
      </c>
      <c r="AH399">
        <v>0</v>
      </c>
      <c r="AI399">
        <v>1.7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0.31</v>
      </c>
      <c r="AU399" t="s">
        <v>3</v>
      </c>
      <c r="AV399">
        <v>0</v>
      </c>
      <c r="AW399">
        <v>2</v>
      </c>
      <c r="AX399">
        <v>50445156</v>
      </c>
      <c r="AY399">
        <v>1</v>
      </c>
      <c r="AZ399">
        <v>0</v>
      </c>
      <c r="BA399">
        <v>402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ROUND(Y399*Source!I515,9)</f>
        <v>6.1999999999999998E-3</v>
      </c>
      <c r="CY399">
        <f t="shared" si="166"/>
        <v>270.42</v>
      </c>
      <c r="CZ399">
        <f t="shared" si="167"/>
        <v>159.07</v>
      </c>
      <c r="DA399">
        <f t="shared" si="168"/>
        <v>1.7</v>
      </c>
      <c r="DB399">
        <f t="shared" si="169"/>
        <v>49.31</v>
      </c>
      <c r="DC399">
        <f t="shared" si="170"/>
        <v>0</v>
      </c>
      <c r="DD399" t="s">
        <v>3</v>
      </c>
      <c r="DE399" t="s">
        <v>3</v>
      </c>
      <c r="DF399">
        <f t="shared" si="171"/>
        <v>1.68</v>
      </c>
      <c r="DG399">
        <f t="shared" si="172"/>
        <v>0</v>
      </c>
      <c r="DH399">
        <f t="shared" si="173"/>
        <v>0</v>
      </c>
      <c r="DI399">
        <f t="shared" si="157"/>
        <v>0</v>
      </c>
      <c r="DJ399">
        <f t="shared" si="174"/>
        <v>1.68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ROW(Source!A515)</f>
        <v>515</v>
      </c>
      <c r="B400">
        <v>50444024</v>
      </c>
      <c r="C400">
        <v>50445139</v>
      </c>
      <c r="D400">
        <v>46136088</v>
      </c>
      <c r="E400">
        <v>1</v>
      </c>
      <c r="F400">
        <v>1</v>
      </c>
      <c r="G400">
        <v>30570983</v>
      </c>
      <c r="H400">
        <v>3</v>
      </c>
      <c r="I400" t="s">
        <v>645</v>
      </c>
      <c r="J400" t="s">
        <v>646</v>
      </c>
      <c r="K400" t="s">
        <v>647</v>
      </c>
      <c r="L400">
        <v>1354</v>
      </c>
      <c r="N400">
        <v>1010</v>
      </c>
      <c r="O400" t="s">
        <v>364</v>
      </c>
      <c r="P400" t="s">
        <v>364</v>
      </c>
      <c r="Q400">
        <v>1</v>
      </c>
      <c r="W400">
        <v>0</v>
      </c>
      <c r="X400">
        <v>-934629768</v>
      </c>
      <c r="Y400">
        <f t="shared" si="165"/>
        <v>4.08</v>
      </c>
      <c r="AA400">
        <v>0.86</v>
      </c>
      <c r="AB400">
        <v>0</v>
      </c>
      <c r="AC400">
        <v>0</v>
      </c>
      <c r="AD400">
        <v>0</v>
      </c>
      <c r="AE400">
        <v>0.89</v>
      </c>
      <c r="AF400">
        <v>0</v>
      </c>
      <c r="AG400">
        <v>0</v>
      </c>
      <c r="AH400">
        <v>0</v>
      </c>
      <c r="AI400">
        <v>0.97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4.08</v>
      </c>
      <c r="AU400" t="s">
        <v>3</v>
      </c>
      <c r="AV400">
        <v>0</v>
      </c>
      <c r="AW400">
        <v>2</v>
      </c>
      <c r="AX400">
        <v>50445157</v>
      </c>
      <c r="AY400">
        <v>1</v>
      </c>
      <c r="AZ400">
        <v>0</v>
      </c>
      <c r="BA400">
        <v>403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ROUND(Y400*Source!I515,9)</f>
        <v>8.1600000000000006E-2</v>
      </c>
      <c r="CY400">
        <f t="shared" si="166"/>
        <v>0.86</v>
      </c>
      <c r="CZ400">
        <f t="shared" si="167"/>
        <v>0.89</v>
      </c>
      <c r="DA400">
        <f t="shared" si="168"/>
        <v>0.97</v>
      </c>
      <c r="DB400">
        <f t="shared" si="169"/>
        <v>3.63</v>
      </c>
      <c r="DC400">
        <f t="shared" si="170"/>
        <v>0</v>
      </c>
      <c r="DD400" t="s">
        <v>3</v>
      </c>
      <c r="DE400" t="s">
        <v>3</v>
      </c>
      <c r="DF400">
        <f t="shared" si="171"/>
        <v>7.0000000000000007E-2</v>
      </c>
      <c r="DG400">
        <f t="shared" si="172"/>
        <v>0</v>
      </c>
      <c r="DH400">
        <f t="shared" si="173"/>
        <v>0</v>
      </c>
      <c r="DI400">
        <f t="shared" si="157"/>
        <v>0</v>
      </c>
      <c r="DJ400">
        <f t="shared" si="174"/>
        <v>7.0000000000000007E-2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ROW(Source!A515)</f>
        <v>515</v>
      </c>
      <c r="B401">
        <v>50444024</v>
      </c>
      <c r="C401">
        <v>50445139</v>
      </c>
      <c r="D401">
        <v>46137094</v>
      </c>
      <c r="E401">
        <v>1</v>
      </c>
      <c r="F401">
        <v>1</v>
      </c>
      <c r="G401">
        <v>30570983</v>
      </c>
      <c r="H401">
        <v>3</v>
      </c>
      <c r="I401" t="s">
        <v>713</v>
      </c>
      <c r="J401" t="s">
        <v>714</v>
      </c>
      <c r="K401" t="s">
        <v>715</v>
      </c>
      <c r="L401">
        <v>1348</v>
      </c>
      <c r="N401">
        <v>1009</v>
      </c>
      <c r="O401" t="s">
        <v>32</v>
      </c>
      <c r="P401" t="s">
        <v>32</v>
      </c>
      <c r="Q401">
        <v>1000</v>
      </c>
      <c r="W401">
        <v>0</v>
      </c>
      <c r="X401">
        <v>-374180618</v>
      </c>
      <c r="Y401">
        <f t="shared" si="165"/>
        <v>3.0599999999999998E-3</v>
      </c>
      <c r="AA401">
        <v>103793.65</v>
      </c>
      <c r="AB401">
        <v>0</v>
      </c>
      <c r="AC401">
        <v>0</v>
      </c>
      <c r="AD401">
        <v>0</v>
      </c>
      <c r="AE401">
        <v>14336.14</v>
      </c>
      <c r="AF401">
        <v>0</v>
      </c>
      <c r="AG401">
        <v>0</v>
      </c>
      <c r="AH401">
        <v>0</v>
      </c>
      <c r="AI401">
        <v>7.24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3.0599999999999998E-3</v>
      </c>
      <c r="AU401" t="s">
        <v>3</v>
      </c>
      <c r="AV401">
        <v>0</v>
      </c>
      <c r="AW401">
        <v>2</v>
      </c>
      <c r="AX401">
        <v>50445158</v>
      </c>
      <c r="AY401">
        <v>1</v>
      </c>
      <c r="AZ401">
        <v>0</v>
      </c>
      <c r="BA401">
        <v>404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ROUND(Y401*Source!I515,9)</f>
        <v>6.1199999999999997E-5</v>
      </c>
      <c r="CY401">
        <f t="shared" si="166"/>
        <v>103793.65</v>
      </c>
      <c r="CZ401">
        <f t="shared" si="167"/>
        <v>14336.14</v>
      </c>
      <c r="DA401">
        <f t="shared" si="168"/>
        <v>7.24</v>
      </c>
      <c r="DB401">
        <f t="shared" si="169"/>
        <v>43.87</v>
      </c>
      <c r="DC401">
        <f t="shared" si="170"/>
        <v>0</v>
      </c>
      <c r="DD401" t="s">
        <v>3</v>
      </c>
      <c r="DE401" t="s">
        <v>3</v>
      </c>
      <c r="DF401">
        <f t="shared" si="171"/>
        <v>6.35</v>
      </c>
      <c r="DG401">
        <f t="shared" si="172"/>
        <v>0</v>
      </c>
      <c r="DH401">
        <f t="shared" si="173"/>
        <v>0</v>
      </c>
      <c r="DI401">
        <f t="shared" si="157"/>
        <v>0</v>
      </c>
      <c r="DJ401">
        <f t="shared" si="174"/>
        <v>6.35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ROW(Source!A515)</f>
        <v>515</v>
      </c>
      <c r="B402">
        <v>50444024</v>
      </c>
      <c r="C402">
        <v>50445139</v>
      </c>
      <c r="D402">
        <v>46148145</v>
      </c>
      <c r="E402">
        <v>1</v>
      </c>
      <c r="F402">
        <v>1</v>
      </c>
      <c r="G402">
        <v>30570983</v>
      </c>
      <c r="H402">
        <v>3</v>
      </c>
      <c r="I402" t="s">
        <v>470</v>
      </c>
      <c r="J402" t="s">
        <v>472</v>
      </c>
      <c r="K402" t="s">
        <v>471</v>
      </c>
      <c r="L402">
        <v>1354</v>
      </c>
      <c r="N402">
        <v>1010</v>
      </c>
      <c r="O402" t="s">
        <v>364</v>
      </c>
      <c r="P402" t="s">
        <v>364</v>
      </c>
      <c r="Q402">
        <v>1</v>
      </c>
      <c r="W402">
        <v>0</v>
      </c>
      <c r="X402">
        <v>660907867</v>
      </c>
      <c r="Y402">
        <f t="shared" si="165"/>
        <v>204</v>
      </c>
      <c r="AA402">
        <v>22.35</v>
      </c>
      <c r="AB402">
        <v>0</v>
      </c>
      <c r="AC402">
        <v>0</v>
      </c>
      <c r="AD402">
        <v>0</v>
      </c>
      <c r="AE402">
        <v>6.94</v>
      </c>
      <c r="AF402">
        <v>0</v>
      </c>
      <c r="AG402">
        <v>0</v>
      </c>
      <c r="AH402">
        <v>0</v>
      </c>
      <c r="AI402">
        <v>3.22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 t="s">
        <v>3</v>
      </c>
      <c r="AT402">
        <v>204</v>
      </c>
      <c r="AU402" t="s">
        <v>3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ROUND(Y402*Source!I515,9)</f>
        <v>4.08</v>
      </c>
      <c r="CY402">
        <f t="shared" si="166"/>
        <v>22.35</v>
      </c>
      <c r="CZ402">
        <f t="shared" si="167"/>
        <v>6.94</v>
      </c>
      <c r="DA402">
        <f t="shared" si="168"/>
        <v>3.22</v>
      </c>
      <c r="DB402">
        <f t="shared" si="169"/>
        <v>1415.76</v>
      </c>
      <c r="DC402">
        <f t="shared" si="170"/>
        <v>0</v>
      </c>
      <c r="DD402" t="s">
        <v>3</v>
      </c>
      <c r="DE402" t="s">
        <v>3</v>
      </c>
      <c r="DF402">
        <f t="shared" si="171"/>
        <v>91.19</v>
      </c>
      <c r="DG402">
        <f t="shared" si="172"/>
        <v>0</v>
      </c>
      <c r="DH402">
        <f t="shared" si="173"/>
        <v>0</v>
      </c>
      <c r="DI402">
        <f t="shared" si="157"/>
        <v>0</v>
      </c>
      <c r="DJ402">
        <f t="shared" si="174"/>
        <v>91.19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ROW(Source!A515)</f>
        <v>515</v>
      </c>
      <c r="B403">
        <v>50444024</v>
      </c>
      <c r="C403">
        <v>50445139</v>
      </c>
      <c r="D403">
        <v>46148753</v>
      </c>
      <c r="E403">
        <v>1</v>
      </c>
      <c r="F403">
        <v>1</v>
      </c>
      <c r="G403">
        <v>30570983</v>
      </c>
      <c r="H403">
        <v>3</v>
      </c>
      <c r="I403" t="s">
        <v>474</v>
      </c>
      <c r="J403" t="s">
        <v>476</v>
      </c>
      <c r="K403" t="s">
        <v>475</v>
      </c>
      <c r="L403">
        <v>1354</v>
      </c>
      <c r="N403">
        <v>1010</v>
      </c>
      <c r="O403" t="s">
        <v>364</v>
      </c>
      <c r="P403" t="s">
        <v>364</v>
      </c>
      <c r="Q403">
        <v>1</v>
      </c>
      <c r="W403">
        <v>0</v>
      </c>
      <c r="X403">
        <v>253072859</v>
      </c>
      <c r="Y403">
        <f t="shared" si="165"/>
        <v>100</v>
      </c>
      <c r="AA403">
        <v>3755.69</v>
      </c>
      <c r="AB403">
        <v>0</v>
      </c>
      <c r="AC403">
        <v>0</v>
      </c>
      <c r="AD403">
        <v>0</v>
      </c>
      <c r="AE403">
        <v>410.01</v>
      </c>
      <c r="AF403">
        <v>0</v>
      </c>
      <c r="AG403">
        <v>0</v>
      </c>
      <c r="AH403">
        <v>0</v>
      </c>
      <c r="AI403">
        <v>9.16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 t="s">
        <v>3</v>
      </c>
      <c r="AT403">
        <v>100</v>
      </c>
      <c r="AU403" t="s">
        <v>3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ROUND(Y403*Source!I515,9)</f>
        <v>2</v>
      </c>
      <c r="CY403">
        <f t="shared" si="166"/>
        <v>3755.69</v>
      </c>
      <c r="CZ403">
        <f t="shared" si="167"/>
        <v>410.01</v>
      </c>
      <c r="DA403">
        <f t="shared" si="168"/>
        <v>9.16</v>
      </c>
      <c r="DB403">
        <f t="shared" si="169"/>
        <v>41001</v>
      </c>
      <c r="DC403">
        <f t="shared" si="170"/>
        <v>0</v>
      </c>
      <c r="DD403" t="s">
        <v>3</v>
      </c>
      <c r="DE403" t="s">
        <v>3</v>
      </c>
      <c r="DF403">
        <f t="shared" si="171"/>
        <v>7511.38</v>
      </c>
      <c r="DG403">
        <f t="shared" si="172"/>
        <v>0</v>
      </c>
      <c r="DH403">
        <f t="shared" si="173"/>
        <v>0</v>
      </c>
      <c r="DI403">
        <f t="shared" si="157"/>
        <v>0</v>
      </c>
      <c r="DJ403">
        <f t="shared" si="174"/>
        <v>7511.38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ROW(Source!A515)</f>
        <v>515</v>
      </c>
      <c r="B404">
        <v>50444024</v>
      </c>
      <c r="C404">
        <v>50445139</v>
      </c>
      <c r="D404">
        <v>46148846</v>
      </c>
      <c r="E404">
        <v>1</v>
      </c>
      <c r="F404">
        <v>1</v>
      </c>
      <c r="G404">
        <v>30570983</v>
      </c>
      <c r="H404">
        <v>3</v>
      </c>
      <c r="I404" t="s">
        <v>478</v>
      </c>
      <c r="J404" t="s">
        <v>481</v>
      </c>
      <c r="K404" t="s">
        <v>479</v>
      </c>
      <c r="L404">
        <v>1358</v>
      </c>
      <c r="N404">
        <v>1010</v>
      </c>
      <c r="O404" t="s">
        <v>480</v>
      </c>
      <c r="P404" t="s">
        <v>480</v>
      </c>
      <c r="Q404">
        <v>10</v>
      </c>
      <c r="W404">
        <v>0</v>
      </c>
      <c r="X404">
        <v>1644826853</v>
      </c>
      <c r="Y404">
        <f t="shared" si="165"/>
        <v>10.199999999999999</v>
      </c>
      <c r="AA404">
        <v>327.38</v>
      </c>
      <c r="AB404">
        <v>0</v>
      </c>
      <c r="AC404">
        <v>0</v>
      </c>
      <c r="AD404">
        <v>0</v>
      </c>
      <c r="AE404">
        <v>76.489999999999995</v>
      </c>
      <c r="AF404">
        <v>0</v>
      </c>
      <c r="AG404">
        <v>0</v>
      </c>
      <c r="AH404">
        <v>0</v>
      </c>
      <c r="AI404">
        <v>4.28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 t="s">
        <v>3</v>
      </c>
      <c r="AT404">
        <v>10.199999999999999</v>
      </c>
      <c r="AU404" t="s">
        <v>3</v>
      </c>
      <c r="AV404">
        <v>0</v>
      </c>
      <c r="AW404">
        <v>1</v>
      </c>
      <c r="AX404">
        <v>-1</v>
      </c>
      <c r="AY404">
        <v>0</v>
      </c>
      <c r="AZ404">
        <v>0</v>
      </c>
      <c r="BA404" t="s">
        <v>3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ROUND(Y404*Source!I515,9)</f>
        <v>0.20399999999999999</v>
      </c>
      <c r="CY404">
        <f t="shared" si="166"/>
        <v>327.38</v>
      </c>
      <c r="CZ404">
        <f t="shared" si="167"/>
        <v>76.489999999999995</v>
      </c>
      <c r="DA404">
        <f t="shared" si="168"/>
        <v>4.28</v>
      </c>
      <c r="DB404">
        <f t="shared" si="169"/>
        <v>780.2</v>
      </c>
      <c r="DC404">
        <f t="shared" si="170"/>
        <v>0</v>
      </c>
      <c r="DD404" t="s">
        <v>3</v>
      </c>
      <c r="DE404" t="s">
        <v>3</v>
      </c>
      <c r="DF404">
        <f t="shared" si="171"/>
        <v>66.790000000000006</v>
      </c>
      <c r="DG404">
        <f t="shared" si="172"/>
        <v>0</v>
      </c>
      <c r="DH404">
        <f t="shared" si="173"/>
        <v>0</v>
      </c>
      <c r="DI404">
        <f t="shared" si="157"/>
        <v>0</v>
      </c>
      <c r="DJ404">
        <f t="shared" si="174"/>
        <v>66.790000000000006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ROW(Source!A522)</f>
        <v>522</v>
      </c>
      <c r="B405">
        <v>50444023</v>
      </c>
      <c r="C405">
        <v>50445166</v>
      </c>
      <c r="D405">
        <v>40404405</v>
      </c>
      <c r="E405">
        <v>30570983</v>
      </c>
      <c r="F405">
        <v>1</v>
      </c>
      <c r="G405">
        <v>30570983</v>
      </c>
      <c r="H405">
        <v>1</v>
      </c>
      <c r="I405" t="s">
        <v>539</v>
      </c>
      <c r="J405" t="s">
        <v>3</v>
      </c>
      <c r="K405" t="s">
        <v>540</v>
      </c>
      <c r="L405">
        <v>1191</v>
      </c>
      <c r="N405">
        <v>1013</v>
      </c>
      <c r="O405" t="s">
        <v>541</v>
      </c>
      <c r="P405" t="s">
        <v>541</v>
      </c>
      <c r="Q405">
        <v>1</v>
      </c>
      <c r="W405">
        <v>0</v>
      </c>
      <c r="X405">
        <v>476480486</v>
      </c>
      <c r="Y405">
        <f>(AT405*1.15)</f>
        <v>34.5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30</v>
      </c>
      <c r="AU405" t="s">
        <v>185</v>
      </c>
      <c r="AV405">
        <v>1</v>
      </c>
      <c r="AW405">
        <v>2</v>
      </c>
      <c r="AX405">
        <v>50445173</v>
      </c>
      <c r="AY405">
        <v>1</v>
      </c>
      <c r="AZ405">
        <v>0</v>
      </c>
      <c r="BA405">
        <v>409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ROUND(AT405*Source!I522*AH405*AL405,2)</f>
        <v>0</v>
      </c>
      <c r="CV405">
        <f>ROUND(Y405*Source!I522,9)</f>
        <v>0.69</v>
      </c>
      <c r="CW405">
        <v>0</v>
      </c>
      <c r="CX405">
        <f>ROUND(Y405*Source!I522,9)</f>
        <v>0.69</v>
      </c>
      <c r="CY405">
        <f>AD405</f>
        <v>0</v>
      </c>
      <c r="CZ405">
        <f>AH405</f>
        <v>0</v>
      </c>
      <c r="DA405">
        <f>AL405</f>
        <v>1</v>
      </c>
      <c r="DB405">
        <f>ROUND((ROUND(AT405*CZ405,2)*1.15),6)</f>
        <v>0</v>
      </c>
      <c r="DC405">
        <f>ROUND((ROUND(AT405*AG405,2)*1.15),6)</f>
        <v>0</v>
      </c>
      <c r="DD405" t="s">
        <v>3</v>
      </c>
      <c r="DE405" t="s">
        <v>3</v>
      </c>
      <c r="DF405">
        <f t="shared" ref="DF405:DF412" si="175">ROUND(ROUND(AE405,2)*CX405,2)</f>
        <v>0</v>
      </c>
      <c r="DG405">
        <f t="shared" si="172"/>
        <v>0</v>
      </c>
      <c r="DH405">
        <f t="shared" si="173"/>
        <v>0</v>
      </c>
      <c r="DI405">
        <f t="shared" si="157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ROW(Source!A522)</f>
        <v>522</v>
      </c>
      <c r="B406">
        <v>50444023</v>
      </c>
      <c r="C406">
        <v>50445166</v>
      </c>
      <c r="D406">
        <v>46170867</v>
      </c>
      <c r="E406">
        <v>1</v>
      </c>
      <c r="F406">
        <v>1</v>
      </c>
      <c r="G406">
        <v>30570983</v>
      </c>
      <c r="H406">
        <v>2</v>
      </c>
      <c r="I406" t="s">
        <v>549</v>
      </c>
      <c r="J406" t="s">
        <v>550</v>
      </c>
      <c r="K406" t="s">
        <v>551</v>
      </c>
      <c r="L406">
        <v>1368</v>
      </c>
      <c r="N406">
        <v>1011</v>
      </c>
      <c r="O406" t="s">
        <v>545</v>
      </c>
      <c r="P406" t="s">
        <v>545</v>
      </c>
      <c r="Q406">
        <v>1</v>
      </c>
      <c r="W406">
        <v>0</v>
      </c>
      <c r="X406">
        <v>-7781208</v>
      </c>
      <c r="Y406">
        <f>(AT406*1.25)</f>
        <v>3.7499999999999999E-2</v>
      </c>
      <c r="AA406">
        <v>0</v>
      </c>
      <c r="AB406">
        <v>83.1</v>
      </c>
      <c r="AC406">
        <v>12.62</v>
      </c>
      <c r="AD406">
        <v>0</v>
      </c>
      <c r="AE406">
        <v>0</v>
      </c>
      <c r="AF406">
        <v>83.1</v>
      </c>
      <c r="AG406">
        <v>12.62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0.03</v>
      </c>
      <c r="AU406" t="s">
        <v>184</v>
      </c>
      <c r="AV406">
        <v>0</v>
      </c>
      <c r="AW406">
        <v>2</v>
      </c>
      <c r="AX406">
        <v>50445174</v>
      </c>
      <c r="AY406">
        <v>1</v>
      </c>
      <c r="AZ406">
        <v>0</v>
      </c>
      <c r="BA406">
        <v>410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f>ROUND(Y406*Source!I522*DO406,9)</f>
        <v>0</v>
      </c>
      <c r="CX406">
        <f>ROUND(Y406*Source!I522,9)</f>
        <v>7.5000000000000002E-4</v>
      </c>
      <c r="CY406">
        <f>AB406</f>
        <v>83.1</v>
      </c>
      <c r="CZ406">
        <f>AF406</f>
        <v>83.1</v>
      </c>
      <c r="DA406">
        <f>AJ406</f>
        <v>1</v>
      </c>
      <c r="DB406">
        <f>ROUND((ROUND(AT406*CZ406,2)*1.25),6)</f>
        <v>3.1124999999999998</v>
      </c>
      <c r="DC406">
        <f>ROUND((ROUND(AT406*AG406,2)*1.25),6)</f>
        <v>0.47499999999999998</v>
      </c>
      <c r="DD406" t="s">
        <v>3</v>
      </c>
      <c r="DE406" t="s">
        <v>3</v>
      </c>
      <c r="DF406">
        <f t="shared" si="175"/>
        <v>0</v>
      </c>
      <c r="DG406">
        <f t="shared" si="172"/>
        <v>0.06</v>
      </c>
      <c r="DH406">
        <f t="shared" si="173"/>
        <v>0.01</v>
      </c>
      <c r="DI406">
        <f t="shared" si="157"/>
        <v>0</v>
      </c>
      <c r="DJ406">
        <f>DG406</f>
        <v>0.06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ROW(Source!A522)</f>
        <v>522</v>
      </c>
      <c r="B407">
        <v>50444023</v>
      </c>
      <c r="C407">
        <v>50445166</v>
      </c>
      <c r="D407">
        <v>46136038</v>
      </c>
      <c r="E407">
        <v>1</v>
      </c>
      <c r="F407">
        <v>1</v>
      </c>
      <c r="G407">
        <v>30570983</v>
      </c>
      <c r="H407">
        <v>3</v>
      </c>
      <c r="I407" t="s">
        <v>680</v>
      </c>
      <c r="J407" t="s">
        <v>681</v>
      </c>
      <c r="K407" t="s">
        <v>682</v>
      </c>
      <c r="L407">
        <v>1348</v>
      </c>
      <c r="N407">
        <v>1009</v>
      </c>
      <c r="O407" t="s">
        <v>32</v>
      </c>
      <c r="P407" t="s">
        <v>32</v>
      </c>
      <c r="Q407">
        <v>1000</v>
      </c>
      <c r="W407">
        <v>0</v>
      </c>
      <c r="X407">
        <v>1092892968</v>
      </c>
      <c r="Y407">
        <f>AT407</f>
        <v>3.15E-3</v>
      </c>
      <c r="AA407">
        <v>1227.3800000000001</v>
      </c>
      <c r="AB407">
        <v>0</v>
      </c>
      <c r="AC407">
        <v>0</v>
      </c>
      <c r="AD407">
        <v>0</v>
      </c>
      <c r="AE407">
        <v>1227.3800000000001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3.15E-3</v>
      </c>
      <c r="AU407" t="s">
        <v>3</v>
      </c>
      <c r="AV407">
        <v>0</v>
      </c>
      <c r="AW407">
        <v>2</v>
      </c>
      <c r="AX407">
        <v>50445175</v>
      </c>
      <c r="AY407">
        <v>1</v>
      </c>
      <c r="AZ407">
        <v>0</v>
      </c>
      <c r="BA407">
        <v>411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ROUND(Y407*Source!I522,9)</f>
        <v>6.3E-5</v>
      </c>
      <c r="CY407">
        <f>AA407</f>
        <v>1227.3800000000001</v>
      </c>
      <c r="CZ407">
        <f>AE407</f>
        <v>1227.3800000000001</v>
      </c>
      <c r="DA407">
        <f>AI407</f>
        <v>1</v>
      </c>
      <c r="DB407">
        <f>ROUND(ROUND(AT407*CZ407,2),6)</f>
        <v>3.87</v>
      </c>
      <c r="DC407">
        <f>ROUND(ROUND(AT407*AG407,2),6)</f>
        <v>0</v>
      </c>
      <c r="DD407" t="s">
        <v>3</v>
      </c>
      <c r="DE407" t="s">
        <v>3</v>
      </c>
      <c r="DF407">
        <f t="shared" si="175"/>
        <v>0.08</v>
      </c>
      <c r="DG407">
        <f t="shared" si="172"/>
        <v>0</v>
      </c>
      <c r="DH407">
        <f t="shared" si="173"/>
        <v>0</v>
      </c>
      <c r="DI407">
        <f t="shared" si="157"/>
        <v>0</v>
      </c>
      <c r="DJ407">
        <f>DF407</f>
        <v>0.08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ROW(Source!A522)</f>
        <v>522</v>
      </c>
      <c r="B408">
        <v>50444023</v>
      </c>
      <c r="C408">
        <v>50445166</v>
      </c>
      <c r="D408">
        <v>49932451</v>
      </c>
      <c r="E408">
        <v>1</v>
      </c>
      <c r="F408">
        <v>1</v>
      </c>
      <c r="G408">
        <v>30570983</v>
      </c>
      <c r="H408">
        <v>3</v>
      </c>
      <c r="I408" t="s">
        <v>491</v>
      </c>
      <c r="J408" t="s">
        <v>493</v>
      </c>
      <c r="K408" t="s">
        <v>492</v>
      </c>
      <c r="L408">
        <v>1354</v>
      </c>
      <c r="N408">
        <v>1010</v>
      </c>
      <c r="O408" t="s">
        <v>364</v>
      </c>
      <c r="P408" t="s">
        <v>364</v>
      </c>
      <c r="Q408">
        <v>1</v>
      </c>
      <c r="W408">
        <v>0</v>
      </c>
      <c r="X408">
        <v>1538888912</v>
      </c>
      <c r="Y408">
        <f>AT408</f>
        <v>102</v>
      </c>
      <c r="AA408">
        <v>9.0299999999999994</v>
      </c>
      <c r="AB408">
        <v>0</v>
      </c>
      <c r="AC408">
        <v>0</v>
      </c>
      <c r="AD408">
        <v>0</v>
      </c>
      <c r="AE408">
        <v>9.0299999999999994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3</v>
      </c>
      <c r="AT408">
        <v>102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ROUND(Y408*Source!I522,9)</f>
        <v>2.04</v>
      </c>
      <c r="CY408">
        <f>AA408</f>
        <v>9.0299999999999994</v>
      </c>
      <c r="CZ408">
        <f>AE408</f>
        <v>9.0299999999999994</v>
      </c>
      <c r="DA408">
        <f>AI408</f>
        <v>1</v>
      </c>
      <c r="DB408">
        <f>ROUND(ROUND(AT408*CZ408,2),6)</f>
        <v>921.06</v>
      </c>
      <c r="DC408">
        <f>ROUND(ROUND(AT408*AG408,2),6)</f>
        <v>0</v>
      </c>
      <c r="DD408" t="s">
        <v>3</v>
      </c>
      <c r="DE408" t="s">
        <v>3</v>
      </c>
      <c r="DF408">
        <f t="shared" si="175"/>
        <v>18.420000000000002</v>
      </c>
      <c r="DG408">
        <f t="shared" si="172"/>
        <v>0</v>
      </c>
      <c r="DH408">
        <f t="shared" si="173"/>
        <v>0</v>
      </c>
      <c r="DI408">
        <f t="shared" si="157"/>
        <v>0</v>
      </c>
      <c r="DJ408">
        <f>DF408</f>
        <v>18.420000000000002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ROW(Source!A522)</f>
        <v>522</v>
      </c>
      <c r="B409">
        <v>50444023</v>
      </c>
      <c r="C409">
        <v>50445166</v>
      </c>
      <c r="D409">
        <v>46093210</v>
      </c>
      <c r="E409">
        <v>1</v>
      </c>
      <c r="F409">
        <v>1</v>
      </c>
      <c r="G409">
        <v>30570983</v>
      </c>
      <c r="H409">
        <v>3</v>
      </c>
      <c r="I409" t="s">
        <v>487</v>
      </c>
      <c r="J409" t="s">
        <v>489</v>
      </c>
      <c r="K409" t="s">
        <v>488</v>
      </c>
      <c r="L409">
        <v>1355</v>
      </c>
      <c r="N409">
        <v>1010</v>
      </c>
      <c r="O409" t="s">
        <v>375</v>
      </c>
      <c r="P409" t="s">
        <v>375</v>
      </c>
      <c r="Q409">
        <v>100</v>
      </c>
      <c r="W409">
        <v>0</v>
      </c>
      <c r="X409">
        <v>1614062011</v>
      </c>
      <c r="Y409">
        <f>AT409</f>
        <v>1.02</v>
      </c>
      <c r="AA409">
        <v>21.2</v>
      </c>
      <c r="AB409">
        <v>0</v>
      </c>
      <c r="AC409">
        <v>0</v>
      </c>
      <c r="AD409">
        <v>0</v>
      </c>
      <c r="AE409">
        <v>21.2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 t="s">
        <v>3</v>
      </c>
      <c r="AT409">
        <v>1.02</v>
      </c>
      <c r="AU409" t="s">
        <v>3</v>
      </c>
      <c r="AV409">
        <v>0</v>
      </c>
      <c r="AW409">
        <v>1</v>
      </c>
      <c r="AX409">
        <v>-1</v>
      </c>
      <c r="AY409">
        <v>0</v>
      </c>
      <c r="AZ409">
        <v>0</v>
      </c>
      <c r="BA409" t="s">
        <v>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ROUND(Y409*Source!I522,9)</f>
        <v>2.0400000000000001E-2</v>
      </c>
      <c r="CY409">
        <f>AA409</f>
        <v>21.2</v>
      </c>
      <c r="CZ409">
        <f>AE409</f>
        <v>21.2</v>
      </c>
      <c r="DA409">
        <f>AI409</f>
        <v>1</v>
      </c>
      <c r="DB409">
        <f>ROUND(ROUND(AT409*CZ409,2),6)</f>
        <v>21.62</v>
      </c>
      <c r="DC409">
        <f>ROUND(ROUND(AT409*AG409,2),6)</f>
        <v>0</v>
      </c>
      <c r="DD409" t="s">
        <v>3</v>
      </c>
      <c r="DE409" t="s">
        <v>3</v>
      </c>
      <c r="DF409">
        <f t="shared" si="175"/>
        <v>0.43</v>
      </c>
      <c r="DG409">
        <f t="shared" si="172"/>
        <v>0</v>
      </c>
      <c r="DH409">
        <f t="shared" si="173"/>
        <v>0</v>
      </c>
      <c r="DI409">
        <f t="shared" si="157"/>
        <v>0</v>
      </c>
      <c r="DJ409">
        <f>DF409</f>
        <v>0.43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ROW(Source!A522)</f>
        <v>522</v>
      </c>
      <c r="B410">
        <v>50444023</v>
      </c>
      <c r="C410">
        <v>50445166</v>
      </c>
      <c r="D410">
        <v>46147910</v>
      </c>
      <c r="E410">
        <v>1</v>
      </c>
      <c r="F410">
        <v>1</v>
      </c>
      <c r="G410">
        <v>30570983</v>
      </c>
      <c r="H410">
        <v>3</v>
      </c>
      <c r="I410" t="s">
        <v>495</v>
      </c>
      <c r="J410" t="s">
        <v>498</v>
      </c>
      <c r="K410" t="s">
        <v>496</v>
      </c>
      <c r="L410">
        <v>1356</v>
      </c>
      <c r="N410">
        <v>1010</v>
      </c>
      <c r="O410" t="s">
        <v>497</v>
      </c>
      <c r="P410" t="s">
        <v>497</v>
      </c>
      <c r="Q410">
        <v>1000</v>
      </c>
      <c r="W410">
        <v>0</v>
      </c>
      <c r="X410">
        <v>1838411898</v>
      </c>
      <c r="Y410">
        <f>AT410</f>
        <v>1</v>
      </c>
      <c r="AA410">
        <v>3907.01</v>
      </c>
      <c r="AB410">
        <v>0</v>
      </c>
      <c r="AC410">
        <v>0</v>
      </c>
      <c r="AD410">
        <v>0</v>
      </c>
      <c r="AE410">
        <v>3907.01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1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ROUND(Y410*Source!I522,9)</f>
        <v>0.02</v>
      </c>
      <c r="CY410">
        <f>AA410</f>
        <v>3907.01</v>
      </c>
      <c r="CZ410">
        <f>AE410</f>
        <v>3907.01</v>
      </c>
      <c r="DA410">
        <f>AI410</f>
        <v>1</v>
      </c>
      <c r="DB410">
        <f>ROUND(ROUND(AT410*CZ410,2),6)</f>
        <v>3907.01</v>
      </c>
      <c r="DC410">
        <f>ROUND(ROUND(AT410*AG410,2),6)</f>
        <v>0</v>
      </c>
      <c r="DD410" t="s">
        <v>3</v>
      </c>
      <c r="DE410" t="s">
        <v>3</v>
      </c>
      <c r="DF410">
        <f t="shared" si="175"/>
        <v>78.14</v>
      </c>
      <c r="DG410">
        <f t="shared" si="172"/>
        <v>0</v>
      </c>
      <c r="DH410">
        <f t="shared" si="173"/>
        <v>0</v>
      </c>
      <c r="DI410">
        <f t="shared" si="157"/>
        <v>0</v>
      </c>
      <c r="DJ410">
        <f>DF410</f>
        <v>78.14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ROW(Source!A523)</f>
        <v>523</v>
      </c>
      <c r="B411">
        <v>50444024</v>
      </c>
      <c r="C411">
        <v>50445166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539</v>
      </c>
      <c r="J411" t="s">
        <v>3</v>
      </c>
      <c r="K411" t="s">
        <v>540</v>
      </c>
      <c r="L411">
        <v>1191</v>
      </c>
      <c r="N411">
        <v>1013</v>
      </c>
      <c r="O411" t="s">
        <v>541</v>
      </c>
      <c r="P411" t="s">
        <v>541</v>
      </c>
      <c r="Q411">
        <v>1</v>
      </c>
      <c r="W411">
        <v>0</v>
      </c>
      <c r="X411">
        <v>476480486</v>
      </c>
      <c r="Y411">
        <f>(AT411*1.15)</f>
        <v>34.5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5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30</v>
      </c>
      <c r="AU411" t="s">
        <v>185</v>
      </c>
      <c r="AV411">
        <v>1</v>
      </c>
      <c r="AW411">
        <v>2</v>
      </c>
      <c r="AX411">
        <v>50445173</v>
      </c>
      <c r="AY411">
        <v>1</v>
      </c>
      <c r="AZ411">
        <v>0</v>
      </c>
      <c r="BA411">
        <v>414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ROUND(AT411*Source!I523*AH411*AL411,2)</f>
        <v>0</v>
      </c>
      <c r="CV411">
        <f>ROUND(Y411*Source!I523,9)</f>
        <v>0.69</v>
      </c>
      <c r="CW411">
        <v>0</v>
      </c>
      <c r="CX411">
        <f>ROUND(Y411*Source!I523,9)</f>
        <v>0.69</v>
      </c>
      <c r="CY411">
        <f>AD411</f>
        <v>0</v>
      </c>
      <c r="CZ411">
        <f>AH411</f>
        <v>0</v>
      </c>
      <c r="DA411">
        <f>AL411</f>
        <v>1</v>
      </c>
      <c r="DB411">
        <f>ROUND((ROUND(AT411*CZ411,2)*1.15),6)</f>
        <v>0</v>
      </c>
      <c r="DC411">
        <f>ROUND((ROUND(AT411*AG411,2)*1.15),6)</f>
        <v>0</v>
      </c>
      <c r="DD411" t="s">
        <v>3</v>
      </c>
      <c r="DE411" t="s">
        <v>3</v>
      </c>
      <c r="DF411">
        <f t="shared" si="175"/>
        <v>0</v>
      </c>
      <c r="DG411">
        <f t="shared" si="172"/>
        <v>0</v>
      </c>
      <c r="DH411">
        <f t="shared" si="173"/>
        <v>0</v>
      </c>
      <c r="DI411">
        <f t="shared" si="157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ROW(Source!A523)</f>
        <v>523</v>
      </c>
      <c r="B412">
        <v>50444024</v>
      </c>
      <c r="C412">
        <v>50445166</v>
      </c>
      <c r="D412">
        <v>46170867</v>
      </c>
      <c r="E412">
        <v>1</v>
      </c>
      <c r="F412">
        <v>1</v>
      </c>
      <c r="G412">
        <v>30570983</v>
      </c>
      <c r="H412">
        <v>2</v>
      </c>
      <c r="I412" t="s">
        <v>549</v>
      </c>
      <c r="J412" t="s">
        <v>550</v>
      </c>
      <c r="K412" t="s">
        <v>551</v>
      </c>
      <c r="L412">
        <v>1368</v>
      </c>
      <c r="N412">
        <v>1011</v>
      </c>
      <c r="O412" t="s">
        <v>545</v>
      </c>
      <c r="P412" t="s">
        <v>545</v>
      </c>
      <c r="Q412">
        <v>1</v>
      </c>
      <c r="W412">
        <v>0</v>
      </c>
      <c r="X412">
        <v>-7781208</v>
      </c>
      <c r="Y412">
        <f>(AT412*1.25)</f>
        <v>3.7499999999999999E-2</v>
      </c>
      <c r="AA412">
        <v>0</v>
      </c>
      <c r="AB412">
        <v>1106.71</v>
      </c>
      <c r="AC412">
        <v>450.44</v>
      </c>
      <c r="AD412">
        <v>0</v>
      </c>
      <c r="AE412">
        <v>0</v>
      </c>
      <c r="AF412">
        <v>83.1</v>
      </c>
      <c r="AG412">
        <v>12.62</v>
      </c>
      <c r="AH412">
        <v>0</v>
      </c>
      <c r="AI412">
        <v>1</v>
      </c>
      <c r="AJ412">
        <v>12.72</v>
      </c>
      <c r="AK412">
        <v>34.090000000000003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0.03</v>
      </c>
      <c r="AU412" t="s">
        <v>184</v>
      </c>
      <c r="AV412">
        <v>0</v>
      </c>
      <c r="AW412">
        <v>2</v>
      </c>
      <c r="AX412">
        <v>50445174</v>
      </c>
      <c r="AY412">
        <v>1</v>
      </c>
      <c r="AZ412">
        <v>0</v>
      </c>
      <c r="BA412">
        <v>415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ROUND(Y412*Source!I523*DO412,9)</f>
        <v>0</v>
      </c>
      <c r="CX412">
        <f>ROUND(Y412*Source!I523,9)</f>
        <v>7.5000000000000002E-4</v>
      </c>
      <c r="CY412">
        <f>AB412</f>
        <v>1106.71</v>
      </c>
      <c r="CZ412">
        <f>AF412</f>
        <v>83.1</v>
      </c>
      <c r="DA412">
        <f>AJ412</f>
        <v>12.72</v>
      </c>
      <c r="DB412">
        <f>ROUND((ROUND(AT412*CZ412,2)*1.25),6)</f>
        <v>3.1124999999999998</v>
      </c>
      <c r="DC412">
        <f>ROUND((ROUND(AT412*AG412,2)*1.25),6)</f>
        <v>0.47499999999999998</v>
      </c>
      <c r="DD412" t="s">
        <v>3</v>
      </c>
      <c r="DE412" t="s">
        <v>3</v>
      </c>
      <c r="DF412">
        <f t="shared" si="175"/>
        <v>0</v>
      </c>
      <c r="DG412">
        <f>ROUND(ROUND(AF412*AJ412,2)*CX412,2)</f>
        <v>0.79</v>
      </c>
      <c r="DH412">
        <f>ROUND(ROUND(AG412*AK412,2)*CX412,2)</f>
        <v>0.32</v>
      </c>
      <c r="DI412">
        <f t="shared" si="157"/>
        <v>0</v>
      </c>
      <c r="DJ412">
        <f>DG412</f>
        <v>0.79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ROW(Source!A523)</f>
        <v>523</v>
      </c>
      <c r="B413">
        <v>50444024</v>
      </c>
      <c r="C413">
        <v>50445166</v>
      </c>
      <c r="D413">
        <v>46136038</v>
      </c>
      <c r="E413">
        <v>1</v>
      </c>
      <c r="F413">
        <v>1</v>
      </c>
      <c r="G413">
        <v>30570983</v>
      </c>
      <c r="H413">
        <v>3</v>
      </c>
      <c r="I413" t="s">
        <v>680</v>
      </c>
      <c r="J413" t="s">
        <v>681</v>
      </c>
      <c r="K413" t="s">
        <v>682</v>
      </c>
      <c r="L413">
        <v>1348</v>
      </c>
      <c r="N413">
        <v>1009</v>
      </c>
      <c r="O413" t="s">
        <v>32</v>
      </c>
      <c r="P413" t="s">
        <v>32</v>
      </c>
      <c r="Q413">
        <v>1000</v>
      </c>
      <c r="W413">
        <v>0</v>
      </c>
      <c r="X413">
        <v>1092892968</v>
      </c>
      <c r="Y413">
        <f>AT413</f>
        <v>3.15E-3</v>
      </c>
      <c r="AA413">
        <v>6836.51</v>
      </c>
      <c r="AB413">
        <v>0</v>
      </c>
      <c r="AC413">
        <v>0</v>
      </c>
      <c r="AD413">
        <v>0</v>
      </c>
      <c r="AE413">
        <v>1227.3800000000001</v>
      </c>
      <c r="AF413">
        <v>0</v>
      </c>
      <c r="AG413">
        <v>0</v>
      </c>
      <c r="AH413">
        <v>0</v>
      </c>
      <c r="AI413">
        <v>5.57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3.15E-3</v>
      </c>
      <c r="AU413" t="s">
        <v>3</v>
      </c>
      <c r="AV413">
        <v>0</v>
      </c>
      <c r="AW413">
        <v>2</v>
      </c>
      <c r="AX413">
        <v>50445175</v>
      </c>
      <c r="AY413">
        <v>1</v>
      </c>
      <c r="AZ413">
        <v>0</v>
      </c>
      <c r="BA413">
        <v>416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ROUND(Y413*Source!I523,9)</f>
        <v>6.3E-5</v>
      </c>
      <c r="CY413">
        <f>AA413</f>
        <v>6836.51</v>
      </c>
      <c r="CZ413">
        <f>AE413</f>
        <v>1227.3800000000001</v>
      </c>
      <c r="DA413">
        <f>AI413</f>
        <v>5.57</v>
      </c>
      <c r="DB413">
        <f>ROUND(ROUND(AT413*CZ413,2),6)</f>
        <v>3.87</v>
      </c>
      <c r="DC413">
        <f>ROUND(ROUND(AT413*AG413,2),6)</f>
        <v>0</v>
      </c>
      <c r="DD413" t="s">
        <v>3</v>
      </c>
      <c r="DE413" t="s">
        <v>3</v>
      </c>
      <c r="DF413">
        <f>ROUND(ROUND(AE413*AI413,2)*CX413,2)</f>
        <v>0.43</v>
      </c>
      <c r="DG413">
        <f t="shared" ref="DG413:DG435" si="176">ROUND(ROUND(AF413,2)*CX413,2)</f>
        <v>0</v>
      </c>
      <c r="DH413">
        <f t="shared" ref="DH413:DH435" si="177">ROUND(ROUND(AG413,2)*CX413,2)</f>
        <v>0</v>
      </c>
      <c r="DI413">
        <f t="shared" si="157"/>
        <v>0</v>
      </c>
      <c r="DJ413">
        <f>DF413</f>
        <v>0.43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ROW(Source!A523)</f>
        <v>523</v>
      </c>
      <c r="B414">
        <v>50444024</v>
      </c>
      <c r="C414">
        <v>50445166</v>
      </c>
      <c r="D414">
        <v>49932451</v>
      </c>
      <c r="E414">
        <v>1</v>
      </c>
      <c r="F414">
        <v>1</v>
      </c>
      <c r="G414">
        <v>30570983</v>
      </c>
      <c r="H414">
        <v>3</v>
      </c>
      <c r="I414" t="s">
        <v>491</v>
      </c>
      <c r="J414" t="s">
        <v>493</v>
      </c>
      <c r="K414" t="s">
        <v>492</v>
      </c>
      <c r="L414">
        <v>1354</v>
      </c>
      <c r="N414">
        <v>1010</v>
      </c>
      <c r="O414" t="s">
        <v>364</v>
      </c>
      <c r="P414" t="s">
        <v>364</v>
      </c>
      <c r="Q414">
        <v>1</v>
      </c>
      <c r="W414">
        <v>0</v>
      </c>
      <c r="X414">
        <v>1538888912</v>
      </c>
      <c r="Y414">
        <f>AT414</f>
        <v>102</v>
      </c>
      <c r="AA414">
        <v>50.12</v>
      </c>
      <c r="AB414">
        <v>0</v>
      </c>
      <c r="AC414">
        <v>0</v>
      </c>
      <c r="AD414">
        <v>0</v>
      </c>
      <c r="AE414">
        <v>9.0299999999999994</v>
      </c>
      <c r="AF414">
        <v>0</v>
      </c>
      <c r="AG414">
        <v>0</v>
      </c>
      <c r="AH414">
        <v>0</v>
      </c>
      <c r="AI414">
        <v>5.55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102</v>
      </c>
      <c r="AU414" t="s">
        <v>3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ROUND(Y414*Source!I523,9)</f>
        <v>2.04</v>
      </c>
      <c r="CY414">
        <f>AA414</f>
        <v>50.12</v>
      </c>
      <c r="CZ414">
        <f>AE414</f>
        <v>9.0299999999999994</v>
      </c>
      <c r="DA414">
        <f>AI414</f>
        <v>5.55</v>
      </c>
      <c r="DB414">
        <f>ROUND(ROUND(AT414*CZ414,2),6)</f>
        <v>921.06</v>
      </c>
      <c r="DC414">
        <f>ROUND(ROUND(AT414*AG414,2),6)</f>
        <v>0</v>
      </c>
      <c r="DD414" t="s">
        <v>3</v>
      </c>
      <c r="DE414" t="s">
        <v>3</v>
      </c>
      <c r="DF414">
        <f>ROUND(ROUND(AE414*AI414,2)*CX414,2)</f>
        <v>102.24</v>
      </c>
      <c r="DG414">
        <f t="shared" si="176"/>
        <v>0</v>
      </c>
      <c r="DH414">
        <f t="shared" si="177"/>
        <v>0</v>
      </c>
      <c r="DI414">
        <f t="shared" si="157"/>
        <v>0</v>
      </c>
      <c r="DJ414">
        <f>DF414</f>
        <v>102.24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ROW(Source!A523)</f>
        <v>523</v>
      </c>
      <c r="B415">
        <v>50444024</v>
      </c>
      <c r="C415">
        <v>50445166</v>
      </c>
      <c r="D415">
        <v>46093210</v>
      </c>
      <c r="E415">
        <v>1</v>
      </c>
      <c r="F415">
        <v>1</v>
      </c>
      <c r="G415">
        <v>30570983</v>
      </c>
      <c r="H415">
        <v>3</v>
      </c>
      <c r="I415" t="s">
        <v>487</v>
      </c>
      <c r="J415" t="s">
        <v>489</v>
      </c>
      <c r="K415" t="s">
        <v>488</v>
      </c>
      <c r="L415">
        <v>1355</v>
      </c>
      <c r="N415">
        <v>1010</v>
      </c>
      <c r="O415" t="s">
        <v>375</v>
      </c>
      <c r="P415" t="s">
        <v>375</v>
      </c>
      <c r="Q415">
        <v>100</v>
      </c>
      <c r="W415">
        <v>0</v>
      </c>
      <c r="X415">
        <v>1614062011</v>
      </c>
      <c r="Y415">
        <f>AT415</f>
        <v>1.02</v>
      </c>
      <c r="AA415">
        <v>110.66</v>
      </c>
      <c r="AB415">
        <v>0</v>
      </c>
      <c r="AC415">
        <v>0</v>
      </c>
      <c r="AD415">
        <v>0</v>
      </c>
      <c r="AE415">
        <v>21.2</v>
      </c>
      <c r="AF415">
        <v>0</v>
      </c>
      <c r="AG415">
        <v>0</v>
      </c>
      <c r="AH415">
        <v>0</v>
      </c>
      <c r="AI415">
        <v>5.22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3</v>
      </c>
      <c r="AT415">
        <v>1.02</v>
      </c>
      <c r="AU415" t="s">
        <v>3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ROUND(Y415*Source!I523,9)</f>
        <v>2.0400000000000001E-2</v>
      </c>
      <c r="CY415">
        <f>AA415</f>
        <v>110.66</v>
      </c>
      <c r="CZ415">
        <f>AE415</f>
        <v>21.2</v>
      </c>
      <c r="DA415">
        <f>AI415</f>
        <v>5.22</v>
      </c>
      <c r="DB415">
        <f>ROUND(ROUND(AT415*CZ415,2),6)</f>
        <v>21.62</v>
      </c>
      <c r="DC415">
        <f>ROUND(ROUND(AT415*AG415,2),6)</f>
        <v>0</v>
      </c>
      <c r="DD415" t="s">
        <v>3</v>
      </c>
      <c r="DE415" t="s">
        <v>3</v>
      </c>
      <c r="DF415">
        <f>ROUND(ROUND(AE415*AI415,2)*CX415,2)</f>
        <v>2.2599999999999998</v>
      </c>
      <c r="DG415">
        <f t="shared" si="176"/>
        <v>0</v>
      </c>
      <c r="DH415">
        <f t="shared" si="177"/>
        <v>0</v>
      </c>
      <c r="DI415">
        <f t="shared" si="157"/>
        <v>0</v>
      </c>
      <c r="DJ415">
        <f>DF415</f>
        <v>2.2599999999999998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ROW(Source!A523)</f>
        <v>523</v>
      </c>
      <c r="B416">
        <v>50444024</v>
      </c>
      <c r="C416">
        <v>50445166</v>
      </c>
      <c r="D416">
        <v>46147910</v>
      </c>
      <c r="E416">
        <v>1</v>
      </c>
      <c r="F416">
        <v>1</v>
      </c>
      <c r="G416">
        <v>30570983</v>
      </c>
      <c r="H416">
        <v>3</v>
      </c>
      <c r="I416" t="s">
        <v>495</v>
      </c>
      <c r="J416" t="s">
        <v>498</v>
      </c>
      <c r="K416" t="s">
        <v>496</v>
      </c>
      <c r="L416">
        <v>1356</v>
      </c>
      <c r="N416">
        <v>1010</v>
      </c>
      <c r="O416" t="s">
        <v>497</v>
      </c>
      <c r="P416" t="s">
        <v>497</v>
      </c>
      <c r="Q416">
        <v>1000</v>
      </c>
      <c r="W416">
        <v>0</v>
      </c>
      <c r="X416">
        <v>1838411898</v>
      </c>
      <c r="Y416">
        <f>AT416</f>
        <v>1</v>
      </c>
      <c r="AA416">
        <v>46845.05</v>
      </c>
      <c r="AB416">
        <v>0</v>
      </c>
      <c r="AC416">
        <v>0</v>
      </c>
      <c r="AD416">
        <v>0</v>
      </c>
      <c r="AE416">
        <v>3907.01</v>
      </c>
      <c r="AF416">
        <v>0</v>
      </c>
      <c r="AG416">
        <v>0</v>
      </c>
      <c r="AH416">
        <v>0</v>
      </c>
      <c r="AI416">
        <v>11.99</v>
      </c>
      <c r="AJ416">
        <v>1</v>
      </c>
      <c r="AK416">
        <v>1</v>
      </c>
      <c r="AL416">
        <v>1</v>
      </c>
      <c r="AM416">
        <v>0</v>
      </c>
      <c r="AN416">
        <v>0</v>
      </c>
      <c r="AO416">
        <v>0</v>
      </c>
      <c r="AP416">
        <v>1</v>
      </c>
      <c r="AQ416">
        <v>0</v>
      </c>
      <c r="AR416">
        <v>0</v>
      </c>
      <c r="AS416" t="s">
        <v>3</v>
      </c>
      <c r="AT416">
        <v>1</v>
      </c>
      <c r="AU416" t="s">
        <v>3</v>
      </c>
      <c r="AV416">
        <v>0</v>
      </c>
      <c r="AW416">
        <v>1</v>
      </c>
      <c r="AX416">
        <v>-1</v>
      </c>
      <c r="AY416">
        <v>0</v>
      </c>
      <c r="AZ416">
        <v>0</v>
      </c>
      <c r="BA416" t="s">
        <v>3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ROUND(Y416*Source!I523,9)</f>
        <v>0.02</v>
      </c>
      <c r="CY416">
        <f>AA416</f>
        <v>46845.05</v>
      </c>
      <c r="CZ416">
        <f>AE416</f>
        <v>3907.01</v>
      </c>
      <c r="DA416">
        <f>AI416</f>
        <v>11.99</v>
      </c>
      <c r="DB416">
        <f>ROUND(ROUND(AT416*CZ416,2),6)</f>
        <v>3907.01</v>
      </c>
      <c r="DC416">
        <f>ROUND(ROUND(AT416*AG416,2),6)</f>
        <v>0</v>
      </c>
      <c r="DD416" t="s">
        <v>3</v>
      </c>
      <c r="DE416" t="s">
        <v>3</v>
      </c>
      <c r="DF416">
        <f>ROUND(ROUND(AE416*AI416,2)*CX416,2)</f>
        <v>936.9</v>
      </c>
      <c r="DG416">
        <f t="shared" si="176"/>
        <v>0</v>
      </c>
      <c r="DH416">
        <f t="shared" si="177"/>
        <v>0</v>
      </c>
      <c r="DI416">
        <f t="shared" si="157"/>
        <v>0</v>
      </c>
      <c r="DJ416">
        <f>DF416</f>
        <v>936.9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ROW(Source!A530)</f>
        <v>530</v>
      </c>
      <c r="B417">
        <v>50444023</v>
      </c>
      <c r="C417">
        <v>50445181</v>
      </c>
      <c r="D417">
        <v>40404405</v>
      </c>
      <c r="E417">
        <v>30570983</v>
      </c>
      <c r="F417">
        <v>1</v>
      </c>
      <c r="G417">
        <v>30570983</v>
      </c>
      <c r="H417">
        <v>1</v>
      </c>
      <c r="I417" t="s">
        <v>539</v>
      </c>
      <c r="J417" t="s">
        <v>3</v>
      </c>
      <c r="K417" t="s">
        <v>540</v>
      </c>
      <c r="L417">
        <v>1191</v>
      </c>
      <c r="N417">
        <v>1013</v>
      </c>
      <c r="O417" t="s">
        <v>541</v>
      </c>
      <c r="P417" t="s">
        <v>541</v>
      </c>
      <c r="Q417">
        <v>1</v>
      </c>
      <c r="W417">
        <v>0</v>
      </c>
      <c r="X417">
        <v>476480486</v>
      </c>
      <c r="Y417">
        <f>(AT417*1.15)</f>
        <v>17.25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15</v>
      </c>
      <c r="AU417" t="s">
        <v>185</v>
      </c>
      <c r="AV417">
        <v>1</v>
      </c>
      <c r="AW417">
        <v>2</v>
      </c>
      <c r="AX417">
        <v>50445186</v>
      </c>
      <c r="AY417">
        <v>1</v>
      </c>
      <c r="AZ417">
        <v>0</v>
      </c>
      <c r="BA417">
        <v>419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ROUND(AT417*Source!I530*AH417*AL417,2)</f>
        <v>0</v>
      </c>
      <c r="CV417">
        <f>ROUND(Y417*Source!I530,9)</f>
        <v>4.1399999999999997</v>
      </c>
      <c r="CW417">
        <v>0</v>
      </c>
      <c r="CX417">
        <f>ROUND(Y417*Source!I530,9)</f>
        <v>4.1399999999999997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ROUND((ROUND(AT417*CZ417,2)*1.15),6)</f>
        <v>0</v>
      </c>
      <c r="DC417">
        <f>ROUND((ROUND(AT417*AG417,2)*1.15),6)</f>
        <v>0</v>
      </c>
      <c r="DD417" t="s">
        <v>3</v>
      </c>
      <c r="DE417" t="s">
        <v>3</v>
      </c>
      <c r="DF417">
        <f>ROUND(ROUND(AE417,2)*CX417,2)</f>
        <v>0</v>
      </c>
      <c r="DG417">
        <f t="shared" si="176"/>
        <v>0</v>
      </c>
      <c r="DH417">
        <f t="shared" si="177"/>
        <v>0</v>
      </c>
      <c r="DI417">
        <f t="shared" si="157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ROW(Source!A530)</f>
        <v>530</v>
      </c>
      <c r="B418">
        <v>50444023</v>
      </c>
      <c r="C418">
        <v>50445181</v>
      </c>
      <c r="D418">
        <v>46141993</v>
      </c>
      <c r="E418">
        <v>1</v>
      </c>
      <c r="F418">
        <v>1</v>
      </c>
      <c r="G418">
        <v>30570983</v>
      </c>
      <c r="H418">
        <v>3</v>
      </c>
      <c r="I418" t="s">
        <v>506</v>
      </c>
      <c r="J418" t="s">
        <v>508</v>
      </c>
      <c r="K418" t="s">
        <v>507</v>
      </c>
      <c r="L418">
        <v>1301</v>
      </c>
      <c r="N418">
        <v>1003</v>
      </c>
      <c r="O418" t="s">
        <v>203</v>
      </c>
      <c r="P418" t="s">
        <v>203</v>
      </c>
      <c r="Q418">
        <v>1</v>
      </c>
      <c r="W418">
        <v>0</v>
      </c>
      <c r="X418">
        <v>-549681316</v>
      </c>
      <c r="Y418">
        <f>AT418</f>
        <v>102</v>
      </c>
      <c r="AA418">
        <v>3.45</v>
      </c>
      <c r="AB418">
        <v>0</v>
      </c>
      <c r="AC418">
        <v>0</v>
      </c>
      <c r="AD418">
        <v>0</v>
      </c>
      <c r="AE418">
        <v>3.45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 t="s">
        <v>3</v>
      </c>
      <c r="AT418">
        <v>102</v>
      </c>
      <c r="AU418" t="s">
        <v>3</v>
      </c>
      <c r="AV418">
        <v>0</v>
      </c>
      <c r="AW418">
        <v>1</v>
      </c>
      <c r="AX418">
        <v>-1</v>
      </c>
      <c r="AY418">
        <v>0</v>
      </c>
      <c r="AZ418">
        <v>0</v>
      </c>
      <c r="BA418" t="s">
        <v>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ROUND(Y418*Source!I530,9)</f>
        <v>24.48</v>
      </c>
      <c r="CY418">
        <f>AA418</f>
        <v>3.45</v>
      </c>
      <c r="CZ418">
        <f>AE418</f>
        <v>3.45</v>
      </c>
      <c r="DA418">
        <f>AI418</f>
        <v>1</v>
      </c>
      <c r="DB418">
        <f>ROUND(ROUND(AT418*CZ418,2),6)</f>
        <v>351.9</v>
      </c>
      <c r="DC418">
        <f>ROUND(ROUND(AT418*AG418,2),6)</f>
        <v>0</v>
      </c>
      <c r="DD418" t="s">
        <v>3</v>
      </c>
      <c r="DE418" t="s">
        <v>3</v>
      </c>
      <c r="DF418">
        <f>ROUND(ROUND(AE418,2)*CX418,2)</f>
        <v>84.46</v>
      </c>
      <c r="DG418">
        <f t="shared" si="176"/>
        <v>0</v>
      </c>
      <c r="DH418">
        <f t="shared" si="177"/>
        <v>0</v>
      </c>
      <c r="DI418">
        <f t="shared" si="157"/>
        <v>0</v>
      </c>
      <c r="DJ418">
        <f>DF418</f>
        <v>84.46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ROW(Source!A530)</f>
        <v>530</v>
      </c>
      <c r="B419">
        <v>50444023</v>
      </c>
      <c r="C419">
        <v>50445181</v>
      </c>
      <c r="D419">
        <v>46148674</v>
      </c>
      <c r="E419">
        <v>1</v>
      </c>
      <c r="F419">
        <v>1</v>
      </c>
      <c r="G419">
        <v>30570983</v>
      </c>
      <c r="H419">
        <v>3</v>
      </c>
      <c r="I419" t="s">
        <v>514</v>
      </c>
      <c r="J419" t="s">
        <v>516</v>
      </c>
      <c r="K419" t="s">
        <v>515</v>
      </c>
      <c r="L419">
        <v>1356</v>
      </c>
      <c r="N419">
        <v>1010</v>
      </c>
      <c r="O419" t="s">
        <v>497</v>
      </c>
      <c r="P419" t="s">
        <v>497</v>
      </c>
      <c r="Q419">
        <v>1000</v>
      </c>
      <c r="W419">
        <v>0</v>
      </c>
      <c r="X419">
        <v>-1941959797</v>
      </c>
      <c r="Y419">
        <f>AT419</f>
        <v>0</v>
      </c>
      <c r="AA419">
        <v>396.62</v>
      </c>
      <c r="AB419">
        <v>0</v>
      </c>
      <c r="AC419">
        <v>0</v>
      </c>
      <c r="AD419">
        <v>0</v>
      </c>
      <c r="AE419">
        <v>396.62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</v>
      </c>
      <c r="AU419" t="s">
        <v>3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ROUND(Y419*Source!I530,9)</f>
        <v>0</v>
      </c>
      <c r="CY419">
        <f>AA419</f>
        <v>396.62</v>
      </c>
      <c r="CZ419">
        <f>AE419</f>
        <v>396.62</v>
      </c>
      <c r="DA419">
        <f>AI419</f>
        <v>1</v>
      </c>
      <c r="DB419">
        <f>ROUND(ROUND(AT419*CZ419,2),6)</f>
        <v>0</v>
      </c>
      <c r="DC419">
        <f>ROUND(ROUND(AT419*AG419,2),6)</f>
        <v>0</v>
      </c>
      <c r="DD419" t="s">
        <v>3</v>
      </c>
      <c r="DE419" t="s">
        <v>3</v>
      </c>
      <c r="DF419">
        <f>ROUND(ROUND(AE419,2)*CX419,2)</f>
        <v>0</v>
      </c>
      <c r="DG419">
        <f t="shared" si="176"/>
        <v>0</v>
      </c>
      <c r="DH419">
        <f t="shared" si="177"/>
        <v>0</v>
      </c>
      <c r="DI419">
        <f t="shared" si="157"/>
        <v>0</v>
      </c>
      <c r="DJ419">
        <f>DF419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ROW(Source!A530)</f>
        <v>530</v>
      </c>
      <c r="B420">
        <v>50444023</v>
      </c>
      <c r="C420">
        <v>50445181</v>
      </c>
      <c r="D420">
        <v>46234172</v>
      </c>
      <c r="E420">
        <v>1</v>
      </c>
      <c r="F420">
        <v>1</v>
      </c>
      <c r="G420">
        <v>30570983</v>
      </c>
      <c r="H420">
        <v>3</v>
      </c>
      <c r="I420" t="s">
        <v>510</v>
      </c>
      <c r="J420" t="s">
        <v>512</v>
      </c>
      <c r="K420" t="s">
        <v>511</v>
      </c>
      <c r="L420">
        <v>1354</v>
      </c>
      <c r="N420">
        <v>1010</v>
      </c>
      <c r="O420" t="s">
        <v>364</v>
      </c>
      <c r="P420" t="s">
        <v>364</v>
      </c>
      <c r="Q420">
        <v>1</v>
      </c>
      <c r="W420">
        <v>0</v>
      </c>
      <c r="X420">
        <v>1695936983</v>
      </c>
      <c r="Y420">
        <f>AT420</f>
        <v>0</v>
      </c>
      <c r="AA420">
        <v>22.77</v>
      </c>
      <c r="AB420">
        <v>0</v>
      </c>
      <c r="AC420">
        <v>0</v>
      </c>
      <c r="AD420">
        <v>0</v>
      </c>
      <c r="AE420">
        <v>22.77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0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ROUND(Y420*Source!I530,9)</f>
        <v>0</v>
      </c>
      <c r="CY420">
        <f>AA420</f>
        <v>22.77</v>
      </c>
      <c r="CZ420">
        <f>AE420</f>
        <v>22.77</v>
      </c>
      <c r="DA420">
        <f>AI420</f>
        <v>1</v>
      </c>
      <c r="DB420">
        <f>ROUND(ROUND(AT420*CZ420,2),6)</f>
        <v>0</v>
      </c>
      <c r="DC420">
        <f>ROUND(ROUND(AT420*AG420,2),6)</f>
        <v>0</v>
      </c>
      <c r="DD420" t="s">
        <v>3</v>
      </c>
      <c r="DE420" t="s">
        <v>3</v>
      </c>
      <c r="DF420">
        <f>ROUND(ROUND(AE420,2)*CX420,2)</f>
        <v>0</v>
      </c>
      <c r="DG420">
        <f t="shared" si="176"/>
        <v>0</v>
      </c>
      <c r="DH420">
        <f t="shared" si="177"/>
        <v>0</v>
      </c>
      <c r="DI420">
        <f t="shared" si="157"/>
        <v>0</v>
      </c>
      <c r="DJ420">
        <f>DF420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ROW(Source!A531)</f>
        <v>531</v>
      </c>
      <c r="B421">
        <v>50444024</v>
      </c>
      <c r="C421">
        <v>50445181</v>
      </c>
      <c r="D421">
        <v>40404405</v>
      </c>
      <c r="E421">
        <v>30570983</v>
      </c>
      <c r="F421">
        <v>1</v>
      </c>
      <c r="G421">
        <v>30570983</v>
      </c>
      <c r="H421">
        <v>1</v>
      </c>
      <c r="I421" t="s">
        <v>539</v>
      </c>
      <c r="J421" t="s">
        <v>3</v>
      </c>
      <c r="K421" t="s">
        <v>540</v>
      </c>
      <c r="L421">
        <v>1191</v>
      </c>
      <c r="N421">
        <v>1013</v>
      </c>
      <c r="O421" t="s">
        <v>541</v>
      </c>
      <c r="P421" t="s">
        <v>541</v>
      </c>
      <c r="Q421">
        <v>1</v>
      </c>
      <c r="W421">
        <v>0</v>
      </c>
      <c r="X421">
        <v>476480486</v>
      </c>
      <c r="Y421">
        <f>(AT421*1.15)</f>
        <v>17.25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5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15</v>
      </c>
      <c r="AU421" t="s">
        <v>185</v>
      </c>
      <c r="AV421">
        <v>1</v>
      </c>
      <c r="AW421">
        <v>2</v>
      </c>
      <c r="AX421">
        <v>50445186</v>
      </c>
      <c r="AY421">
        <v>1</v>
      </c>
      <c r="AZ421">
        <v>0</v>
      </c>
      <c r="BA421">
        <v>423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ROUND(AT421*Source!I531*AH421*AL421,2)</f>
        <v>0</v>
      </c>
      <c r="CV421">
        <f>ROUND(Y421*Source!I531,9)</f>
        <v>4.1399999999999997</v>
      </c>
      <c r="CW421">
        <v>0</v>
      </c>
      <c r="CX421">
        <f>ROUND(Y421*Source!I531,9)</f>
        <v>4.1399999999999997</v>
      </c>
      <c r="CY421">
        <f>AD421</f>
        <v>0</v>
      </c>
      <c r="CZ421">
        <f>AH421</f>
        <v>0</v>
      </c>
      <c r="DA421">
        <f>AL421</f>
        <v>1</v>
      </c>
      <c r="DB421">
        <f>ROUND((ROUND(AT421*CZ421,2)*1.15),6)</f>
        <v>0</v>
      </c>
      <c r="DC421">
        <f>ROUND((ROUND(AT421*AG421,2)*1.15),6)</f>
        <v>0</v>
      </c>
      <c r="DD421" t="s">
        <v>3</v>
      </c>
      <c r="DE421" t="s">
        <v>3</v>
      </c>
      <c r="DF421">
        <f>ROUND(ROUND(AE421,2)*CX421,2)</f>
        <v>0</v>
      </c>
      <c r="DG421">
        <f t="shared" si="176"/>
        <v>0</v>
      </c>
      <c r="DH421">
        <f t="shared" si="177"/>
        <v>0</v>
      </c>
      <c r="DI421">
        <f t="shared" si="157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ROW(Source!A531)</f>
        <v>531</v>
      </c>
      <c r="B422">
        <v>50444024</v>
      </c>
      <c r="C422">
        <v>50445181</v>
      </c>
      <c r="D422">
        <v>46141993</v>
      </c>
      <c r="E422">
        <v>1</v>
      </c>
      <c r="F422">
        <v>1</v>
      </c>
      <c r="G422">
        <v>30570983</v>
      </c>
      <c r="H422">
        <v>3</v>
      </c>
      <c r="I422" t="s">
        <v>506</v>
      </c>
      <c r="J422" t="s">
        <v>508</v>
      </c>
      <c r="K422" t="s">
        <v>507</v>
      </c>
      <c r="L422">
        <v>1301</v>
      </c>
      <c r="N422">
        <v>1003</v>
      </c>
      <c r="O422" t="s">
        <v>203</v>
      </c>
      <c r="P422" t="s">
        <v>203</v>
      </c>
      <c r="Q422">
        <v>1</v>
      </c>
      <c r="W422">
        <v>0</v>
      </c>
      <c r="X422">
        <v>-549681316</v>
      </c>
      <c r="Y422">
        <f>AT422</f>
        <v>102</v>
      </c>
      <c r="AA422">
        <v>18.66</v>
      </c>
      <c r="AB422">
        <v>0</v>
      </c>
      <c r="AC422">
        <v>0</v>
      </c>
      <c r="AD422">
        <v>0</v>
      </c>
      <c r="AE422">
        <v>3.45</v>
      </c>
      <c r="AF422">
        <v>0</v>
      </c>
      <c r="AG422">
        <v>0</v>
      </c>
      <c r="AH422">
        <v>0</v>
      </c>
      <c r="AI422">
        <v>5.41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3</v>
      </c>
      <c r="AT422">
        <v>102</v>
      </c>
      <c r="AU422" t="s">
        <v>3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ROUND(Y422*Source!I531,9)</f>
        <v>24.48</v>
      </c>
      <c r="CY422">
        <f>AA422</f>
        <v>18.66</v>
      </c>
      <c r="CZ422">
        <f>AE422</f>
        <v>3.45</v>
      </c>
      <c r="DA422">
        <f>AI422</f>
        <v>5.41</v>
      </c>
      <c r="DB422">
        <f>ROUND(ROUND(AT422*CZ422,2),6)</f>
        <v>351.9</v>
      </c>
      <c r="DC422">
        <f>ROUND(ROUND(AT422*AG422,2),6)</f>
        <v>0</v>
      </c>
      <c r="DD422" t="s">
        <v>3</v>
      </c>
      <c r="DE422" t="s">
        <v>3</v>
      </c>
      <c r="DF422">
        <f>ROUND(ROUND(AE422*AI422,2)*CX422,2)</f>
        <v>456.8</v>
      </c>
      <c r="DG422">
        <f t="shared" si="176"/>
        <v>0</v>
      </c>
      <c r="DH422">
        <f t="shared" si="177"/>
        <v>0</v>
      </c>
      <c r="DI422">
        <f t="shared" si="157"/>
        <v>0</v>
      </c>
      <c r="DJ422">
        <f>DF422</f>
        <v>456.8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ROW(Source!A531)</f>
        <v>531</v>
      </c>
      <c r="B423">
        <v>50444024</v>
      </c>
      <c r="C423">
        <v>50445181</v>
      </c>
      <c r="D423">
        <v>46148674</v>
      </c>
      <c r="E423">
        <v>1</v>
      </c>
      <c r="F423">
        <v>1</v>
      </c>
      <c r="G423">
        <v>30570983</v>
      </c>
      <c r="H423">
        <v>3</v>
      </c>
      <c r="I423" t="s">
        <v>514</v>
      </c>
      <c r="J423" t="s">
        <v>516</v>
      </c>
      <c r="K423" t="s">
        <v>515</v>
      </c>
      <c r="L423">
        <v>1356</v>
      </c>
      <c r="N423">
        <v>1010</v>
      </c>
      <c r="O423" t="s">
        <v>497</v>
      </c>
      <c r="P423" t="s">
        <v>497</v>
      </c>
      <c r="Q423">
        <v>1000</v>
      </c>
      <c r="W423">
        <v>0</v>
      </c>
      <c r="X423">
        <v>-1941959797</v>
      </c>
      <c r="Y423">
        <f>AT423</f>
        <v>0</v>
      </c>
      <c r="AA423">
        <v>1681.67</v>
      </c>
      <c r="AB423">
        <v>0</v>
      </c>
      <c r="AC423">
        <v>0</v>
      </c>
      <c r="AD423">
        <v>0</v>
      </c>
      <c r="AE423">
        <v>396.62</v>
      </c>
      <c r="AF423">
        <v>0</v>
      </c>
      <c r="AG423">
        <v>0</v>
      </c>
      <c r="AH423">
        <v>0</v>
      </c>
      <c r="AI423">
        <v>4.24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 t="s">
        <v>3</v>
      </c>
      <c r="AT423">
        <v>0</v>
      </c>
      <c r="AU423" t="s">
        <v>3</v>
      </c>
      <c r="AV423">
        <v>0</v>
      </c>
      <c r="AW423">
        <v>1</v>
      </c>
      <c r="AX423">
        <v>-1</v>
      </c>
      <c r="AY423">
        <v>0</v>
      </c>
      <c r="AZ423">
        <v>0</v>
      </c>
      <c r="BA423" t="s">
        <v>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ROUND(Y423*Source!I531,9)</f>
        <v>0</v>
      </c>
      <c r="CY423">
        <f>AA423</f>
        <v>1681.67</v>
      </c>
      <c r="CZ423">
        <f>AE423</f>
        <v>396.62</v>
      </c>
      <c r="DA423">
        <f>AI423</f>
        <v>4.24</v>
      </c>
      <c r="DB423">
        <f>ROUND(ROUND(AT423*CZ423,2),6)</f>
        <v>0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176"/>
        <v>0</v>
      </c>
      <c r="DH423">
        <f t="shared" si="177"/>
        <v>0</v>
      </c>
      <c r="DI423">
        <f t="shared" si="157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ROW(Source!A531)</f>
        <v>531</v>
      </c>
      <c r="B424">
        <v>50444024</v>
      </c>
      <c r="C424">
        <v>50445181</v>
      </c>
      <c r="D424">
        <v>46234172</v>
      </c>
      <c r="E424">
        <v>1</v>
      </c>
      <c r="F424">
        <v>1</v>
      </c>
      <c r="G424">
        <v>30570983</v>
      </c>
      <c r="H424">
        <v>3</v>
      </c>
      <c r="I424" t="s">
        <v>510</v>
      </c>
      <c r="J424" t="s">
        <v>512</v>
      </c>
      <c r="K424" t="s">
        <v>511</v>
      </c>
      <c r="L424">
        <v>1354</v>
      </c>
      <c r="N424">
        <v>1010</v>
      </c>
      <c r="O424" t="s">
        <v>364</v>
      </c>
      <c r="P424" t="s">
        <v>364</v>
      </c>
      <c r="Q424">
        <v>1</v>
      </c>
      <c r="W424">
        <v>0</v>
      </c>
      <c r="X424">
        <v>1695936983</v>
      </c>
      <c r="Y424">
        <f>AT424</f>
        <v>0</v>
      </c>
      <c r="AA424">
        <v>127.74</v>
      </c>
      <c r="AB424">
        <v>0</v>
      </c>
      <c r="AC424">
        <v>0</v>
      </c>
      <c r="AD424">
        <v>0</v>
      </c>
      <c r="AE424">
        <v>22.77</v>
      </c>
      <c r="AF424">
        <v>0</v>
      </c>
      <c r="AG424">
        <v>0</v>
      </c>
      <c r="AH424">
        <v>0</v>
      </c>
      <c r="AI424">
        <v>5.61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0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ROUND(Y424*Source!I531,9)</f>
        <v>0</v>
      </c>
      <c r="CY424">
        <f>AA424</f>
        <v>127.74</v>
      </c>
      <c r="CZ424">
        <f>AE424</f>
        <v>22.77</v>
      </c>
      <c r="DA424">
        <f>AI424</f>
        <v>5.61</v>
      </c>
      <c r="DB424">
        <f>ROUND(ROUND(AT424*CZ424,2),6)</f>
        <v>0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176"/>
        <v>0</v>
      </c>
      <c r="DH424">
        <f t="shared" si="177"/>
        <v>0</v>
      </c>
      <c r="DI424">
        <f t="shared" si="157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ROW(Source!A538)</f>
        <v>538</v>
      </c>
      <c r="B425">
        <v>50444023</v>
      </c>
      <c r="C425">
        <v>50445193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539</v>
      </c>
      <c r="J425" t="s">
        <v>3</v>
      </c>
      <c r="K425" t="s">
        <v>540</v>
      </c>
      <c r="L425">
        <v>1191</v>
      </c>
      <c r="N425">
        <v>1013</v>
      </c>
      <c r="O425" t="s">
        <v>541</v>
      </c>
      <c r="P425" t="s">
        <v>541</v>
      </c>
      <c r="Q425">
        <v>1</v>
      </c>
      <c r="W425">
        <v>0</v>
      </c>
      <c r="X425">
        <v>476480486</v>
      </c>
      <c r="Y425">
        <f>(AT425*1.15)</f>
        <v>5.1635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4.49</v>
      </c>
      <c r="AU425" t="s">
        <v>185</v>
      </c>
      <c r="AV425">
        <v>1</v>
      </c>
      <c r="AW425">
        <v>2</v>
      </c>
      <c r="AX425">
        <v>50445204</v>
      </c>
      <c r="AY425">
        <v>1</v>
      </c>
      <c r="AZ425">
        <v>0</v>
      </c>
      <c r="BA425">
        <v>427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ROUND(AT425*Source!I538*AH425*AL425,2)</f>
        <v>0</v>
      </c>
      <c r="CV425">
        <f>ROUND(Y425*Source!I538,9)</f>
        <v>1.2392399999999999</v>
      </c>
      <c r="CW425">
        <v>0</v>
      </c>
      <c r="CX425">
        <f>ROUND(Y425*Source!I538,9)</f>
        <v>1.2392399999999999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ROUND((ROUND(AT425*CZ425,2)*1.15),6)</f>
        <v>0</v>
      </c>
      <c r="DC425">
        <f>ROUND((ROUND(AT425*AG425,2)*1.15),6)</f>
        <v>0</v>
      </c>
      <c r="DD425" t="s">
        <v>3</v>
      </c>
      <c r="DE425" t="s">
        <v>3</v>
      </c>
      <c r="DF425">
        <f t="shared" ref="DF425:DF437" si="178">ROUND(ROUND(AE425,2)*CX425,2)</f>
        <v>0</v>
      </c>
      <c r="DG425">
        <f t="shared" si="176"/>
        <v>0</v>
      </c>
      <c r="DH425">
        <f t="shared" si="177"/>
        <v>0</v>
      </c>
      <c r="DI425">
        <f t="shared" si="157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ROW(Source!A538)</f>
        <v>538</v>
      </c>
      <c r="B426">
        <v>50444023</v>
      </c>
      <c r="C426">
        <v>50445193</v>
      </c>
      <c r="D426">
        <v>46170867</v>
      </c>
      <c r="E426">
        <v>1</v>
      </c>
      <c r="F426">
        <v>1</v>
      </c>
      <c r="G426">
        <v>30570983</v>
      </c>
      <c r="H426">
        <v>2</v>
      </c>
      <c r="I426" t="s">
        <v>549</v>
      </c>
      <c r="J426" t="s">
        <v>550</v>
      </c>
      <c r="K426" t="s">
        <v>551</v>
      </c>
      <c r="L426">
        <v>1368</v>
      </c>
      <c r="N426">
        <v>1011</v>
      </c>
      <c r="O426" t="s">
        <v>545</v>
      </c>
      <c r="P426" t="s">
        <v>545</v>
      </c>
      <c r="Q426">
        <v>1</v>
      </c>
      <c r="W426">
        <v>0</v>
      </c>
      <c r="X426">
        <v>-7781208</v>
      </c>
      <c r="Y426">
        <f>(AT426*1.25)</f>
        <v>1.2500000000000001E-2</v>
      </c>
      <c r="AA426">
        <v>0</v>
      </c>
      <c r="AB426">
        <v>83.1</v>
      </c>
      <c r="AC426">
        <v>12.62</v>
      </c>
      <c r="AD426">
        <v>0</v>
      </c>
      <c r="AE426">
        <v>0</v>
      </c>
      <c r="AF426">
        <v>83.1</v>
      </c>
      <c r="AG426">
        <v>12.62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0.01</v>
      </c>
      <c r="AU426" t="s">
        <v>184</v>
      </c>
      <c r="AV426">
        <v>0</v>
      </c>
      <c r="AW426">
        <v>2</v>
      </c>
      <c r="AX426">
        <v>50445205</v>
      </c>
      <c r="AY426">
        <v>1</v>
      </c>
      <c r="AZ426">
        <v>0</v>
      </c>
      <c r="BA426">
        <v>428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ROUND(Y426*Source!I538*DO426,9)</f>
        <v>0</v>
      </c>
      <c r="CX426">
        <f>ROUND(Y426*Source!I538,9)</f>
        <v>3.0000000000000001E-3</v>
      </c>
      <c r="CY426">
        <f>AB426</f>
        <v>83.1</v>
      </c>
      <c r="CZ426">
        <f>AF426</f>
        <v>83.1</v>
      </c>
      <c r="DA426">
        <f>AJ426</f>
        <v>1</v>
      </c>
      <c r="DB426">
        <f>ROUND((ROUND(AT426*CZ426,2)*1.25),6)</f>
        <v>1.0375000000000001</v>
      </c>
      <c r="DC426">
        <f>ROUND((ROUND(AT426*AG426,2)*1.25),6)</f>
        <v>0.16250000000000001</v>
      </c>
      <c r="DD426" t="s">
        <v>3</v>
      </c>
      <c r="DE426" t="s">
        <v>3</v>
      </c>
      <c r="DF426">
        <f t="shared" si="178"/>
        <v>0</v>
      </c>
      <c r="DG426">
        <f t="shared" si="176"/>
        <v>0.25</v>
      </c>
      <c r="DH426">
        <f t="shared" si="177"/>
        <v>0.04</v>
      </c>
      <c r="DI426">
        <f t="shared" si="157"/>
        <v>0</v>
      </c>
      <c r="DJ426">
        <f>DG426</f>
        <v>0.25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ROW(Source!A538)</f>
        <v>538</v>
      </c>
      <c r="B427">
        <v>50444023</v>
      </c>
      <c r="C427">
        <v>50445193</v>
      </c>
      <c r="D427">
        <v>46170215</v>
      </c>
      <c r="E427">
        <v>1</v>
      </c>
      <c r="F427">
        <v>1</v>
      </c>
      <c r="G427">
        <v>30570983</v>
      </c>
      <c r="H427">
        <v>2</v>
      </c>
      <c r="I427" t="s">
        <v>552</v>
      </c>
      <c r="J427" t="s">
        <v>553</v>
      </c>
      <c r="K427" t="s">
        <v>554</v>
      </c>
      <c r="L427">
        <v>1368</v>
      </c>
      <c r="N427">
        <v>1011</v>
      </c>
      <c r="O427" t="s">
        <v>545</v>
      </c>
      <c r="P427" t="s">
        <v>545</v>
      </c>
      <c r="Q427">
        <v>1</v>
      </c>
      <c r="W427">
        <v>0</v>
      </c>
      <c r="X427">
        <v>922387863</v>
      </c>
      <c r="Y427">
        <f>(AT427*1.25)</f>
        <v>1.2500000000000001E-2</v>
      </c>
      <c r="AA427">
        <v>0</v>
      </c>
      <c r="AB427">
        <v>179.17</v>
      </c>
      <c r="AC427">
        <v>16.93</v>
      </c>
      <c r="AD427">
        <v>0</v>
      </c>
      <c r="AE427">
        <v>0</v>
      </c>
      <c r="AF427">
        <v>179.17</v>
      </c>
      <c r="AG427">
        <v>16.93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0.01</v>
      </c>
      <c r="AU427" t="s">
        <v>184</v>
      </c>
      <c r="AV427">
        <v>0</v>
      </c>
      <c r="AW427">
        <v>2</v>
      </c>
      <c r="AX427">
        <v>50445206</v>
      </c>
      <c r="AY427">
        <v>1</v>
      </c>
      <c r="AZ427">
        <v>0</v>
      </c>
      <c r="BA427">
        <v>429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ROUND(Y427*Source!I538*DO427,9)</f>
        <v>0</v>
      </c>
      <c r="CX427">
        <f>ROUND(Y427*Source!I538,9)</f>
        <v>3.0000000000000001E-3</v>
      </c>
      <c r="CY427">
        <f>AB427</f>
        <v>179.17</v>
      </c>
      <c r="CZ427">
        <f>AF427</f>
        <v>179.17</v>
      </c>
      <c r="DA427">
        <f>AJ427</f>
        <v>1</v>
      </c>
      <c r="DB427">
        <f>ROUND((ROUND(AT427*CZ427,2)*1.25),6)</f>
        <v>2.2374999999999998</v>
      </c>
      <c r="DC427">
        <f>ROUND((ROUND(AT427*AG427,2)*1.25),6)</f>
        <v>0.21249999999999999</v>
      </c>
      <c r="DD427" t="s">
        <v>3</v>
      </c>
      <c r="DE427" t="s">
        <v>3</v>
      </c>
      <c r="DF427">
        <f t="shared" si="178"/>
        <v>0</v>
      </c>
      <c r="DG427">
        <f t="shared" si="176"/>
        <v>0.54</v>
      </c>
      <c r="DH427">
        <f t="shared" si="177"/>
        <v>0.05</v>
      </c>
      <c r="DI427">
        <f t="shared" si="157"/>
        <v>0</v>
      </c>
      <c r="DJ427">
        <f>DG427</f>
        <v>0.54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ROW(Source!A538)</f>
        <v>538</v>
      </c>
      <c r="B428">
        <v>50444023</v>
      </c>
      <c r="C428">
        <v>50445193</v>
      </c>
      <c r="D428">
        <v>31111623</v>
      </c>
      <c r="E428">
        <v>1</v>
      </c>
      <c r="F428">
        <v>1</v>
      </c>
      <c r="G428">
        <v>30570983</v>
      </c>
      <c r="H428">
        <v>3</v>
      </c>
      <c r="I428" t="s">
        <v>716</v>
      </c>
      <c r="J428" t="s">
        <v>717</v>
      </c>
      <c r="K428" t="s">
        <v>718</v>
      </c>
      <c r="L428">
        <v>1346</v>
      </c>
      <c r="N428">
        <v>1009</v>
      </c>
      <c r="O428" t="s">
        <v>178</v>
      </c>
      <c r="P428" t="s">
        <v>178</v>
      </c>
      <c r="Q428">
        <v>1</v>
      </c>
      <c r="W428">
        <v>0</v>
      </c>
      <c r="X428">
        <v>-1951106230</v>
      </c>
      <c r="Y428">
        <f t="shared" ref="Y428:Y434" si="179">AT428</f>
        <v>0.43</v>
      </c>
      <c r="AA428">
        <v>1.39</v>
      </c>
      <c r="AB428">
        <v>0</v>
      </c>
      <c r="AC428">
        <v>0</v>
      </c>
      <c r="AD428">
        <v>0</v>
      </c>
      <c r="AE428">
        <v>1.39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0.43</v>
      </c>
      <c r="AU428" t="s">
        <v>3</v>
      </c>
      <c r="AV428">
        <v>0</v>
      </c>
      <c r="AW428">
        <v>2</v>
      </c>
      <c r="AX428">
        <v>50445207</v>
      </c>
      <c r="AY428">
        <v>1</v>
      </c>
      <c r="AZ428">
        <v>0</v>
      </c>
      <c r="BA428">
        <v>430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ROUND(Y428*Source!I538,9)</f>
        <v>0.1032</v>
      </c>
      <c r="CY428">
        <f t="shared" ref="CY428:CY434" si="180">AA428</f>
        <v>1.39</v>
      </c>
      <c r="CZ428">
        <f t="shared" ref="CZ428:CZ434" si="181">AE428</f>
        <v>1.39</v>
      </c>
      <c r="DA428">
        <f t="shared" ref="DA428:DA434" si="182">AI428</f>
        <v>1</v>
      </c>
      <c r="DB428">
        <f t="shared" ref="DB428:DB434" si="183">ROUND(ROUND(AT428*CZ428,2),6)</f>
        <v>0.6</v>
      </c>
      <c r="DC428">
        <f t="shared" ref="DC428:DC434" si="184">ROUND(ROUND(AT428*AG428,2),6)</f>
        <v>0</v>
      </c>
      <c r="DD428" t="s">
        <v>3</v>
      </c>
      <c r="DE428" t="s">
        <v>3</v>
      </c>
      <c r="DF428">
        <f t="shared" si="178"/>
        <v>0.14000000000000001</v>
      </c>
      <c r="DG428">
        <f t="shared" si="176"/>
        <v>0</v>
      </c>
      <c r="DH428">
        <f t="shared" si="177"/>
        <v>0</v>
      </c>
      <c r="DI428">
        <f t="shared" si="157"/>
        <v>0</v>
      </c>
      <c r="DJ428">
        <f t="shared" ref="DJ428:DJ434" si="185">DF428</f>
        <v>0.14000000000000001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ROW(Source!A538)</f>
        <v>538</v>
      </c>
      <c r="B429">
        <v>50444023</v>
      </c>
      <c r="C429">
        <v>50445193</v>
      </c>
      <c r="D429">
        <v>46136870</v>
      </c>
      <c r="E429">
        <v>1</v>
      </c>
      <c r="F429">
        <v>1</v>
      </c>
      <c r="G429">
        <v>30570983</v>
      </c>
      <c r="H429">
        <v>3</v>
      </c>
      <c r="I429" t="s">
        <v>710</v>
      </c>
      <c r="J429" t="s">
        <v>711</v>
      </c>
      <c r="K429" t="s">
        <v>712</v>
      </c>
      <c r="L429">
        <v>1346</v>
      </c>
      <c r="N429">
        <v>1009</v>
      </c>
      <c r="O429" t="s">
        <v>178</v>
      </c>
      <c r="P429" t="s">
        <v>178</v>
      </c>
      <c r="Q429">
        <v>1</v>
      </c>
      <c r="W429">
        <v>0</v>
      </c>
      <c r="X429">
        <v>-666633332</v>
      </c>
      <c r="Y429">
        <f t="shared" si="179"/>
        <v>0.16</v>
      </c>
      <c r="AA429">
        <v>159.07</v>
      </c>
      <c r="AB429">
        <v>0</v>
      </c>
      <c r="AC429">
        <v>0</v>
      </c>
      <c r="AD429">
        <v>0</v>
      </c>
      <c r="AE429">
        <v>159.07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0.16</v>
      </c>
      <c r="AU429" t="s">
        <v>3</v>
      </c>
      <c r="AV429">
        <v>0</v>
      </c>
      <c r="AW429">
        <v>2</v>
      </c>
      <c r="AX429">
        <v>50445208</v>
      </c>
      <c r="AY429">
        <v>1</v>
      </c>
      <c r="AZ429">
        <v>0</v>
      </c>
      <c r="BA429">
        <v>431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ROUND(Y429*Source!I538,9)</f>
        <v>3.8399999999999997E-2</v>
      </c>
      <c r="CY429">
        <f t="shared" si="180"/>
        <v>159.07</v>
      </c>
      <c r="CZ429">
        <f t="shared" si="181"/>
        <v>159.07</v>
      </c>
      <c r="DA429">
        <f t="shared" si="182"/>
        <v>1</v>
      </c>
      <c r="DB429">
        <f t="shared" si="183"/>
        <v>25.45</v>
      </c>
      <c r="DC429">
        <f t="shared" si="184"/>
        <v>0</v>
      </c>
      <c r="DD429" t="s">
        <v>3</v>
      </c>
      <c r="DE429" t="s">
        <v>3</v>
      </c>
      <c r="DF429">
        <f t="shared" si="178"/>
        <v>6.11</v>
      </c>
      <c r="DG429">
        <f t="shared" si="176"/>
        <v>0</v>
      </c>
      <c r="DH429">
        <f t="shared" si="177"/>
        <v>0</v>
      </c>
      <c r="DI429">
        <f t="shared" si="157"/>
        <v>0</v>
      </c>
      <c r="DJ429">
        <f t="shared" si="185"/>
        <v>6.11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ROW(Source!A538)</f>
        <v>538</v>
      </c>
      <c r="B430">
        <v>50444023</v>
      </c>
      <c r="C430">
        <v>50445193</v>
      </c>
      <c r="D430">
        <v>46109233</v>
      </c>
      <c r="E430">
        <v>1</v>
      </c>
      <c r="F430">
        <v>1</v>
      </c>
      <c r="G430">
        <v>30570983</v>
      </c>
      <c r="H430">
        <v>3</v>
      </c>
      <c r="I430" t="s">
        <v>719</v>
      </c>
      <c r="J430" t="s">
        <v>720</v>
      </c>
      <c r="K430" t="s">
        <v>721</v>
      </c>
      <c r="L430">
        <v>1355</v>
      </c>
      <c r="N430">
        <v>1010</v>
      </c>
      <c r="O430" t="s">
        <v>375</v>
      </c>
      <c r="P430" t="s">
        <v>375</v>
      </c>
      <c r="Q430">
        <v>100</v>
      </c>
      <c r="W430">
        <v>0</v>
      </c>
      <c r="X430">
        <v>-297470190</v>
      </c>
      <c r="Y430">
        <f t="shared" si="179"/>
        <v>0.05</v>
      </c>
      <c r="AA430">
        <v>68.819999999999993</v>
      </c>
      <c r="AB430">
        <v>0</v>
      </c>
      <c r="AC430">
        <v>0</v>
      </c>
      <c r="AD430">
        <v>0</v>
      </c>
      <c r="AE430">
        <v>68.819999999999993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0.05</v>
      </c>
      <c r="AU430" t="s">
        <v>3</v>
      </c>
      <c r="AV430">
        <v>0</v>
      </c>
      <c r="AW430">
        <v>2</v>
      </c>
      <c r="AX430">
        <v>50445209</v>
      </c>
      <c r="AY430">
        <v>1</v>
      </c>
      <c r="AZ430">
        <v>0</v>
      </c>
      <c r="BA430">
        <v>432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ROUND(Y430*Source!I538,9)</f>
        <v>1.2E-2</v>
      </c>
      <c r="CY430">
        <f t="shared" si="180"/>
        <v>68.819999999999993</v>
      </c>
      <c r="CZ430">
        <f t="shared" si="181"/>
        <v>68.819999999999993</v>
      </c>
      <c r="DA430">
        <f t="shared" si="182"/>
        <v>1</v>
      </c>
      <c r="DB430">
        <f t="shared" si="183"/>
        <v>3.44</v>
      </c>
      <c r="DC430">
        <f t="shared" si="184"/>
        <v>0</v>
      </c>
      <c r="DD430" t="s">
        <v>3</v>
      </c>
      <c r="DE430" t="s">
        <v>3</v>
      </c>
      <c r="DF430">
        <f t="shared" si="178"/>
        <v>0.83</v>
      </c>
      <c r="DG430">
        <f t="shared" si="176"/>
        <v>0</v>
      </c>
      <c r="DH430">
        <f t="shared" si="177"/>
        <v>0</v>
      </c>
      <c r="DI430">
        <f t="shared" si="157"/>
        <v>0</v>
      </c>
      <c r="DJ430">
        <f t="shared" si="185"/>
        <v>0.83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ROW(Source!A538)</f>
        <v>538</v>
      </c>
      <c r="B431">
        <v>50444023</v>
      </c>
      <c r="C431">
        <v>50445193</v>
      </c>
      <c r="D431">
        <v>46109243</v>
      </c>
      <c r="E431">
        <v>1</v>
      </c>
      <c r="F431">
        <v>1</v>
      </c>
      <c r="G431">
        <v>30570983</v>
      </c>
      <c r="H431">
        <v>3</v>
      </c>
      <c r="I431" t="s">
        <v>722</v>
      </c>
      <c r="J431" t="s">
        <v>723</v>
      </c>
      <c r="K431" t="s">
        <v>724</v>
      </c>
      <c r="L431">
        <v>1356</v>
      </c>
      <c r="N431">
        <v>1010</v>
      </c>
      <c r="O431" t="s">
        <v>497</v>
      </c>
      <c r="P431" t="s">
        <v>497</v>
      </c>
      <c r="Q431">
        <v>1000</v>
      </c>
      <c r="W431">
        <v>0</v>
      </c>
      <c r="X431">
        <v>215909103</v>
      </c>
      <c r="Y431">
        <f t="shared" si="179"/>
        <v>1.2200000000000001E-2</v>
      </c>
      <c r="AA431">
        <v>183.4</v>
      </c>
      <c r="AB431">
        <v>0</v>
      </c>
      <c r="AC431">
        <v>0</v>
      </c>
      <c r="AD431">
        <v>0</v>
      </c>
      <c r="AE431">
        <v>183.4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1.2200000000000001E-2</v>
      </c>
      <c r="AU431" t="s">
        <v>3</v>
      </c>
      <c r="AV431">
        <v>0</v>
      </c>
      <c r="AW431">
        <v>2</v>
      </c>
      <c r="AX431">
        <v>50445210</v>
      </c>
      <c r="AY431">
        <v>1</v>
      </c>
      <c r="AZ431">
        <v>0</v>
      </c>
      <c r="BA431">
        <v>433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ROUND(Y431*Source!I538,9)</f>
        <v>2.928E-3</v>
      </c>
      <c r="CY431">
        <f t="shared" si="180"/>
        <v>183.4</v>
      </c>
      <c r="CZ431">
        <f t="shared" si="181"/>
        <v>183.4</v>
      </c>
      <c r="DA431">
        <f t="shared" si="182"/>
        <v>1</v>
      </c>
      <c r="DB431">
        <f t="shared" si="183"/>
        <v>2.2400000000000002</v>
      </c>
      <c r="DC431">
        <f t="shared" si="184"/>
        <v>0</v>
      </c>
      <c r="DD431" t="s">
        <v>3</v>
      </c>
      <c r="DE431" t="s">
        <v>3</v>
      </c>
      <c r="DF431">
        <f t="shared" si="178"/>
        <v>0.54</v>
      </c>
      <c r="DG431">
        <f t="shared" si="176"/>
        <v>0</v>
      </c>
      <c r="DH431">
        <f t="shared" si="177"/>
        <v>0</v>
      </c>
      <c r="DI431">
        <f t="shared" si="157"/>
        <v>0</v>
      </c>
      <c r="DJ431">
        <f t="shared" si="185"/>
        <v>0.54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ROW(Source!A538)</f>
        <v>538</v>
      </c>
      <c r="B432">
        <v>50444023</v>
      </c>
      <c r="C432">
        <v>50445193</v>
      </c>
      <c r="D432">
        <v>46148176</v>
      </c>
      <c r="E432">
        <v>1</v>
      </c>
      <c r="F432">
        <v>1</v>
      </c>
      <c r="G432">
        <v>30570983</v>
      </c>
      <c r="H432">
        <v>3</v>
      </c>
      <c r="I432" t="s">
        <v>725</v>
      </c>
      <c r="J432" t="s">
        <v>726</v>
      </c>
      <c r="K432" t="s">
        <v>727</v>
      </c>
      <c r="L432">
        <v>1354</v>
      </c>
      <c r="N432">
        <v>1010</v>
      </c>
      <c r="O432" t="s">
        <v>364</v>
      </c>
      <c r="P432" t="s">
        <v>364</v>
      </c>
      <c r="Q432">
        <v>1</v>
      </c>
      <c r="W432">
        <v>0</v>
      </c>
      <c r="X432">
        <v>-30858979</v>
      </c>
      <c r="Y432">
        <f t="shared" si="179"/>
        <v>3.1</v>
      </c>
      <c r="AA432">
        <v>6.94</v>
      </c>
      <c r="AB432">
        <v>0</v>
      </c>
      <c r="AC432">
        <v>0</v>
      </c>
      <c r="AD432">
        <v>0</v>
      </c>
      <c r="AE432">
        <v>6.94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3.1</v>
      </c>
      <c r="AU432" t="s">
        <v>3</v>
      </c>
      <c r="AV432">
        <v>0</v>
      </c>
      <c r="AW432">
        <v>2</v>
      </c>
      <c r="AX432">
        <v>50445211</v>
      </c>
      <c r="AY432">
        <v>1</v>
      </c>
      <c r="AZ432">
        <v>0</v>
      </c>
      <c r="BA432">
        <v>434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ROUND(Y432*Source!I538,9)</f>
        <v>0.74399999999999999</v>
      </c>
      <c r="CY432">
        <f t="shared" si="180"/>
        <v>6.94</v>
      </c>
      <c r="CZ432">
        <f t="shared" si="181"/>
        <v>6.94</v>
      </c>
      <c r="DA432">
        <f t="shared" si="182"/>
        <v>1</v>
      </c>
      <c r="DB432">
        <f t="shared" si="183"/>
        <v>21.51</v>
      </c>
      <c r="DC432">
        <f t="shared" si="184"/>
        <v>0</v>
      </c>
      <c r="DD432" t="s">
        <v>3</v>
      </c>
      <c r="DE432" t="s">
        <v>3</v>
      </c>
      <c r="DF432">
        <f t="shared" si="178"/>
        <v>5.16</v>
      </c>
      <c r="DG432">
        <f t="shared" si="176"/>
        <v>0</v>
      </c>
      <c r="DH432">
        <f t="shared" si="177"/>
        <v>0</v>
      </c>
      <c r="DI432">
        <f t="shared" si="157"/>
        <v>0</v>
      </c>
      <c r="DJ432">
        <f t="shared" si="185"/>
        <v>5.16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ROW(Source!A538)</f>
        <v>538</v>
      </c>
      <c r="B433">
        <v>50444023</v>
      </c>
      <c r="C433">
        <v>50445193</v>
      </c>
      <c r="D433">
        <v>46148183</v>
      </c>
      <c r="E433">
        <v>1</v>
      </c>
      <c r="F433">
        <v>1</v>
      </c>
      <c r="G433">
        <v>30570983</v>
      </c>
      <c r="H433">
        <v>3</v>
      </c>
      <c r="I433" t="s">
        <v>728</v>
      </c>
      <c r="J433" t="s">
        <v>729</v>
      </c>
      <c r="K433" t="s">
        <v>730</v>
      </c>
      <c r="L433">
        <v>1356</v>
      </c>
      <c r="N433">
        <v>1010</v>
      </c>
      <c r="O433" t="s">
        <v>497</v>
      </c>
      <c r="P433" t="s">
        <v>497</v>
      </c>
      <c r="Q433">
        <v>1000</v>
      </c>
      <c r="W433">
        <v>0</v>
      </c>
      <c r="X433">
        <v>-299487458</v>
      </c>
      <c r="Y433">
        <f t="shared" si="179"/>
        <v>8.0000000000000002E-3</v>
      </c>
      <c r="AA433">
        <v>614.09</v>
      </c>
      <c r="AB433">
        <v>0</v>
      </c>
      <c r="AC433">
        <v>0</v>
      </c>
      <c r="AD433">
        <v>0</v>
      </c>
      <c r="AE433">
        <v>614.09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8.0000000000000002E-3</v>
      </c>
      <c r="AU433" t="s">
        <v>3</v>
      </c>
      <c r="AV433">
        <v>0</v>
      </c>
      <c r="AW433">
        <v>2</v>
      </c>
      <c r="AX433">
        <v>50445212</v>
      </c>
      <c r="AY433">
        <v>1</v>
      </c>
      <c r="AZ433">
        <v>0</v>
      </c>
      <c r="BA433">
        <v>435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ROUND(Y433*Source!I538,9)</f>
        <v>1.92E-3</v>
      </c>
      <c r="CY433">
        <f t="shared" si="180"/>
        <v>614.09</v>
      </c>
      <c r="CZ433">
        <f t="shared" si="181"/>
        <v>614.09</v>
      </c>
      <c r="DA433">
        <f t="shared" si="182"/>
        <v>1</v>
      </c>
      <c r="DB433">
        <f t="shared" si="183"/>
        <v>4.91</v>
      </c>
      <c r="DC433">
        <f t="shared" si="184"/>
        <v>0</v>
      </c>
      <c r="DD433" t="s">
        <v>3</v>
      </c>
      <c r="DE433" t="s">
        <v>3</v>
      </c>
      <c r="DF433">
        <f t="shared" si="178"/>
        <v>1.18</v>
      </c>
      <c r="DG433">
        <f t="shared" si="176"/>
        <v>0</v>
      </c>
      <c r="DH433">
        <f t="shared" si="177"/>
        <v>0</v>
      </c>
      <c r="DI433">
        <f t="shared" si="157"/>
        <v>0</v>
      </c>
      <c r="DJ433">
        <f t="shared" si="185"/>
        <v>1.18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ROW(Source!A538)</f>
        <v>538</v>
      </c>
      <c r="B434">
        <v>50444023</v>
      </c>
      <c r="C434">
        <v>50445193</v>
      </c>
      <c r="D434">
        <v>46151764</v>
      </c>
      <c r="E434">
        <v>1</v>
      </c>
      <c r="F434">
        <v>1</v>
      </c>
      <c r="G434">
        <v>30570983</v>
      </c>
      <c r="H434">
        <v>3</v>
      </c>
      <c r="I434" t="s">
        <v>524</v>
      </c>
      <c r="J434" t="s">
        <v>526</v>
      </c>
      <c r="K434" t="s">
        <v>832</v>
      </c>
      <c r="L434">
        <v>1303</v>
      </c>
      <c r="N434">
        <v>1003</v>
      </c>
      <c r="O434" t="s">
        <v>525</v>
      </c>
      <c r="P434" t="s">
        <v>525</v>
      </c>
      <c r="Q434">
        <v>1000</v>
      </c>
      <c r="W434">
        <v>0</v>
      </c>
      <c r="X434">
        <v>905016706</v>
      </c>
      <c r="Y434">
        <f t="shared" si="179"/>
        <v>0.10299999999999999</v>
      </c>
      <c r="AA434">
        <v>9707.41</v>
      </c>
      <c r="AB434">
        <v>0</v>
      </c>
      <c r="AC434">
        <v>0</v>
      </c>
      <c r="AD434">
        <v>0</v>
      </c>
      <c r="AE434">
        <v>9707.41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 t="s">
        <v>3</v>
      </c>
      <c r="AT434">
        <v>0.10299999999999999</v>
      </c>
      <c r="AU434" t="s">
        <v>3</v>
      </c>
      <c r="AV434">
        <v>0</v>
      </c>
      <c r="AW434">
        <v>1</v>
      </c>
      <c r="AX434">
        <v>-1</v>
      </c>
      <c r="AY434">
        <v>0</v>
      </c>
      <c r="AZ434">
        <v>0</v>
      </c>
      <c r="BA434" t="s">
        <v>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ROUND(Y434*Source!I538,9)</f>
        <v>2.4719999999999999E-2</v>
      </c>
      <c r="CY434">
        <f t="shared" si="180"/>
        <v>9707.41</v>
      </c>
      <c r="CZ434">
        <f t="shared" si="181"/>
        <v>9707.41</v>
      </c>
      <c r="DA434">
        <f t="shared" si="182"/>
        <v>1</v>
      </c>
      <c r="DB434">
        <f t="shared" si="183"/>
        <v>999.86</v>
      </c>
      <c r="DC434">
        <f t="shared" si="184"/>
        <v>0</v>
      </c>
      <c r="DD434" t="s">
        <v>3</v>
      </c>
      <c r="DE434" t="s">
        <v>3</v>
      </c>
      <c r="DF434">
        <f t="shared" si="178"/>
        <v>239.97</v>
      </c>
      <c r="DG434">
        <f t="shared" si="176"/>
        <v>0</v>
      </c>
      <c r="DH434">
        <f t="shared" si="177"/>
        <v>0</v>
      </c>
      <c r="DI434">
        <f t="shared" si="157"/>
        <v>0</v>
      </c>
      <c r="DJ434">
        <f t="shared" si="185"/>
        <v>239.97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ROW(Source!A539)</f>
        <v>539</v>
      </c>
      <c r="B435">
        <v>50444024</v>
      </c>
      <c r="C435">
        <v>50445193</v>
      </c>
      <c r="D435">
        <v>40404405</v>
      </c>
      <c r="E435">
        <v>30570983</v>
      </c>
      <c r="F435">
        <v>1</v>
      </c>
      <c r="G435">
        <v>30570983</v>
      </c>
      <c r="H435">
        <v>1</v>
      </c>
      <c r="I435" t="s">
        <v>539</v>
      </c>
      <c r="J435" t="s">
        <v>3</v>
      </c>
      <c r="K435" t="s">
        <v>540</v>
      </c>
      <c r="L435">
        <v>1191</v>
      </c>
      <c r="N435">
        <v>1013</v>
      </c>
      <c r="O435" t="s">
        <v>541</v>
      </c>
      <c r="P435" t="s">
        <v>541</v>
      </c>
      <c r="Q435">
        <v>1</v>
      </c>
      <c r="W435">
        <v>0</v>
      </c>
      <c r="X435">
        <v>476480486</v>
      </c>
      <c r="Y435">
        <f>(AT435*1.15)</f>
        <v>5.1635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5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4.49</v>
      </c>
      <c r="AU435" t="s">
        <v>185</v>
      </c>
      <c r="AV435">
        <v>1</v>
      </c>
      <c r="AW435">
        <v>2</v>
      </c>
      <c r="AX435">
        <v>50445204</v>
      </c>
      <c r="AY435">
        <v>1</v>
      </c>
      <c r="AZ435">
        <v>0</v>
      </c>
      <c r="BA435">
        <v>437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U435">
        <f>ROUND(AT435*Source!I539*AH435*AL435,2)</f>
        <v>0</v>
      </c>
      <c r="CV435">
        <f>ROUND(Y435*Source!I539,9)</f>
        <v>1.2392399999999999</v>
      </c>
      <c r="CW435">
        <v>0</v>
      </c>
      <c r="CX435">
        <f>ROUND(Y435*Source!I539,9)</f>
        <v>1.2392399999999999</v>
      </c>
      <c r="CY435">
        <f>AD435</f>
        <v>0</v>
      </c>
      <c r="CZ435">
        <f>AH435</f>
        <v>0</v>
      </c>
      <c r="DA435">
        <f>AL435</f>
        <v>1</v>
      </c>
      <c r="DB435">
        <f>ROUND((ROUND(AT435*CZ435,2)*1.15),6)</f>
        <v>0</v>
      </c>
      <c r="DC435">
        <f>ROUND((ROUND(AT435*AG435,2)*1.15),6)</f>
        <v>0</v>
      </c>
      <c r="DD435" t="s">
        <v>3</v>
      </c>
      <c r="DE435" t="s">
        <v>3</v>
      </c>
      <c r="DF435">
        <f t="shared" si="178"/>
        <v>0</v>
      </c>
      <c r="DG435">
        <f t="shared" si="176"/>
        <v>0</v>
      </c>
      <c r="DH435">
        <f t="shared" si="177"/>
        <v>0</v>
      </c>
      <c r="DI435">
        <f t="shared" si="157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ROW(Source!A539)</f>
        <v>539</v>
      </c>
      <c r="B436">
        <v>50444024</v>
      </c>
      <c r="C436">
        <v>50445193</v>
      </c>
      <c r="D436">
        <v>46170867</v>
      </c>
      <c r="E436">
        <v>1</v>
      </c>
      <c r="F436">
        <v>1</v>
      </c>
      <c r="G436">
        <v>30570983</v>
      </c>
      <c r="H436">
        <v>2</v>
      </c>
      <c r="I436" t="s">
        <v>549</v>
      </c>
      <c r="J436" t="s">
        <v>550</v>
      </c>
      <c r="K436" t="s">
        <v>551</v>
      </c>
      <c r="L436">
        <v>1368</v>
      </c>
      <c r="N436">
        <v>1011</v>
      </c>
      <c r="O436" t="s">
        <v>545</v>
      </c>
      <c r="P436" t="s">
        <v>545</v>
      </c>
      <c r="Q436">
        <v>1</v>
      </c>
      <c r="W436">
        <v>0</v>
      </c>
      <c r="X436">
        <v>-7781208</v>
      </c>
      <c r="Y436">
        <f>(AT436*1.25)</f>
        <v>1.2500000000000001E-2</v>
      </c>
      <c r="AA436">
        <v>0</v>
      </c>
      <c r="AB436">
        <v>1106.71</v>
      </c>
      <c r="AC436">
        <v>450.44</v>
      </c>
      <c r="AD436">
        <v>0</v>
      </c>
      <c r="AE436">
        <v>0</v>
      </c>
      <c r="AF436">
        <v>83.1</v>
      </c>
      <c r="AG436">
        <v>12.62</v>
      </c>
      <c r="AH436">
        <v>0</v>
      </c>
      <c r="AI436">
        <v>1</v>
      </c>
      <c r="AJ436">
        <v>12.72</v>
      </c>
      <c r="AK436">
        <v>34.090000000000003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0.01</v>
      </c>
      <c r="AU436" t="s">
        <v>184</v>
      </c>
      <c r="AV436">
        <v>0</v>
      </c>
      <c r="AW436">
        <v>2</v>
      </c>
      <c r="AX436">
        <v>50445205</v>
      </c>
      <c r="AY436">
        <v>1</v>
      </c>
      <c r="AZ436">
        <v>0</v>
      </c>
      <c r="BA436">
        <v>438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ROUND(Y436*Source!I539*DO436,9)</f>
        <v>0</v>
      </c>
      <c r="CX436">
        <f>ROUND(Y436*Source!I539,9)</f>
        <v>3.0000000000000001E-3</v>
      </c>
      <c r="CY436">
        <f>AB436</f>
        <v>1106.71</v>
      </c>
      <c r="CZ436">
        <f>AF436</f>
        <v>83.1</v>
      </c>
      <c r="DA436">
        <f>AJ436</f>
        <v>12.72</v>
      </c>
      <c r="DB436">
        <f>ROUND((ROUND(AT436*CZ436,2)*1.25),6)</f>
        <v>1.0375000000000001</v>
      </c>
      <c r="DC436">
        <f>ROUND((ROUND(AT436*AG436,2)*1.25),6)</f>
        <v>0.16250000000000001</v>
      </c>
      <c r="DD436" t="s">
        <v>3</v>
      </c>
      <c r="DE436" t="s">
        <v>3</v>
      </c>
      <c r="DF436">
        <f t="shared" si="178"/>
        <v>0</v>
      </c>
      <c r="DG436">
        <f>ROUND(ROUND(AF436*AJ436,2)*CX436,2)</f>
        <v>3.17</v>
      </c>
      <c r="DH436">
        <f>ROUND(ROUND(AG436*AK436,2)*CX436,2)</f>
        <v>1.29</v>
      </c>
      <c r="DI436">
        <f t="shared" si="157"/>
        <v>0</v>
      </c>
      <c r="DJ436">
        <f>DG436</f>
        <v>3.17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ROW(Source!A539)</f>
        <v>539</v>
      </c>
      <c r="B437">
        <v>50444024</v>
      </c>
      <c r="C437">
        <v>50445193</v>
      </c>
      <c r="D437">
        <v>46170215</v>
      </c>
      <c r="E437">
        <v>1</v>
      </c>
      <c r="F437">
        <v>1</v>
      </c>
      <c r="G437">
        <v>30570983</v>
      </c>
      <c r="H437">
        <v>2</v>
      </c>
      <c r="I437" t="s">
        <v>552</v>
      </c>
      <c r="J437" t="s">
        <v>553</v>
      </c>
      <c r="K437" t="s">
        <v>554</v>
      </c>
      <c r="L437">
        <v>1368</v>
      </c>
      <c r="N437">
        <v>1011</v>
      </c>
      <c r="O437" t="s">
        <v>545</v>
      </c>
      <c r="P437" t="s">
        <v>545</v>
      </c>
      <c r="Q437">
        <v>1</v>
      </c>
      <c r="W437">
        <v>0</v>
      </c>
      <c r="X437">
        <v>922387863</v>
      </c>
      <c r="Y437">
        <f>(AT437*1.25)</f>
        <v>1.2500000000000001E-2</v>
      </c>
      <c r="AA437">
        <v>0</v>
      </c>
      <c r="AB437">
        <v>2127.2800000000002</v>
      </c>
      <c r="AC437">
        <v>604.27</v>
      </c>
      <c r="AD437">
        <v>0</v>
      </c>
      <c r="AE437">
        <v>0</v>
      </c>
      <c r="AF437">
        <v>179.17</v>
      </c>
      <c r="AG437">
        <v>16.93</v>
      </c>
      <c r="AH437">
        <v>0</v>
      </c>
      <c r="AI437">
        <v>1</v>
      </c>
      <c r="AJ437">
        <v>11.34</v>
      </c>
      <c r="AK437">
        <v>34.090000000000003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0.01</v>
      </c>
      <c r="AU437" t="s">
        <v>184</v>
      </c>
      <c r="AV437">
        <v>0</v>
      </c>
      <c r="AW437">
        <v>2</v>
      </c>
      <c r="AX437">
        <v>50445206</v>
      </c>
      <c r="AY437">
        <v>1</v>
      </c>
      <c r="AZ437">
        <v>0</v>
      </c>
      <c r="BA437">
        <v>439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ROUND(Y437*Source!I539*DO437,9)</f>
        <v>0</v>
      </c>
      <c r="CX437">
        <f>ROUND(Y437*Source!I539,9)</f>
        <v>3.0000000000000001E-3</v>
      </c>
      <c r="CY437">
        <f>AB437</f>
        <v>2127.2800000000002</v>
      </c>
      <c r="CZ437">
        <f>AF437</f>
        <v>179.17</v>
      </c>
      <c r="DA437">
        <f>AJ437</f>
        <v>11.34</v>
      </c>
      <c r="DB437">
        <f>ROUND((ROUND(AT437*CZ437,2)*1.25),6)</f>
        <v>2.2374999999999998</v>
      </c>
      <c r="DC437">
        <f>ROUND((ROUND(AT437*AG437,2)*1.25),6)</f>
        <v>0.21249999999999999</v>
      </c>
      <c r="DD437" t="s">
        <v>3</v>
      </c>
      <c r="DE437" t="s">
        <v>3</v>
      </c>
      <c r="DF437">
        <f t="shared" si="178"/>
        <v>0</v>
      </c>
      <c r="DG437">
        <f>ROUND(ROUND(AF437*AJ437,2)*CX437,2)</f>
        <v>6.1</v>
      </c>
      <c r="DH437">
        <f>ROUND(ROUND(AG437*AK437,2)*CX437,2)</f>
        <v>1.73</v>
      </c>
      <c r="DI437">
        <f t="shared" si="157"/>
        <v>0</v>
      </c>
      <c r="DJ437">
        <f>DG437</f>
        <v>6.1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ROW(Source!A539)</f>
        <v>539</v>
      </c>
      <c r="B438">
        <v>50444024</v>
      </c>
      <c r="C438">
        <v>50445193</v>
      </c>
      <c r="D438">
        <v>31111623</v>
      </c>
      <c r="E438">
        <v>1</v>
      </c>
      <c r="F438">
        <v>1</v>
      </c>
      <c r="G438">
        <v>30570983</v>
      </c>
      <c r="H438">
        <v>3</v>
      </c>
      <c r="I438" t="s">
        <v>716</v>
      </c>
      <c r="J438" t="s">
        <v>717</v>
      </c>
      <c r="K438" t="s">
        <v>718</v>
      </c>
      <c r="L438">
        <v>1346</v>
      </c>
      <c r="N438">
        <v>1009</v>
      </c>
      <c r="O438" t="s">
        <v>178</v>
      </c>
      <c r="P438" t="s">
        <v>178</v>
      </c>
      <c r="Q438">
        <v>1</v>
      </c>
      <c r="W438">
        <v>0</v>
      </c>
      <c r="X438">
        <v>-1951106230</v>
      </c>
      <c r="Y438">
        <f t="shared" ref="Y438:Y444" si="186">AT438</f>
        <v>0.43</v>
      </c>
      <c r="AA438">
        <v>12.58</v>
      </c>
      <c r="AB438">
        <v>0</v>
      </c>
      <c r="AC438">
        <v>0</v>
      </c>
      <c r="AD438">
        <v>0</v>
      </c>
      <c r="AE438">
        <v>1.39</v>
      </c>
      <c r="AF438">
        <v>0</v>
      </c>
      <c r="AG438">
        <v>0</v>
      </c>
      <c r="AH438">
        <v>0</v>
      </c>
      <c r="AI438">
        <v>9.0500000000000007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0.43</v>
      </c>
      <c r="AU438" t="s">
        <v>3</v>
      </c>
      <c r="AV438">
        <v>0</v>
      </c>
      <c r="AW438">
        <v>2</v>
      </c>
      <c r="AX438">
        <v>50445207</v>
      </c>
      <c r="AY438">
        <v>1</v>
      </c>
      <c r="AZ438">
        <v>0</v>
      </c>
      <c r="BA438">
        <v>440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ROUND(Y438*Source!I539,9)</f>
        <v>0.1032</v>
      </c>
      <c r="CY438">
        <f t="shared" ref="CY438:CY444" si="187">AA438</f>
        <v>12.58</v>
      </c>
      <c r="CZ438">
        <f t="shared" ref="CZ438:CZ444" si="188">AE438</f>
        <v>1.39</v>
      </c>
      <c r="DA438">
        <f t="shared" ref="DA438:DA444" si="189">AI438</f>
        <v>9.0500000000000007</v>
      </c>
      <c r="DB438">
        <f t="shared" ref="DB438:DB444" si="190">ROUND(ROUND(AT438*CZ438,2),6)</f>
        <v>0.6</v>
      </c>
      <c r="DC438">
        <f t="shared" ref="DC438:DC444" si="191">ROUND(ROUND(AT438*AG438,2),6)</f>
        <v>0</v>
      </c>
      <c r="DD438" t="s">
        <v>3</v>
      </c>
      <c r="DE438" t="s">
        <v>3</v>
      </c>
      <c r="DF438">
        <f t="shared" ref="DF438:DF444" si="192">ROUND(ROUND(AE438*AI438,2)*CX438,2)</f>
        <v>1.3</v>
      </c>
      <c r="DG438">
        <f t="shared" ref="DG438:DG444" si="193">ROUND(ROUND(AF438,2)*CX438,2)</f>
        <v>0</v>
      </c>
      <c r="DH438">
        <f t="shared" ref="DH438:DH444" si="194">ROUND(ROUND(AG438,2)*CX438,2)</f>
        <v>0</v>
      </c>
      <c r="DI438">
        <f t="shared" si="157"/>
        <v>0</v>
      </c>
      <c r="DJ438">
        <f t="shared" ref="DJ438:DJ444" si="195">DF438</f>
        <v>1.3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ROW(Source!A539)</f>
        <v>539</v>
      </c>
      <c r="B439">
        <v>50444024</v>
      </c>
      <c r="C439">
        <v>50445193</v>
      </c>
      <c r="D439">
        <v>46136870</v>
      </c>
      <c r="E439">
        <v>1</v>
      </c>
      <c r="F439">
        <v>1</v>
      </c>
      <c r="G439">
        <v>30570983</v>
      </c>
      <c r="H439">
        <v>3</v>
      </c>
      <c r="I439" t="s">
        <v>710</v>
      </c>
      <c r="J439" t="s">
        <v>711</v>
      </c>
      <c r="K439" t="s">
        <v>712</v>
      </c>
      <c r="L439">
        <v>1346</v>
      </c>
      <c r="N439">
        <v>1009</v>
      </c>
      <c r="O439" t="s">
        <v>178</v>
      </c>
      <c r="P439" t="s">
        <v>178</v>
      </c>
      <c r="Q439">
        <v>1</v>
      </c>
      <c r="W439">
        <v>0</v>
      </c>
      <c r="X439">
        <v>-666633332</v>
      </c>
      <c r="Y439">
        <f t="shared" si="186"/>
        <v>0.16</v>
      </c>
      <c r="AA439">
        <v>270.42</v>
      </c>
      <c r="AB439">
        <v>0</v>
      </c>
      <c r="AC439">
        <v>0</v>
      </c>
      <c r="AD439">
        <v>0</v>
      </c>
      <c r="AE439">
        <v>159.07</v>
      </c>
      <c r="AF439">
        <v>0</v>
      </c>
      <c r="AG439">
        <v>0</v>
      </c>
      <c r="AH439">
        <v>0</v>
      </c>
      <c r="AI439">
        <v>1.7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0.16</v>
      </c>
      <c r="AU439" t="s">
        <v>3</v>
      </c>
      <c r="AV439">
        <v>0</v>
      </c>
      <c r="AW439">
        <v>2</v>
      </c>
      <c r="AX439">
        <v>50445208</v>
      </c>
      <c r="AY439">
        <v>1</v>
      </c>
      <c r="AZ439">
        <v>0</v>
      </c>
      <c r="BA439">
        <v>441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ROUND(Y439*Source!I539,9)</f>
        <v>3.8399999999999997E-2</v>
      </c>
      <c r="CY439">
        <f t="shared" si="187"/>
        <v>270.42</v>
      </c>
      <c r="CZ439">
        <f t="shared" si="188"/>
        <v>159.07</v>
      </c>
      <c r="DA439">
        <f t="shared" si="189"/>
        <v>1.7</v>
      </c>
      <c r="DB439">
        <f t="shared" si="190"/>
        <v>25.45</v>
      </c>
      <c r="DC439">
        <f t="shared" si="191"/>
        <v>0</v>
      </c>
      <c r="DD439" t="s">
        <v>3</v>
      </c>
      <c r="DE439" t="s">
        <v>3</v>
      </c>
      <c r="DF439">
        <f t="shared" si="192"/>
        <v>10.38</v>
      </c>
      <c r="DG439">
        <f t="shared" si="193"/>
        <v>0</v>
      </c>
      <c r="DH439">
        <f t="shared" si="194"/>
        <v>0</v>
      </c>
      <c r="DI439">
        <f t="shared" si="157"/>
        <v>0</v>
      </c>
      <c r="DJ439">
        <f t="shared" si="195"/>
        <v>10.38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ROW(Source!A539)</f>
        <v>539</v>
      </c>
      <c r="B440">
        <v>50444024</v>
      </c>
      <c r="C440">
        <v>50445193</v>
      </c>
      <c r="D440">
        <v>46109233</v>
      </c>
      <c r="E440">
        <v>1</v>
      </c>
      <c r="F440">
        <v>1</v>
      </c>
      <c r="G440">
        <v>30570983</v>
      </c>
      <c r="H440">
        <v>3</v>
      </c>
      <c r="I440" t="s">
        <v>719</v>
      </c>
      <c r="J440" t="s">
        <v>720</v>
      </c>
      <c r="K440" t="s">
        <v>721</v>
      </c>
      <c r="L440">
        <v>1355</v>
      </c>
      <c r="N440">
        <v>1010</v>
      </c>
      <c r="O440" t="s">
        <v>375</v>
      </c>
      <c r="P440" t="s">
        <v>375</v>
      </c>
      <c r="Q440">
        <v>100</v>
      </c>
      <c r="W440">
        <v>0</v>
      </c>
      <c r="X440">
        <v>-297470190</v>
      </c>
      <c r="Y440">
        <f t="shared" si="186"/>
        <v>0.05</v>
      </c>
      <c r="AA440">
        <v>939.39</v>
      </c>
      <c r="AB440">
        <v>0</v>
      </c>
      <c r="AC440">
        <v>0</v>
      </c>
      <c r="AD440">
        <v>0</v>
      </c>
      <c r="AE440">
        <v>68.819999999999993</v>
      </c>
      <c r="AF440">
        <v>0</v>
      </c>
      <c r="AG440">
        <v>0</v>
      </c>
      <c r="AH440">
        <v>0</v>
      </c>
      <c r="AI440">
        <v>13.65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0.05</v>
      </c>
      <c r="AU440" t="s">
        <v>3</v>
      </c>
      <c r="AV440">
        <v>0</v>
      </c>
      <c r="AW440">
        <v>2</v>
      </c>
      <c r="AX440">
        <v>50445209</v>
      </c>
      <c r="AY440">
        <v>1</v>
      </c>
      <c r="AZ440">
        <v>0</v>
      </c>
      <c r="BA440">
        <v>442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ROUND(Y440*Source!I539,9)</f>
        <v>1.2E-2</v>
      </c>
      <c r="CY440">
        <f t="shared" si="187"/>
        <v>939.39</v>
      </c>
      <c r="CZ440">
        <f t="shared" si="188"/>
        <v>68.819999999999993</v>
      </c>
      <c r="DA440">
        <f t="shared" si="189"/>
        <v>13.65</v>
      </c>
      <c r="DB440">
        <f t="shared" si="190"/>
        <v>3.44</v>
      </c>
      <c r="DC440">
        <f t="shared" si="191"/>
        <v>0</v>
      </c>
      <c r="DD440" t="s">
        <v>3</v>
      </c>
      <c r="DE440" t="s">
        <v>3</v>
      </c>
      <c r="DF440">
        <f t="shared" si="192"/>
        <v>11.27</v>
      </c>
      <c r="DG440">
        <f t="shared" si="193"/>
        <v>0</v>
      </c>
      <c r="DH440">
        <f t="shared" si="194"/>
        <v>0</v>
      </c>
      <c r="DI440">
        <f t="shared" si="157"/>
        <v>0</v>
      </c>
      <c r="DJ440">
        <f t="shared" si="195"/>
        <v>11.27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ROW(Source!A539)</f>
        <v>539</v>
      </c>
      <c r="B441">
        <v>50444024</v>
      </c>
      <c r="C441">
        <v>50445193</v>
      </c>
      <c r="D441">
        <v>46109243</v>
      </c>
      <c r="E441">
        <v>1</v>
      </c>
      <c r="F441">
        <v>1</v>
      </c>
      <c r="G441">
        <v>30570983</v>
      </c>
      <c r="H441">
        <v>3</v>
      </c>
      <c r="I441" t="s">
        <v>722</v>
      </c>
      <c r="J441" t="s">
        <v>723</v>
      </c>
      <c r="K441" t="s">
        <v>724</v>
      </c>
      <c r="L441">
        <v>1356</v>
      </c>
      <c r="N441">
        <v>1010</v>
      </c>
      <c r="O441" t="s">
        <v>497</v>
      </c>
      <c r="P441" t="s">
        <v>497</v>
      </c>
      <c r="Q441">
        <v>1000</v>
      </c>
      <c r="W441">
        <v>0</v>
      </c>
      <c r="X441">
        <v>215909103</v>
      </c>
      <c r="Y441">
        <f t="shared" si="186"/>
        <v>1.2200000000000001E-2</v>
      </c>
      <c r="AA441">
        <v>1215.94</v>
      </c>
      <c r="AB441">
        <v>0</v>
      </c>
      <c r="AC441">
        <v>0</v>
      </c>
      <c r="AD441">
        <v>0</v>
      </c>
      <c r="AE441">
        <v>183.4</v>
      </c>
      <c r="AF441">
        <v>0</v>
      </c>
      <c r="AG441">
        <v>0</v>
      </c>
      <c r="AH441">
        <v>0</v>
      </c>
      <c r="AI441">
        <v>6.63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1.2200000000000001E-2</v>
      </c>
      <c r="AU441" t="s">
        <v>3</v>
      </c>
      <c r="AV441">
        <v>0</v>
      </c>
      <c r="AW441">
        <v>2</v>
      </c>
      <c r="AX441">
        <v>50445210</v>
      </c>
      <c r="AY441">
        <v>1</v>
      </c>
      <c r="AZ441">
        <v>0</v>
      </c>
      <c r="BA441">
        <v>443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ROUND(Y441*Source!I539,9)</f>
        <v>2.928E-3</v>
      </c>
      <c r="CY441">
        <f t="shared" si="187"/>
        <v>1215.94</v>
      </c>
      <c r="CZ441">
        <f t="shared" si="188"/>
        <v>183.4</v>
      </c>
      <c r="DA441">
        <f t="shared" si="189"/>
        <v>6.63</v>
      </c>
      <c r="DB441">
        <f t="shared" si="190"/>
        <v>2.2400000000000002</v>
      </c>
      <c r="DC441">
        <f t="shared" si="191"/>
        <v>0</v>
      </c>
      <c r="DD441" t="s">
        <v>3</v>
      </c>
      <c r="DE441" t="s">
        <v>3</v>
      </c>
      <c r="DF441">
        <f t="shared" si="192"/>
        <v>3.56</v>
      </c>
      <c r="DG441">
        <f t="shared" si="193"/>
        <v>0</v>
      </c>
      <c r="DH441">
        <f t="shared" si="194"/>
        <v>0</v>
      </c>
      <c r="DI441">
        <f t="shared" si="157"/>
        <v>0</v>
      </c>
      <c r="DJ441">
        <f t="shared" si="195"/>
        <v>3.56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ROW(Source!A539)</f>
        <v>539</v>
      </c>
      <c r="B442">
        <v>50444024</v>
      </c>
      <c r="C442">
        <v>50445193</v>
      </c>
      <c r="D442">
        <v>46148176</v>
      </c>
      <c r="E442">
        <v>1</v>
      </c>
      <c r="F442">
        <v>1</v>
      </c>
      <c r="G442">
        <v>30570983</v>
      </c>
      <c r="H442">
        <v>3</v>
      </c>
      <c r="I442" t="s">
        <v>725</v>
      </c>
      <c r="J442" t="s">
        <v>726</v>
      </c>
      <c r="K442" t="s">
        <v>727</v>
      </c>
      <c r="L442">
        <v>1354</v>
      </c>
      <c r="N442">
        <v>1010</v>
      </c>
      <c r="O442" t="s">
        <v>364</v>
      </c>
      <c r="P442" t="s">
        <v>364</v>
      </c>
      <c r="Q442">
        <v>1</v>
      </c>
      <c r="W442">
        <v>0</v>
      </c>
      <c r="X442">
        <v>-30858979</v>
      </c>
      <c r="Y442">
        <f t="shared" si="186"/>
        <v>3.1</v>
      </c>
      <c r="AA442">
        <v>24.78</v>
      </c>
      <c r="AB442">
        <v>0</v>
      </c>
      <c r="AC442">
        <v>0</v>
      </c>
      <c r="AD442">
        <v>0</v>
      </c>
      <c r="AE442">
        <v>6.94</v>
      </c>
      <c r="AF442">
        <v>0</v>
      </c>
      <c r="AG442">
        <v>0</v>
      </c>
      <c r="AH442">
        <v>0</v>
      </c>
      <c r="AI442">
        <v>3.57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3.1</v>
      </c>
      <c r="AU442" t="s">
        <v>3</v>
      </c>
      <c r="AV442">
        <v>0</v>
      </c>
      <c r="AW442">
        <v>2</v>
      </c>
      <c r="AX442">
        <v>50445211</v>
      </c>
      <c r="AY442">
        <v>1</v>
      </c>
      <c r="AZ442">
        <v>0</v>
      </c>
      <c r="BA442">
        <v>444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ROUND(Y442*Source!I539,9)</f>
        <v>0.74399999999999999</v>
      </c>
      <c r="CY442">
        <f t="shared" si="187"/>
        <v>24.78</v>
      </c>
      <c r="CZ442">
        <f t="shared" si="188"/>
        <v>6.94</v>
      </c>
      <c r="DA442">
        <f t="shared" si="189"/>
        <v>3.57</v>
      </c>
      <c r="DB442">
        <f t="shared" si="190"/>
        <v>21.51</v>
      </c>
      <c r="DC442">
        <f t="shared" si="191"/>
        <v>0</v>
      </c>
      <c r="DD442" t="s">
        <v>3</v>
      </c>
      <c r="DE442" t="s">
        <v>3</v>
      </c>
      <c r="DF442">
        <f t="shared" si="192"/>
        <v>18.440000000000001</v>
      </c>
      <c r="DG442">
        <f t="shared" si="193"/>
        <v>0</v>
      </c>
      <c r="DH442">
        <f t="shared" si="194"/>
        <v>0</v>
      </c>
      <c r="DI442">
        <f t="shared" si="157"/>
        <v>0</v>
      </c>
      <c r="DJ442">
        <f t="shared" si="195"/>
        <v>18.440000000000001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ROW(Source!A539)</f>
        <v>539</v>
      </c>
      <c r="B443">
        <v>50444024</v>
      </c>
      <c r="C443">
        <v>50445193</v>
      </c>
      <c r="D443">
        <v>46148183</v>
      </c>
      <c r="E443">
        <v>1</v>
      </c>
      <c r="F443">
        <v>1</v>
      </c>
      <c r="G443">
        <v>30570983</v>
      </c>
      <c r="H443">
        <v>3</v>
      </c>
      <c r="I443" t="s">
        <v>728</v>
      </c>
      <c r="J443" t="s">
        <v>729</v>
      </c>
      <c r="K443" t="s">
        <v>730</v>
      </c>
      <c r="L443">
        <v>1356</v>
      </c>
      <c r="N443">
        <v>1010</v>
      </c>
      <c r="O443" t="s">
        <v>497</v>
      </c>
      <c r="P443" t="s">
        <v>497</v>
      </c>
      <c r="Q443">
        <v>1000</v>
      </c>
      <c r="W443">
        <v>0</v>
      </c>
      <c r="X443">
        <v>-299487458</v>
      </c>
      <c r="Y443">
        <f t="shared" si="186"/>
        <v>8.0000000000000002E-3</v>
      </c>
      <c r="AA443">
        <v>626.37</v>
      </c>
      <c r="AB443">
        <v>0</v>
      </c>
      <c r="AC443">
        <v>0</v>
      </c>
      <c r="AD443">
        <v>0</v>
      </c>
      <c r="AE443">
        <v>614.09</v>
      </c>
      <c r="AF443">
        <v>0</v>
      </c>
      <c r="AG443">
        <v>0</v>
      </c>
      <c r="AH443">
        <v>0</v>
      </c>
      <c r="AI443">
        <v>1.02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8.0000000000000002E-3</v>
      </c>
      <c r="AU443" t="s">
        <v>3</v>
      </c>
      <c r="AV443">
        <v>0</v>
      </c>
      <c r="AW443">
        <v>2</v>
      </c>
      <c r="AX443">
        <v>50445212</v>
      </c>
      <c r="AY443">
        <v>1</v>
      </c>
      <c r="AZ443">
        <v>0</v>
      </c>
      <c r="BA443">
        <v>445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ROUND(Y443*Source!I539,9)</f>
        <v>1.92E-3</v>
      </c>
      <c r="CY443">
        <f t="shared" si="187"/>
        <v>626.37</v>
      </c>
      <c r="CZ443">
        <f t="shared" si="188"/>
        <v>614.09</v>
      </c>
      <c r="DA443">
        <f t="shared" si="189"/>
        <v>1.02</v>
      </c>
      <c r="DB443">
        <f t="shared" si="190"/>
        <v>4.91</v>
      </c>
      <c r="DC443">
        <f t="shared" si="191"/>
        <v>0</v>
      </c>
      <c r="DD443" t="s">
        <v>3</v>
      </c>
      <c r="DE443" t="s">
        <v>3</v>
      </c>
      <c r="DF443">
        <f t="shared" si="192"/>
        <v>1.2</v>
      </c>
      <c r="DG443">
        <f t="shared" si="193"/>
        <v>0</v>
      </c>
      <c r="DH443">
        <f t="shared" si="194"/>
        <v>0</v>
      </c>
      <c r="DI443">
        <f t="shared" si="157"/>
        <v>0</v>
      </c>
      <c r="DJ443">
        <f t="shared" si="195"/>
        <v>1.2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ROW(Source!A539)</f>
        <v>539</v>
      </c>
      <c r="B444">
        <v>50444024</v>
      </c>
      <c r="C444">
        <v>50445193</v>
      </c>
      <c r="D444">
        <v>46151764</v>
      </c>
      <c r="E444">
        <v>1</v>
      </c>
      <c r="F444">
        <v>1</v>
      </c>
      <c r="G444">
        <v>30570983</v>
      </c>
      <c r="H444">
        <v>3</v>
      </c>
      <c r="I444" t="s">
        <v>524</v>
      </c>
      <c r="J444" t="s">
        <v>526</v>
      </c>
      <c r="K444" t="s">
        <v>832</v>
      </c>
      <c r="L444">
        <v>1303</v>
      </c>
      <c r="N444">
        <v>1003</v>
      </c>
      <c r="O444" t="s">
        <v>525</v>
      </c>
      <c r="P444" t="s">
        <v>525</v>
      </c>
      <c r="Q444">
        <v>1000</v>
      </c>
      <c r="W444">
        <v>0</v>
      </c>
      <c r="X444">
        <v>905016706</v>
      </c>
      <c r="Y444">
        <f t="shared" si="186"/>
        <v>0.10299999999999999</v>
      </c>
      <c r="AA444">
        <v>54555.64</v>
      </c>
      <c r="AB444">
        <v>0</v>
      </c>
      <c r="AC444">
        <v>0</v>
      </c>
      <c r="AD444">
        <v>0</v>
      </c>
      <c r="AE444">
        <v>9707.41</v>
      </c>
      <c r="AF444">
        <v>0</v>
      </c>
      <c r="AG444">
        <v>0</v>
      </c>
      <c r="AH444">
        <v>0</v>
      </c>
      <c r="AI444">
        <v>5.62</v>
      </c>
      <c r="AJ444">
        <v>1</v>
      </c>
      <c r="AK444">
        <v>1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 t="s">
        <v>3</v>
      </c>
      <c r="AT444">
        <v>0.10299999999999999</v>
      </c>
      <c r="AU444" t="s">
        <v>3</v>
      </c>
      <c r="AV444">
        <v>0</v>
      </c>
      <c r="AW444">
        <v>1</v>
      </c>
      <c r="AX444">
        <v>-1</v>
      </c>
      <c r="AY444">
        <v>0</v>
      </c>
      <c r="AZ444">
        <v>0</v>
      </c>
      <c r="BA444" t="s">
        <v>3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ROUND(Y444*Source!I539,9)</f>
        <v>2.4719999999999999E-2</v>
      </c>
      <c r="CY444">
        <f t="shared" si="187"/>
        <v>54555.64</v>
      </c>
      <c r="CZ444">
        <f t="shared" si="188"/>
        <v>9707.41</v>
      </c>
      <c r="DA444">
        <f t="shared" si="189"/>
        <v>5.62</v>
      </c>
      <c r="DB444">
        <f t="shared" si="190"/>
        <v>999.86</v>
      </c>
      <c r="DC444">
        <f t="shared" si="191"/>
        <v>0</v>
      </c>
      <c r="DD444" t="s">
        <v>3</v>
      </c>
      <c r="DE444" t="s">
        <v>3</v>
      </c>
      <c r="DF444">
        <f t="shared" si="192"/>
        <v>1348.62</v>
      </c>
      <c r="DG444">
        <f t="shared" si="193"/>
        <v>0</v>
      </c>
      <c r="DH444">
        <f t="shared" si="194"/>
        <v>0</v>
      </c>
      <c r="DI444">
        <f t="shared" si="157"/>
        <v>0</v>
      </c>
      <c r="DJ444">
        <f t="shared" si="195"/>
        <v>1348.62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95C6-F0B2-4F26-8D99-6C96A163E288}">
  <dimension ref="A1:AR4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50444673</v>
      </c>
      <c r="C1">
        <v>50444669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539</v>
      </c>
      <c r="J1" t="s">
        <v>3</v>
      </c>
      <c r="K1" t="s">
        <v>540</v>
      </c>
      <c r="L1">
        <v>1191</v>
      </c>
      <c r="N1">
        <v>1013</v>
      </c>
      <c r="O1" t="s">
        <v>541</v>
      </c>
      <c r="P1" t="s">
        <v>541</v>
      </c>
      <c r="Q1">
        <v>1</v>
      </c>
      <c r="X1">
        <v>74.3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44.58</v>
      </c>
      <c r="AH1">
        <v>2</v>
      </c>
      <c r="AI1">
        <v>50444670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50444674</v>
      </c>
      <c r="C2">
        <v>50444669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30</v>
      </c>
      <c r="J2" t="s">
        <v>3</v>
      </c>
      <c r="K2" t="s">
        <v>31</v>
      </c>
      <c r="L2">
        <v>1348</v>
      </c>
      <c r="N2">
        <v>1009</v>
      </c>
      <c r="O2" t="s">
        <v>32</v>
      </c>
      <c r="P2" t="s">
        <v>32</v>
      </c>
      <c r="Q2">
        <v>1000</v>
      </c>
      <c r="X2">
        <v>4.41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4.41</v>
      </c>
      <c r="AH2">
        <v>2</v>
      </c>
      <c r="AI2">
        <v>50444671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50444673</v>
      </c>
      <c r="C3">
        <v>50444669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539</v>
      </c>
      <c r="J3" t="s">
        <v>3</v>
      </c>
      <c r="K3" t="s">
        <v>540</v>
      </c>
      <c r="L3">
        <v>1191</v>
      </c>
      <c r="N3">
        <v>1013</v>
      </c>
      <c r="O3" t="s">
        <v>541</v>
      </c>
      <c r="P3" t="s">
        <v>541</v>
      </c>
      <c r="Q3">
        <v>1</v>
      </c>
      <c r="X3">
        <v>74.3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44.58</v>
      </c>
      <c r="AH3">
        <v>2</v>
      </c>
      <c r="AI3">
        <v>50444670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50444674</v>
      </c>
      <c r="C4">
        <v>50444669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30</v>
      </c>
      <c r="J4" t="s">
        <v>3</v>
      </c>
      <c r="K4" t="s">
        <v>31</v>
      </c>
      <c r="L4">
        <v>1348</v>
      </c>
      <c r="N4">
        <v>1009</v>
      </c>
      <c r="O4" t="s">
        <v>32</v>
      </c>
      <c r="P4" t="s">
        <v>32</v>
      </c>
      <c r="Q4">
        <v>1000</v>
      </c>
      <c r="X4">
        <v>4.41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4.41</v>
      </c>
      <c r="AH4">
        <v>2</v>
      </c>
      <c r="AI4">
        <v>50444671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50444680</v>
      </c>
      <c r="C5">
        <v>50444676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539</v>
      </c>
      <c r="J5" t="s">
        <v>3</v>
      </c>
      <c r="K5" t="s">
        <v>540</v>
      </c>
      <c r="L5">
        <v>1191</v>
      </c>
      <c r="N5">
        <v>1013</v>
      </c>
      <c r="O5" t="s">
        <v>541</v>
      </c>
      <c r="P5" t="s">
        <v>541</v>
      </c>
      <c r="Q5">
        <v>1</v>
      </c>
      <c r="X5">
        <v>49.1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49.1</v>
      </c>
      <c r="AH5">
        <v>2</v>
      </c>
      <c r="AI5">
        <v>50444677</v>
      </c>
      <c r="AJ5">
        <v>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50444681</v>
      </c>
      <c r="C6">
        <v>50444676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30</v>
      </c>
      <c r="J6" t="s">
        <v>3</v>
      </c>
      <c r="K6" t="s">
        <v>31</v>
      </c>
      <c r="L6">
        <v>1348</v>
      </c>
      <c r="N6">
        <v>1009</v>
      </c>
      <c r="O6" t="s">
        <v>32</v>
      </c>
      <c r="P6" t="s">
        <v>32</v>
      </c>
      <c r="Q6">
        <v>1000</v>
      </c>
      <c r="X6">
        <v>4.5999999999999996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4.5999999999999996</v>
      </c>
      <c r="AH6">
        <v>2</v>
      </c>
      <c r="AI6">
        <v>50444678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50444680</v>
      </c>
      <c r="C7">
        <v>50444676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539</v>
      </c>
      <c r="J7" t="s">
        <v>3</v>
      </c>
      <c r="K7" t="s">
        <v>540</v>
      </c>
      <c r="L7">
        <v>1191</v>
      </c>
      <c r="N7">
        <v>1013</v>
      </c>
      <c r="O7" t="s">
        <v>541</v>
      </c>
      <c r="P7" t="s">
        <v>541</v>
      </c>
      <c r="Q7">
        <v>1</v>
      </c>
      <c r="X7">
        <v>49.1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49.1</v>
      </c>
      <c r="AH7">
        <v>2</v>
      </c>
      <c r="AI7">
        <v>50444677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50444681</v>
      </c>
      <c r="C8">
        <v>50444676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30</v>
      </c>
      <c r="J8" t="s">
        <v>3</v>
      </c>
      <c r="K8" t="s">
        <v>31</v>
      </c>
      <c r="L8">
        <v>1348</v>
      </c>
      <c r="N8">
        <v>1009</v>
      </c>
      <c r="O8" t="s">
        <v>32</v>
      </c>
      <c r="P8" t="s">
        <v>32</v>
      </c>
      <c r="Q8">
        <v>1000</v>
      </c>
      <c r="X8">
        <v>4.5999999999999996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4.5999999999999996</v>
      </c>
      <c r="AH8">
        <v>2</v>
      </c>
      <c r="AI8">
        <v>50444678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50444689</v>
      </c>
      <c r="C9">
        <v>50444683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539</v>
      </c>
      <c r="J9" t="s">
        <v>3</v>
      </c>
      <c r="K9" t="s">
        <v>540</v>
      </c>
      <c r="L9">
        <v>1191</v>
      </c>
      <c r="N9">
        <v>1013</v>
      </c>
      <c r="O9" t="s">
        <v>541</v>
      </c>
      <c r="P9" t="s">
        <v>541</v>
      </c>
      <c r="Q9">
        <v>1</v>
      </c>
      <c r="X9">
        <v>24.6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24.6</v>
      </c>
      <c r="AH9">
        <v>2</v>
      </c>
      <c r="AI9">
        <v>50444684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50444690</v>
      </c>
      <c r="C10">
        <v>50444683</v>
      </c>
      <c r="D10">
        <v>46170532</v>
      </c>
      <c r="E10">
        <v>1</v>
      </c>
      <c r="F10">
        <v>1</v>
      </c>
      <c r="G10">
        <v>30570983</v>
      </c>
      <c r="H10">
        <v>2</v>
      </c>
      <c r="I10" t="s">
        <v>542</v>
      </c>
      <c r="J10" t="s">
        <v>543</v>
      </c>
      <c r="K10" t="s">
        <v>544</v>
      </c>
      <c r="L10">
        <v>1368</v>
      </c>
      <c r="N10">
        <v>1011</v>
      </c>
      <c r="O10" t="s">
        <v>545</v>
      </c>
      <c r="P10" t="s">
        <v>545</v>
      </c>
      <c r="Q10">
        <v>1</v>
      </c>
      <c r="X10">
        <v>10.4</v>
      </c>
      <c r="Y10">
        <v>0</v>
      </c>
      <c r="Z10">
        <v>34.479999999999997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10.4</v>
      </c>
      <c r="AH10">
        <v>2</v>
      </c>
      <c r="AI10">
        <v>50444685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50444691</v>
      </c>
      <c r="C11">
        <v>50444683</v>
      </c>
      <c r="D11">
        <v>46170942</v>
      </c>
      <c r="E11">
        <v>1</v>
      </c>
      <c r="F11">
        <v>1</v>
      </c>
      <c r="G11">
        <v>30570983</v>
      </c>
      <c r="H11">
        <v>2</v>
      </c>
      <c r="I11" t="s">
        <v>546</v>
      </c>
      <c r="J11" t="s">
        <v>547</v>
      </c>
      <c r="K11" t="s">
        <v>548</v>
      </c>
      <c r="L11">
        <v>1368</v>
      </c>
      <c r="N11">
        <v>1011</v>
      </c>
      <c r="O11" t="s">
        <v>545</v>
      </c>
      <c r="P11" t="s">
        <v>545</v>
      </c>
      <c r="Q11">
        <v>1</v>
      </c>
      <c r="X11">
        <v>10.4</v>
      </c>
      <c r="Y11">
        <v>0</v>
      </c>
      <c r="Z11">
        <v>0.5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10.4</v>
      </c>
      <c r="AH11">
        <v>2</v>
      </c>
      <c r="AI11">
        <v>50444686</v>
      </c>
      <c r="AJ11">
        <v>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50444692</v>
      </c>
      <c r="C12">
        <v>50444683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30</v>
      </c>
      <c r="J12" t="s">
        <v>3</v>
      </c>
      <c r="K12" t="s">
        <v>31</v>
      </c>
      <c r="L12">
        <v>1348</v>
      </c>
      <c r="N12">
        <v>1009</v>
      </c>
      <c r="O12" t="s">
        <v>32</v>
      </c>
      <c r="P12" t="s">
        <v>32</v>
      </c>
      <c r="Q12">
        <v>1000</v>
      </c>
      <c r="X12">
        <v>6.6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6.6</v>
      </c>
      <c r="AH12">
        <v>2</v>
      </c>
      <c r="AI12">
        <v>50444687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50444689</v>
      </c>
      <c r="C13">
        <v>50444683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539</v>
      </c>
      <c r="J13" t="s">
        <v>3</v>
      </c>
      <c r="K13" t="s">
        <v>540</v>
      </c>
      <c r="L13">
        <v>1191</v>
      </c>
      <c r="N13">
        <v>1013</v>
      </c>
      <c r="O13" t="s">
        <v>541</v>
      </c>
      <c r="P13" t="s">
        <v>541</v>
      </c>
      <c r="Q13">
        <v>1</v>
      </c>
      <c r="X13">
        <v>24.6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24.6</v>
      </c>
      <c r="AH13">
        <v>2</v>
      </c>
      <c r="AI13">
        <v>50444684</v>
      </c>
      <c r="AJ13">
        <v>18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50444690</v>
      </c>
      <c r="C14">
        <v>50444683</v>
      </c>
      <c r="D14">
        <v>46170532</v>
      </c>
      <c r="E14">
        <v>1</v>
      </c>
      <c r="F14">
        <v>1</v>
      </c>
      <c r="G14">
        <v>30570983</v>
      </c>
      <c r="H14">
        <v>2</v>
      </c>
      <c r="I14" t="s">
        <v>542</v>
      </c>
      <c r="J14" t="s">
        <v>543</v>
      </c>
      <c r="K14" t="s">
        <v>544</v>
      </c>
      <c r="L14">
        <v>1368</v>
      </c>
      <c r="N14">
        <v>1011</v>
      </c>
      <c r="O14" t="s">
        <v>545</v>
      </c>
      <c r="P14" t="s">
        <v>545</v>
      </c>
      <c r="Q14">
        <v>1</v>
      </c>
      <c r="X14">
        <v>10.4</v>
      </c>
      <c r="Y14">
        <v>0</v>
      </c>
      <c r="Z14">
        <v>34.479999999999997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10.4</v>
      </c>
      <c r="AH14">
        <v>2</v>
      </c>
      <c r="AI14">
        <v>50444685</v>
      </c>
      <c r="AJ14">
        <v>19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ROW(Source!A37)</f>
        <v>37</v>
      </c>
      <c r="B15">
        <v>50444691</v>
      </c>
      <c r="C15">
        <v>50444683</v>
      </c>
      <c r="D15">
        <v>46170942</v>
      </c>
      <c r="E15">
        <v>1</v>
      </c>
      <c r="F15">
        <v>1</v>
      </c>
      <c r="G15">
        <v>30570983</v>
      </c>
      <c r="H15">
        <v>2</v>
      </c>
      <c r="I15" t="s">
        <v>546</v>
      </c>
      <c r="J15" t="s">
        <v>547</v>
      </c>
      <c r="K15" t="s">
        <v>548</v>
      </c>
      <c r="L15">
        <v>1368</v>
      </c>
      <c r="N15">
        <v>1011</v>
      </c>
      <c r="O15" t="s">
        <v>545</v>
      </c>
      <c r="P15" t="s">
        <v>545</v>
      </c>
      <c r="Q15">
        <v>1</v>
      </c>
      <c r="X15">
        <v>10.4</v>
      </c>
      <c r="Y15">
        <v>0</v>
      </c>
      <c r="Z15">
        <v>0.5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10.4</v>
      </c>
      <c r="AH15">
        <v>2</v>
      </c>
      <c r="AI15">
        <v>50444686</v>
      </c>
      <c r="AJ15">
        <v>20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50444692</v>
      </c>
      <c r="C16">
        <v>50444683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30</v>
      </c>
      <c r="J16" t="s">
        <v>3</v>
      </c>
      <c r="K16" t="s">
        <v>31</v>
      </c>
      <c r="L16">
        <v>1348</v>
      </c>
      <c r="N16">
        <v>1009</v>
      </c>
      <c r="O16" t="s">
        <v>32</v>
      </c>
      <c r="P16" t="s">
        <v>32</v>
      </c>
      <c r="Q16">
        <v>1000</v>
      </c>
      <c r="X16">
        <v>6.6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6.6</v>
      </c>
      <c r="AH16">
        <v>2</v>
      </c>
      <c r="AI16">
        <v>50444687</v>
      </c>
      <c r="AJ16">
        <v>21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50444698</v>
      </c>
      <c r="C17">
        <v>50444694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539</v>
      </c>
      <c r="J17" t="s">
        <v>3</v>
      </c>
      <c r="K17" t="s">
        <v>540</v>
      </c>
      <c r="L17">
        <v>1191</v>
      </c>
      <c r="N17">
        <v>1013</v>
      </c>
      <c r="O17" t="s">
        <v>541</v>
      </c>
      <c r="P17" t="s">
        <v>541</v>
      </c>
      <c r="Q17">
        <v>1</v>
      </c>
      <c r="X17">
        <v>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53</v>
      </c>
      <c r="AG17">
        <v>42</v>
      </c>
      <c r="AH17">
        <v>2</v>
      </c>
      <c r="AI17">
        <v>50444695</v>
      </c>
      <c r="AJ17">
        <v>23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50444699</v>
      </c>
      <c r="C18">
        <v>50444694</v>
      </c>
      <c r="D18">
        <v>40431923</v>
      </c>
      <c r="E18">
        <v>30570983</v>
      </c>
      <c r="F18">
        <v>1</v>
      </c>
      <c r="G18">
        <v>30570983</v>
      </c>
      <c r="H18">
        <v>3</v>
      </c>
      <c r="I18" t="s">
        <v>30</v>
      </c>
      <c r="J18" t="s">
        <v>3</v>
      </c>
      <c r="K18" t="s">
        <v>31</v>
      </c>
      <c r="L18">
        <v>1348</v>
      </c>
      <c r="N18">
        <v>1009</v>
      </c>
      <c r="O18" t="s">
        <v>32</v>
      </c>
      <c r="P18" t="s">
        <v>32</v>
      </c>
      <c r="Q18">
        <v>1000</v>
      </c>
      <c r="X18">
        <v>1.1000000000000001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1.1000000000000001</v>
      </c>
      <c r="AH18">
        <v>2</v>
      </c>
      <c r="AI18">
        <v>50444696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50444698</v>
      </c>
      <c r="C19">
        <v>50444694</v>
      </c>
      <c r="D19">
        <v>40404405</v>
      </c>
      <c r="E19">
        <v>30570983</v>
      </c>
      <c r="F19">
        <v>1</v>
      </c>
      <c r="G19">
        <v>30570983</v>
      </c>
      <c r="H19">
        <v>1</v>
      </c>
      <c r="I19" t="s">
        <v>539</v>
      </c>
      <c r="J19" t="s">
        <v>3</v>
      </c>
      <c r="K19" t="s">
        <v>540</v>
      </c>
      <c r="L19">
        <v>1191</v>
      </c>
      <c r="N19">
        <v>1013</v>
      </c>
      <c r="O19" t="s">
        <v>541</v>
      </c>
      <c r="P19" t="s">
        <v>541</v>
      </c>
      <c r="Q19">
        <v>1</v>
      </c>
      <c r="X19">
        <v>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53</v>
      </c>
      <c r="AG19">
        <v>42</v>
      </c>
      <c r="AH19">
        <v>2</v>
      </c>
      <c r="AI19">
        <v>50444695</v>
      </c>
      <c r="AJ19">
        <v>26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50444699</v>
      </c>
      <c r="C20">
        <v>50444694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30</v>
      </c>
      <c r="J20" t="s">
        <v>3</v>
      </c>
      <c r="K20" t="s">
        <v>31</v>
      </c>
      <c r="L20">
        <v>1348</v>
      </c>
      <c r="N20">
        <v>1009</v>
      </c>
      <c r="O20" t="s">
        <v>32</v>
      </c>
      <c r="P20" t="s">
        <v>32</v>
      </c>
      <c r="Q20">
        <v>1000</v>
      </c>
      <c r="X20">
        <v>1.1000000000000001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1.1000000000000001</v>
      </c>
      <c r="AH20">
        <v>2</v>
      </c>
      <c r="AI20">
        <v>50444696</v>
      </c>
      <c r="AJ20">
        <v>27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ROW(Source!A44)</f>
        <v>44</v>
      </c>
      <c r="B21">
        <v>50444704</v>
      </c>
      <c r="C21">
        <v>50444701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539</v>
      </c>
      <c r="J21" t="s">
        <v>3</v>
      </c>
      <c r="K21" t="s">
        <v>540</v>
      </c>
      <c r="L21">
        <v>1191</v>
      </c>
      <c r="N21">
        <v>1013</v>
      </c>
      <c r="O21" t="s">
        <v>541</v>
      </c>
      <c r="P21" t="s">
        <v>541</v>
      </c>
      <c r="Q21">
        <v>1</v>
      </c>
      <c r="X21">
        <v>39.9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39.9</v>
      </c>
      <c r="AH21">
        <v>2</v>
      </c>
      <c r="AI21">
        <v>50444702</v>
      </c>
      <c r="AJ21">
        <v>29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50444705</v>
      </c>
      <c r="C22">
        <v>50444701</v>
      </c>
      <c r="D22">
        <v>40431923</v>
      </c>
      <c r="E22">
        <v>30570983</v>
      </c>
      <c r="F22">
        <v>1</v>
      </c>
      <c r="G22">
        <v>30570983</v>
      </c>
      <c r="H22">
        <v>3</v>
      </c>
      <c r="I22" t="s">
        <v>30</v>
      </c>
      <c r="J22" t="s">
        <v>3</v>
      </c>
      <c r="K22" t="s">
        <v>31</v>
      </c>
      <c r="L22">
        <v>1348</v>
      </c>
      <c r="N22">
        <v>1009</v>
      </c>
      <c r="O22" t="s">
        <v>32</v>
      </c>
      <c r="P22" t="s">
        <v>32</v>
      </c>
      <c r="Q22">
        <v>1000</v>
      </c>
      <c r="X22">
        <v>0.23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0.23</v>
      </c>
      <c r="AH22">
        <v>2</v>
      </c>
      <c r="AI22">
        <v>50444703</v>
      </c>
      <c r="AJ22">
        <v>30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50444704</v>
      </c>
      <c r="C23">
        <v>50444701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539</v>
      </c>
      <c r="J23" t="s">
        <v>3</v>
      </c>
      <c r="K23" t="s">
        <v>540</v>
      </c>
      <c r="L23">
        <v>1191</v>
      </c>
      <c r="N23">
        <v>1013</v>
      </c>
      <c r="O23" t="s">
        <v>541</v>
      </c>
      <c r="P23" t="s">
        <v>541</v>
      </c>
      <c r="Q23">
        <v>1</v>
      </c>
      <c r="X23">
        <v>39.9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39.9</v>
      </c>
      <c r="AH23">
        <v>2</v>
      </c>
      <c r="AI23">
        <v>50444702</v>
      </c>
      <c r="AJ23">
        <v>31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ROW(Source!A45)</f>
        <v>45</v>
      </c>
      <c r="B24">
        <v>50444705</v>
      </c>
      <c r="C24">
        <v>50444701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30</v>
      </c>
      <c r="J24" t="s">
        <v>3</v>
      </c>
      <c r="K24" t="s">
        <v>31</v>
      </c>
      <c r="L24">
        <v>1348</v>
      </c>
      <c r="N24">
        <v>1009</v>
      </c>
      <c r="O24" t="s">
        <v>32</v>
      </c>
      <c r="P24" t="s">
        <v>32</v>
      </c>
      <c r="Q24">
        <v>1000</v>
      </c>
      <c r="X24">
        <v>0.23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0.23</v>
      </c>
      <c r="AH24">
        <v>2</v>
      </c>
      <c r="AI24">
        <v>50444703</v>
      </c>
      <c r="AJ24">
        <v>32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ROW(Source!A46)</f>
        <v>46</v>
      </c>
      <c r="B25">
        <v>50444709</v>
      </c>
      <c r="C25">
        <v>50444706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539</v>
      </c>
      <c r="J25" t="s">
        <v>3</v>
      </c>
      <c r="K25" t="s">
        <v>540</v>
      </c>
      <c r="L25">
        <v>1191</v>
      </c>
      <c r="N25">
        <v>1013</v>
      </c>
      <c r="O25" t="s">
        <v>541</v>
      </c>
      <c r="P25" t="s">
        <v>541</v>
      </c>
      <c r="Q25">
        <v>1</v>
      </c>
      <c r="X25">
        <v>91.15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91.15</v>
      </c>
      <c r="AH25">
        <v>2</v>
      </c>
      <c r="AI25">
        <v>50444707</v>
      </c>
      <c r="AJ25">
        <v>33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50444709</v>
      </c>
      <c r="C26">
        <v>50444706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539</v>
      </c>
      <c r="J26" t="s">
        <v>3</v>
      </c>
      <c r="K26" t="s">
        <v>540</v>
      </c>
      <c r="L26">
        <v>1191</v>
      </c>
      <c r="N26">
        <v>1013</v>
      </c>
      <c r="O26" t="s">
        <v>541</v>
      </c>
      <c r="P26" t="s">
        <v>541</v>
      </c>
      <c r="Q26">
        <v>1</v>
      </c>
      <c r="X26">
        <v>91.15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91.15</v>
      </c>
      <c r="AH26">
        <v>2</v>
      </c>
      <c r="AI26">
        <v>50444707</v>
      </c>
      <c r="AJ26">
        <v>35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ROW(Source!A85)</f>
        <v>85</v>
      </c>
      <c r="B27">
        <v>50444719</v>
      </c>
      <c r="C27">
        <v>50444711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539</v>
      </c>
      <c r="J27" t="s">
        <v>3</v>
      </c>
      <c r="K27" t="s">
        <v>540</v>
      </c>
      <c r="L27">
        <v>1191</v>
      </c>
      <c r="N27">
        <v>1013</v>
      </c>
      <c r="O27" t="s">
        <v>541</v>
      </c>
      <c r="P27" t="s">
        <v>541</v>
      </c>
      <c r="Q27">
        <v>1</v>
      </c>
      <c r="X27">
        <v>58.4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58.4</v>
      </c>
      <c r="AH27">
        <v>2</v>
      </c>
      <c r="AI27">
        <v>50444712</v>
      </c>
      <c r="AJ27">
        <v>37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ROW(Source!A85)</f>
        <v>85</v>
      </c>
      <c r="B28">
        <v>50444720</v>
      </c>
      <c r="C28">
        <v>50444711</v>
      </c>
      <c r="D28">
        <v>46170867</v>
      </c>
      <c r="E28">
        <v>1</v>
      </c>
      <c r="F28">
        <v>1</v>
      </c>
      <c r="G28">
        <v>30570983</v>
      </c>
      <c r="H28">
        <v>2</v>
      </c>
      <c r="I28" t="s">
        <v>549</v>
      </c>
      <c r="J28" t="s">
        <v>550</v>
      </c>
      <c r="K28" t="s">
        <v>551</v>
      </c>
      <c r="L28">
        <v>1368</v>
      </c>
      <c r="N28">
        <v>1011</v>
      </c>
      <c r="O28" t="s">
        <v>545</v>
      </c>
      <c r="P28" t="s">
        <v>545</v>
      </c>
      <c r="Q28">
        <v>1</v>
      </c>
      <c r="X28">
        <v>0.1</v>
      </c>
      <c r="Y28">
        <v>0</v>
      </c>
      <c r="Z28">
        <v>83.1</v>
      </c>
      <c r="AA28">
        <v>12.62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</v>
      </c>
      <c r="AH28">
        <v>2</v>
      </c>
      <c r="AI28">
        <v>50444713</v>
      </c>
      <c r="AJ28">
        <v>38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ROW(Source!A85)</f>
        <v>85</v>
      </c>
      <c r="B29">
        <v>50444721</v>
      </c>
      <c r="C29">
        <v>50444711</v>
      </c>
      <c r="D29">
        <v>46170215</v>
      </c>
      <c r="E29">
        <v>1</v>
      </c>
      <c r="F29">
        <v>1</v>
      </c>
      <c r="G29">
        <v>30570983</v>
      </c>
      <c r="H29">
        <v>2</v>
      </c>
      <c r="I29" t="s">
        <v>552</v>
      </c>
      <c r="J29" t="s">
        <v>553</v>
      </c>
      <c r="K29" t="s">
        <v>554</v>
      </c>
      <c r="L29">
        <v>1368</v>
      </c>
      <c r="N29">
        <v>1011</v>
      </c>
      <c r="O29" t="s">
        <v>545</v>
      </c>
      <c r="P29" t="s">
        <v>545</v>
      </c>
      <c r="Q29">
        <v>1</v>
      </c>
      <c r="X29">
        <v>0.01</v>
      </c>
      <c r="Y29">
        <v>0</v>
      </c>
      <c r="Z29">
        <v>179.17</v>
      </c>
      <c r="AA29">
        <v>16.93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0.01</v>
      </c>
      <c r="AH29">
        <v>2</v>
      </c>
      <c r="AI29">
        <v>50444714</v>
      </c>
      <c r="AJ29">
        <v>39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ROW(Source!A85)</f>
        <v>85</v>
      </c>
      <c r="B30">
        <v>50444722</v>
      </c>
      <c r="C30">
        <v>50444711</v>
      </c>
      <c r="D30">
        <v>31110605</v>
      </c>
      <c r="E30">
        <v>1</v>
      </c>
      <c r="F30">
        <v>1</v>
      </c>
      <c r="G30">
        <v>30570983</v>
      </c>
      <c r="H30">
        <v>3</v>
      </c>
      <c r="I30" t="s">
        <v>294</v>
      </c>
      <c r="J30" t="s">
        <v>296</v>
      </c>
      <c r="K30" t="s">
        <v>295</v>
      </c>
      <c r="L30">
        <v>1339</v>
      </c>
      <c r="N30">
        <v>1007</v>
      </c>
      <c r="O30" t="s">
        <v>215</v>
      </c>
      <c r="P30" t="s">
        <v>215</v>
      </c>
      <c r="Q30">
        <v>1</v>
      </c>
      <c r="X30">
        <v>1.6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</v>
      </c>
      <c r="AH30">
        <v>2</v>
      </c>
      <c r="AI30">
        <v>50444715</v>
      </c>
      <c r="AJ30">
        <v>40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ROW(Source!A85)</f>
        <v>85</v>
      </c>
      <c r="B31">
        <v>50444723</v>
      </c>
      <c r="C31">
        <v>50444711</v>
      </c>
      <c r="D31">
        <v>46246750</v>
      </c>
      <c r="E31">
        <v>1</v>
      </c>
      <c r="F31">
        <v>1</v>
      </c>
      <c r="G31">
        <v>30570983</v>
      </c>
      <c r="H31">
        <v>3</v>
      </c>
      <c r="I31" t="s">
        <v>555</v>
      </c>
      <c r="J31" t="s">
        <v>556</v>
      </c>
      <c r="K31" t="s">
        <v>557</v>
      </c>
      <c r="L31">
        <v>1346</v>
      </c>
      <c r="N31">
        <v>1009</v>
      </c>
      <c r="O31" t="s">
        <v>178</v>
      </c>
      <c r="P31" t="s">
        <v>178</v>
      </c>
      <c r="Q31">
        <v>1</v>
      </c>
      <c r="X31">
        <v>1.2</v>
      </c>
      <c r="Y31">
        <v>19.399999999999999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</v>
      </c>
      <c r="AH31">
        <v>2</v>
      </c>
      <c r="AI31">
        <v>50444716</v>
      </c>
      <c r="AJ31">
        <v>41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ROW(Source!A85)</f>
        <v>85</v>
      </c>
      <c r="B32">
        <v>50444724</v>
      </c>
      <c r="C32">
        <v>50444711</v>
      </c>
      <c r="D32">
        <v>46141714</v>
      </c>
      <c r="E32">
        <v>1</v>
      </c>
      <c r="F32">
        <v>1</v>
      </c>
      <c r="G32">
        <v>30570983</v>
      </c>
      <c r="H32">
        <v>3</v>
      </c>
      <c r="I32" t="s">
        <v>558</v>
      </c>
      <c r="J32" t="s">
        <v>559</v>
      </c>
      <c r="K32" t="s">
        <v>560</v>
      </c>
      <c r="L32">
        <v>1346</v>
      </c>
      <c r="N32">
        <v>1009</v>
      </c>
      <c r="O32" t="s">
        <v>178</v>
      </c>
      <c r="P32" t="s">
        <v>178</v>
      </c>
      <c r="Q32">
        <v>1</v>
      </c>
      <c r="X32">
        <v>1.5</v>
      </c>
      <c r="Y32">
        <v>33.72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1.5</v>
      </c>
      <c r="AH32">
        <v>2</v>
      </c>
      <c r="AI32">
        <v>50444717</v>
      </c>
      <c r="AJ32">
        <v>42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ROW(Source!A85)</f>
        <v>85</v>
      </c>
      <c r="B33">
        <v>50444725</v>
      </c>
      <c r="C33">
        <v>50444711</v>
      </c>
      <c r="D33">
        <v>40407594</v>
      </c>
      <c r="E33">
        <v>30570983</v>
      </c>
      <c r="F33">
        <v>1</v>
      </c>
      <c r="G33">
        <v>30570983</v>
      </c>
      <c r="H33">
        <v>3</v>
      </c>
      <c r="I33" t="s">
        <v>731</v>
      </c>
      <c r="J33" t="s">
        <v>3</v>
      </c>
      <c r="K33" t="s">
        <v>732</v>
      </c>
      <c r="L33">
        <v>1346</v>
      </c>
      <c r="N33">
        <v>1009</v>
      </c>
      <c r="O33" t="s">
        <v>178</v>
      </c>
      <c r="P33" t="s">
        <v>178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ROW(Source!A85)</f>
        <v>85</v>
      </c>
      <c r="B34">
        <v>50444726</v>
      </c>
      <c r="C34">
        <v>50444711</v>
      </c>
      <c r="D34">
        <v>40410180</v>
      </c>
      <c r="E34">
        <v>30570983</v>
      </c>
      <c r="F34">
        <v>1</v>
      </c>
      <c r="G34">
        <v>30570983</v>
      </c>
      <c r="H34">
        <v>3</v>
      </c>
      <c r="I34" t="s">
        <v>733</v>
      </c>
      <c r="J34" t="s">
        <v>3</v>
      </c>
      <c r="K34" t="s">
        <v>734</v>
      </c>
      <c r="L34">
        <v>1301</v>
      </c>
      <c r="N34">
        <v>1003</v>
      </c>
      <c r="O34" t="s">
        <v>203</v>
      </c>
      <c r="P34" t="s">
        <v>203</v>
      </c>
      <c r="Q34">
        <v>1</v>
      </c>
      <c r="X34">
        <v>99.8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99.8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ROW(Source!A85)</f>
        <v>85</v>
      </c>
      <c r="B35">
        <v>50444727</v>
      </c>
      <c r="C35">
        <v>50444711</v>
      </c>
      <c r="D35">
        <v>40418217</v>
      </c>
      <c r="E35">
        <v>30570983</v>
      </c>
      <c r="F35">
        <v>1</v>
      </c>
      <c r="G35">
        <v>30570983</v>
      </c>
      <c r="H35">
        <v>3</v>
      </c>
      <c r="I35" t="s">
        <v>735</v>
      </c>
      <c r="J35" t="s">
        <v>3</v>
      </c>
      <c r="K35" t="s">
        <v>736</v>
      </c>
      <c r="L35">
        <v>1354</v>
      </c>
      <c r="N35">
        <v>1010</v>
      </c>
      <c r="O35" t="s">
        <v>364</v>
      </c>
      <c r="P35" t="s">
        <v>364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ROW(Source!A86)</f>
        <v>86</v>
      </c>
      <c r="B36">
        <v>50444719</v>
      </c>
      <c r="C36">
        <v>50444711</v>
      </c>
      <c r="D36">
        <v>40404405</v>
      </c>
      <c r="E36">
        <v>30570983</v>
      </c>
      <c r="F36">
        <v>1</v>
      </c>
      <c r="G36">
        <v>30570983</v>
      </c>
      <c r="H36">
        <v>1</v>
      </c>
      <c r="I36" t="s">
        <v>539</v>
      </c>
      <c r="J36" t="s">
        <v>3</v>
      </c>
      <c r="K36" t="s">
        <v>540</v>
      </c>
      <c r="L36">
        <v>1191</v>
      </c>
      <c r="N36">
        <v>1013</v>
      </c>
      <c r="O36" t="s">
        <v>541</v>
      </c>
      <c r="P36" t="s">
        <v>541</v>
      </c>
      <c r="Q36">
        <v>1</v>
      </c>
      <c r="X36">
        <v>58.4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58.4</v>
      </c>
      <c r="AH36">
        <v>2</v>
      </c>
      <c r="AI36">
        <v>50444712</v>
      </c>
      <c r="AJ36">
        <v>44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ROW(Source!A86)</f>
        <v>86</v>
      </c>
      <c r="B37">
        <v>50444720</v>
      </c>
      <c r="C37">
        <v>50444711</v>
      </c>
      <c r="D37">
        <v>46170867</v>
      </c>
      <c r="E37">
        <v>1</v>
      </c>
      <c r="F37">
        <v>1</v>
      </c>
      <c r="G37">
        <v>30570983</v>
      </c>
      <c r="H37">
        <v>2</v>
      </c>
      <c r="I37" t="s">
        <v>549</v>
      </c>
      <c r="J37" t="s">
        <v>550</v>
      </c>
      <c r="K37" t="s">
        <v>551</v>
      </c>
      <c r="L37">
        <v>1368</v>
      </c>
      <c r="N37">
        <v>1011</v>
      </c>
      <c r="O37" t="s">
        <v>545</v>
      </c>
      <c r="P37" t="s">
        <v>545</v>
      </c>
      <c r="Q37">
        <v>1</v>
      </c>
      <c r="X37">
        <v>0.1</v>
      </c>
      <c r="Y37">
        <v>0</v>
      </c>
      <c r="Z37">
        <v>83.1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</v>
      </c>
      <c r="AH37">
        <v>2</v>
      </c>
      <c r="AI37">
        <v>50444713</v>
      </c>
      <c r="AJ37">
        <v>45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ROW(Source!A86)</f>
        <v>86</v>
      </c>
      <c r="B38">
        <v>50444721</v>
      </c>
      <c r="C38">
        <v>50444711</v>
      </c>
      <c r="D38">
        <v>46170215</v>
      </c>
      <c r="E38">
        <v>1</v>
      </c>
      <c r="F38">
        <v>1</v>
      </c>
      <c r="G38">
        <v>30570983</v>
      </c>
      <c r="H38">
        <v>2</v>
      </c>
      <c r="I38" t="s">
        <v>552</v>
      </c>
      <c r="J38" t="s">
        <v>553</v>
      </c>
      <c r="K38" t="s">
        <v>554</v>
      </c>
      <c r="L38">
        <v>1368</v>
      </c>
      <c r="N38">
        <v>1011</v>
      </c>
      <c r="O38" t="s">
        <v>545</v>
      </c>
      <c r="P38" t="s">
        <v>545</v>
      </c>
      <c r="Q38">
        <v>1</v>
      </c>
      <c r="X38">
        <v>0.01</v>
      </c>
      <c r="Y38">
        <v>0</v>
      </c>
      <c r="Z38">
        <v>179.17</v>
      </c>
      <c r="AA38">
        <v>16.93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0.01</v>
      </c>
      <c r="AH38">
        <v>2</v>
      </c>
      <c r="AI38">
        <v>50444714</v>
      </c>
      <c r="AJ38">
        <v>46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50444722</v>
      </c>
      <c r="C39">
        <v>50444711</v>
      </c>
      <c r="D39">
        <v>31110605</v>
      </c>
      <c r="E39">
        <v>1</v>
      </c>
      <c r="F39">
        <v>1</v>
      </c>
      <c r="G39">
        <v>30570983</v>
      </c>
      <c r="H39">
        <v>3</v>
      </c>
      <c r="I39" t="s">
        <v>294</v>
      </c>
      <c r="J39" t="s">
        <v>296</v>
      </c>
      <c r="K39" t="s">
        <v>295</v>
      </c>
      <c r="L39">
        <v>1339</v>
      </c>
      <c r="N39">
        <v>1007</v>
      </c>
      <c r="O39" t="s">
        <v>215</v>
      </c>
      <c r="P39" t="s">
        <v>215</v>
      </c>
      <c r="Q39">
        <v>1</v>
      </c>
      <c r="X39">
        <v>1.6</v>
      </c>
      <c r="Y39">
        <v>7.07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1.6</v>
      </c>
      <c r="AH39">
        <v>2</v>
      </c>
      <c r="AI39">
        <v>50444715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50444723</v>
      </c>
      <c r="C40">
        <v>50444711</v>
      </c>
      <c r="D40">
        <v>46246750</v>
      </c>
      <c r="E40">
        <v>1</v>
      </c>
      <c r="F40">
        <v>1</v>
      </c>
      <c r="G40">
        <v>30570983</v>
      </c>
      <c r="H40">
        <v>3</v>
      </c>
      <c r="I40" t="s">
        <v>555</v>
      </c>
      <c r="J40" t="s">
        <v>556</v>
      </c>
      <c r="K40" t="s">
        <v>557</v>
      </c>
      <c r="L40">
        <v>1346</v>
      </c>
      <c r="N40">
        <v>1009</v>
      </c>
      <c r="O40" t="s">
        <v>178</v>
      </c>
      <c r="P40" t="s">
        <v>178</v>
      </c>
      <c r="Q40">
        <v>1</v>
      </c>
      <c r="X40">
        <v>1.2</v>
      </c>
      <c r="Y40">
        <v>19.399999999999999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1.2</v>
      </c>
      <c r="AH40">
        <v>2</v>
      </c>
      <c r="AI40">
        <v>50444716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50444724</v>
      </c>
      <c r="C41">
        <v>50444711</v>
      </c>
      <c r="D41">
        <v>46141714</v>
      </c>
      <c r="E41">
        <v>1</v>
      </c>
      <c r="F41">
        <v>1</v>
      </c>
      <c r="G41">
        <v>30570983</v>
      </c>
      <c r="H41">
        <v>3</v>
      </c>
      <c r="I41" t="s">
        <v>558</v>
      </c>
      <c r="J41" t="s">
        <v>559</v>
      </c>
      <c r="K41" t="s">
        <v>560</v>
      </c>
      <c r="L41">
        <v>1346</v>
      </c>
      <c r="N41">
        <v>1009</v>
      </c>
      <c r="O41" t="s">
        <v>178</v>
      </c>
      <c r="P41" t="s">
        <v>178</v>
      </c>
      <c r="Q41">
        <v>1</v>
      </c>
      <c r="X41">
        <v>1.5</v>
      </c>
      <c r="Y41">
        <v>33.72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1.5</v>
      </c>
      <c r="AH41">
        <v>2</v>
      </c>
      <c r="AI41">
        <v>50444717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ROW(Source!A86)</f>
        <v>86</v>
      </c>
      <c r="B42">
        <v>50444725</v>
      </c>
      <c r="C42">
        <v>50444711</v>
      </c>
      <c r="D42">
        <v>40407594</v>
      </c>
      <c r="E42">
        <v>30570983</v>
      </c>
      <c r="F42">
        <v>1</v>
      </c>
      <c r="G42">
        <v>30570983</v>
      </c>
      <c r="H42">
        <v>3</v>
      </c>
      <c r="I42" t="s">
        <v>731</v>
      </c>
      <c r="J42" t="s">
        <v>3</v>
      </c>
      <c r="K42" t="s">
        <v>732</v>
      </c>
      <c r="L42">
        <v>1346</v>
      </c>
      <c r="N42">
        <v>1009</v>
      </c>
      <c r="O42" t="s">
        <v>178</v>
      </c>
      <c r="P42" t="s">
        <v>178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ROW(Source!A86)</f>
        <v>86</v>
      </c>
      <c r="B43">
        <v>50444726</v>
      </c>
      <c r="C43">
        <v>50444711</v>
      </c>
      <c r="D43">
        <v>40410180</v>
      </c>
      <c r="E43">
        <v>30570983</v>
      </c>
      <c r="F43">
        <v>1</v>
      </c>
      <c r="G43">
        <v>30570983</v>
      </c>
      <c r="H43">
        <v>3</v>
      </c>
      <c r="I43" t="s">
        <v>733</v>
      </c>
      <c r="J43" t="s">
        <v>3</v>
      </c>
      <c r="K43" t="s">
        <v>734</v>
      </c>
      <c r="L43">
        <v>1301</v>
      </c>
      <c r="N43">
        <v>1003</v>
      </c>
      <c r="O43" t="s">
        <v>203</v>
      </c>
      <c r="P43" t="s">
        <v>203</v>
      </c>
      <c r="Q43">
        <v>1</v>
      </c>
      <c r="X43">
        <v>99.8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99.8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ROW(Source!A86)</f>
        <v>86</v>
      </c>
      <c r="B44">
        <v>50444727</v>
      </c>
      <c r="C44">
        <v>50444711</v>
      </c>
      <c r="D44">
        <v>40418217</v>
      </c>
      <c r="E44">
        <v>30570983</v>
      </c>
      <c r="F44">
        <v>1</v>
      </c>
      <c r="G44">
        <v>30570983</v>
      </c>
      <c r="H44">
        <v>3</v>
      </c>
      <c r="I44" t="s">
        <v>735</v>
      </c>
      <c r="J44" t="s">
        <v>3</v>
      </c>
      <c r="K44" t="s">
        <v>736</v>
      </c>
      <c r="L44">
        <v>1354</v>
      </c>
      <c r="N44">
        <v>1010</v>
      </c>
      <c r="O44" t="s">
        <v>364</v>
      </c>
      <c r="P44" t="s">
        <v>364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ROW(Source!A89)</f>
        <v>89</v>
      </c>
      <c r="B45">
        <v>50444733</v>
      </c>
      <c r="C45">
        <v>50444729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539</v>
      </c>
      <c r="J45" t="s">
        <v>3</v>
      </c>
      <c r="K45" t="s">
        <v>540</v>
      </c>
      <c r="L45">
        <v>1191</v>
      </c>
      <c r="N45">
        <v>1013</v>
      </c>
      <c r="O45" t="s">
        <v>541</v>
      </c>
      <c r="P45" t="s">
        <v>541</v>
      </c>
      <c r="Q45">
        <v>1</v>
      </c>
      <c r="X45">
        <v>143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143</v>
      </c>
      <c r="AH45">
        <v>2</v>
      </c>
      <c r="AI45">
        <v>50444730</v>
      </c>
      <c r="AJ45">
        <v>51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ROW(Source!A89)</f>
        <v>89</v>
      </c>
      <c r="B46">
        <v>50444734</v>
      </c>
      <c r="C46">
        <v>50444729</v>
      </c>
      <c r="D46">
        <v>40431923</v>
      </c>
      <c r="E46">
        <v>30570983</v>
      </c>
      <c r="F46">
        <v>1</v>
      </c>
      <c r="G46">
        <v>30570983</v>
      </c>
      <c r="H46">
        <v>3</v>
      </c>
      <c r="I46" t="s">
        <v>30</v>
      </c>
      <c r="J46" t="s">
        <v>3</v>
      </c>
      <c r="K46" t="s">
        <v>31</v>
      </c>
      <c r="L46">
        <v>1348</v>
      </c>
      <c r="N46">
        <v>1009</v>
      </c>
      <c r="O46" t="s">
        <v>32</v>
      </c>
      <c r="P46" t="s">
        <v>32</v>
      </c>
      <c r="Q46">
        <v>1000</v>
      </c>
      <c r="X46">
        <v>3.23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3.23</v>
      </c>
      <c r="AH46">
        <v>2</v>
      </c>
      <c r="AI46">
        <v>50444731</v>
      </c>
      <c r="AJ46">
        <v>52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50444733</v>
      </c>
      <c r="C47">
        <v>50444729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539</v>
      </c>
      <c r="J47" t="s">
        <v>3</v>
      </c>
      <c r="K47" t="s">
        <v>540</v>
      </c>
      <c r="L47">
        <v>1191</v>
      </c>
      <c r="N47">
        <v>1013</v>
      </c>
      <c r="O47" t="s">
        <v>541</v>
      </c>
      <c r="P47" t="s">
        <v>541</v>
      </c>
      <c r="Q47">
        <v>1</v>
      </c>
      <c r="X47">
        <v>143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143</v>
      </c>
      <c r="AH47">
        <v>2</v>
      </c>
      <c r="AI47">
        <v>50444730</v>
      </c>
      <c r="AJ47">
        <v>54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50444734</v>
      </c>
      <c r="C48">
        <v>50444729</v>
      </c>
      <c r="D48">
        <v>40431923</v>
      </c>
      <c r="E48">
        <v>30570983</v>
      </c>
      <c r="F48">
        <v>1</v>
      </c>
      <c r="G48">
        <v>30570983</v>
      </c>
      <c r="H48">
        <v>3</v>
      </c>
      <c r="I48" t="s">
        <v>30</v>
      </c>
      <c r="J48" t="s">
        <v>3</v>
      </c>
      <c r="K48" t="s">
        <v>31</v>
      </c>
      <c r="L48">
        <v>1348</v>
      </c>
      <c r="N48">
        <v>1009</v>
      </c>
      <c r="O48" t="s">
        <v>32</v>
      </c>
      <c r="P48" t="s">
        <v>32</v>
      </c>
      <c r="Q48">
        <v>1000</v>
      </c>
      <c r="X48">
        <v>3.23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3.23</v>
      </c>
      <c r="AH48">
        <v>2</v>
      </c>
      <c r="AI48">
        <v>50444731</v>
      </c>
      <c r="AJ48">
        <v>55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ROW(Source!A128)</f>
        <v>128</v>
      </c>
      <c r="B49">
        <v>50444826</v>
      </c>
      <c r="C49">
        <v>50444824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539</v>
      </c>
      <c r="J49" t="s">
        <v>3</v>
      </c>
      <c r="K49" t="s">
        <v>540</v>
      </c>
      <c r="L49">
        <v>1191</v>
      </c>
      <c r="N49">
        <v>1013</v>
      </c>
      <c r="O49" t="s">
        <v>541</v>
      </c>
      <c r="P49" t="s">
        <v>541</v>
      </c>
      <c r="Q49">
        <v>1</v>
      </c>
      <c r="X49">
        <v>1.02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1.02</v>
      </c>
      <c r="AH49">
        <v>2</v>
      </c>
      <c r="AI49">
        <v>50444825</v>
      </c>
      <c r="AJ49">
        <v>57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ROW(Source!A129)</f>
        <v>129</v>
      </c>
      <c r="B50">
        <v>50444826</v>
      </c>
      <c r="C50">
        <v>50444824</v>
      </c>
      <c r="D50">
        <v>40404405</v>
      </c>
      <c r="E50">
        <v>30570983</v>
      </c>
      <c r="F50">
        <v>1</v>
      </c>
      <c r="G50">
        <v>30570983</v>
      </c>
      <c r="H50">
        <v>1</v>
      </c>
      <c r="I50" t="s">
        <v>539</v>
      </c>
      <c r="J50" t="s">
        <v>3</v>
      </c>
      <c r="K50" t="s">
        <v>540</v>
      </c>
      <c r="L50">
        <v>1191</v>
      </c>
      <c r="N50">
        <v>1013</v>
      </c>
      <c r="O50" t="s">
        <v>541</v>
      </c>
      <c r="P50" t="s">
        <v>541</v>
      </c>
      <c r="Q50">
        <v>1</v>
      </c>
      <c r="X50">
        <v>1.02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1.02</v>
      </c>
      <c r="AH50">
        <v>2</v>
      </c>
      <c r="AI50">
        <v>50444825</v>
      </c>
      <c r="AJ50">
        <v>58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ROW(Source!A130)</f>
        <v>130</v>
      </c>
      <c r="B51">
        <v>50444829</v>
      </c>
      <c r="C51">
        <v>50444827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561</v>
      </c>
      <c r="J51" t="s">
        <v>3</v>
      </c>
      <c r="K51" t="s">
        <v>562</v>
      </c>
      <c r="L51">
        <v>1344</v>
      </c>
      <c r="N51">
        <v>1008</v>
      </c>
      <c r="O51" t="s">
        <v>563</v>
      </c>
      <c r="P51" t="s">
        <v>563</v>
      </c>
      <c r="Q51">
        <v>1</v>
      </c>
      <c r="X51">
        <v>8.86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8.86</v>
      </c>
      <c r="AH51">
        <v>2</v>
      </c>
      <c r="AI51">
        <v>50444828</v>
      </c>
      <c r="AJ51">
        <v>59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ROW(Source!A131)</f>
        <v>131</v>
      </c>
      <c r="B52">
        <v>50444829</v>
      </c>
      <c r="C52">
        <v>50444827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561</v>
      </c>
      <c r="J52" t="s">
        <v>3</v>
      </c>
      <c r="K52" t="s">
        <v>562</v>
      </c>
      <c r="L52">
        <v>1344</v>
      </c>
      <c r="N52">
        <v>1008</v>
      </c>
      <c r="O52" t="s">
        <v>563</v>
      </c>
      <c r="P52" t="s">
        <v>563</v>
      </c>
      <c r="Q52">
        <v>1</v>
      </c>
      <c r="X52">
        <v>8.86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8.86</v>
      </c>
      <c r="AH52">
        <v>2</v>
      </c>
      <c r="AI52">
        <v>50444828</v>
      </c>
      <c r="AJ52">
        <v>60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ROW(Source!A132)</f>
        <v>132</v>
      </c>
      <c r="B53">
        <v>50444832</v>
      </c>
      <c r="C53">
        <v>50444830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561</v>
      </c>
      <c r="J53" t="s">
        <v>3</v>
      </c>
      <c r="K53" t="s">
        <v>562</v>
      </c>
      <c r="L53">
        <v>1344</v>
      </c>
      <c r="N53">
        <v>1008</v>
      </c>
      <c r="O53" t="s">
        <v>563</v>
      </c>
      <c r="P53" t="s">
        <v>563</v>
      </c>
      <c r="Q53">
        <v>1</v>
      </c>
      <c r="X53">
        <v>46.87</v>
      </c>
      <c r="Y53">
        <v>0</v>
      </c>
      <c r="Z53">
        <v>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46.87</v>
      </c>
      <c r="AH53">
        <v>2</v>
      </c>
      <c r="AI53">
        <v>50444831</v>
      </c>
      <c r="AJ53">
        <v>61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ROW(Source!A133)</f>
        <v>133</v>
      </c>
      <c r="B54">
        <v>50444832</v>
      </c>
      <c r="C54">
        <v>50444830</v>
      </c>
      <c r="D54">
        <v>40406154</v>
      </c>
      <c r="E54">
        <v>30570983</v>
      </c>
      <c r="F54">
        <v>1</v>
      </c>
      <c r="G54">
        <v>30570983</v>
      </c>
      <c r="H54">
        <v>2</v>
      </c>
      <c r="I54" t="s">
        <v>561</v>
      </c>
      <c r="J54" t="s">
        <v>3</v>
      </c>
      <c r="K54" t="s">
        <v>562</v>
      </c>
      <c r="L54">
        <v>1344</v>
      </c>
      <c r="N54">
        <v>1008</v>
      </c>
      <c r="O54" t="s">
        <v>563</v>
      </c>
      <c r="P54" t="s">
        <v>563</v>
      </c>
      <c r="Q54">
        <v>1</v>
      </c>
      <c r="X54">
        <v>46.87</v>
      </c>
      <c r="Y54">
        <v>0</v>
      </c>
      <c r="Z54">
        <v>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46.87</v>
      </c>
      <c r="AH54">
        <v>2</v>
      </c>
      <c r="AI54">
        <v>50444831</v>
      </c>
      <c r="AJ54">
        <v>62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ROW(Source!A134)</f>
        <v>134</v>
      </c>
      <c r="B55">
        <v>50444835</v>
      </c>
      <c r="C55">
        <v>50444833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561</v>
      </c>
      <c r="J55" t="s">
        <v>3</v>
      </c>
      <c r="K55" t="s">
        <v>562</v>
      </c>
      <c r="L55">
        <v>1344</v>
      </c>
      <c r="N55">
        <v>1008</v>
      </c>
      <c r="O55" t="s">
        <v>563</v>
      </c>
      <c r="P55" t="s">
        <v>563</v>
      </c>
      <c r="Q55">
        <v>1</v>
      </c>
      <c r="X55">
        <v>31.67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31.67</v>
      </c>
      <c r="AH55">
        <v>2</v>
      </c>
      <c r="AI55">
        <v>50444834</v>
      </c>
      <c r="AJ55">
        <v>63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ROW(Source!A135)</f>
        <v>135</v>
      </c>
      <c r="B56">
        <v>50444835</v>
      </c>
      <c r="C56">
        <v>50444833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561</v>
      </c>
      <c r="J56" t="s">
        <v>3</v>
      </c>
      <c r="K56" t="s">
        <v>562</v>
      </c>
      <c r="L56">
        <v>1344</v>
      </c>
      <c r="N56">
        <v>1008</v>
      </c>
      <c r="O56" t="s">
        <v>563</v>
      </c>
      <c r="P56" t="s">
        <v>563</v>
      </c>
      <c r="Q56">
        <v>1</v>
      </c>
      <c r="X56">
        <v>31.67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31.67</v>
      </c>
      <c r="AH56">
        <v>2</v>
      </c>
      <c r="AI56">
        <v>50444834</v>
      </c>
      <c r="AJ56">
        <v>64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ROW(Source!A175)</f>
        <v>175</v>
      </c>
      <c r="B57">
        <v>50444841</v>
      </c>
      <c r="C57">
        <v>50444836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539</v>
      </c>
      <c r="J57" t="s">
        <v>3</v>
      </c>
      <c r="K57" t="s">
        <v>540</v>
      </c>
      <c r="L57">
        <v>1191</v>
      </c>
      <c r="N57">
        <v>1013</v>
      </c>
      <c r="O57" t="s">
        <v>541</v>
      </c>
      <c r="P57" t="s">
        <v>541</v>
      </c>
      <c r="Q57">
        <v>1</v>
      </c>
      <c r="X57">
        <v>13.91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13.91</v>
      </c>
      <c r="AH57">
        <v>2</v>
      </c>
      <c r="AI57">
        <v>50444837</v>
      </c>
      <c r="AJ57">
        <v>65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ROW(Source!A175)</f>
        <v>175</v>
      </c>
      <c r="B58">
        <v>50444842</v>
      </c>
      <c r="C58">
        <v>50444836</v>
      </c>
      <c r="D58">
        <v>46170867</v>
      </c>
      <c r="E58">
        <v>1</v>
      </c>
      <c r="F58">
        <v>1</v>
      </c>
      <c r="G58">
        <v>30570983</v>
      </c>
      <c r="H58">
        <v>2</v>
      </c>
      <c r="I58" t="s">
        <v>549</v>
      </c>
      <c r="J58" t="s">
        <v>550</v>
      </c>
      <c r="K58" t="s">
        <v>551</v>
      </c>
      <c r="L58">
        <v>1368</v>
      </c>
      <c r="N58">
        <v>1011</v>
      </c>
      <c r="O58" t="s">
        <v>545</v>
      </c>
      <c r="P58" t="s">
        <v>545</v>
      </c>
      <c r="Q58">
        <v>1</v>
      </c>
      <c r="X58">
        <v>0.04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0.04</v>
      </c>
      <c r="AH58">
        <v>2</v>
      </c>
      <c r="AI58">
        <v>50444838</v>
      </c>
      <c r="AJ58">
        <v>66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ROW(Source!A175)</f>
        <v>175</v>
      </c>
      <c r="B59">
        <v>50444843</v>
      </c>
      <c r="C59">
        <v>50444836</v>
      </c>
      <c r="D59">
        <v>31110605</v>
      </c>
      <c r="E59">
        <v>1</v>
      </c>
      <c r="F59">
        <v>1</v>
      </c>
      <c r="G59">
        <v>30570983</v>
      </c>
      <c r="H59">
        <v>3</v>
      </c>
      <c r="I59" t="s">
        <v>294</v>
      </c>
      <c r="J59" t="s">
        <v>296</v>
      </c>
      <c r="K59" t="s">
        <v>295</v>
      </c>
      <c r="L59">
        <v>1339</v>
      </c>
      <c r="N59">
        <v>1007</v>
      </c>
      <c r="O59" t="s">
        <v>215</v>
      </c>
      <c r="P59" t="s">
        <v>215</v>
      </c>
      <c r="Q59">
        <v>1</v>
      </c>
      <c r="X59">
        <v>0.01</v>
      </c>
      <c r="Y59">
        <v>7.07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0.01</v>
      </c>
      <c r="AH59">
        <v>2</v>
      </c>
      <c r="AI59">
        <v>50444839</v>
      </c>
      <c r="AJ59">
        <v>67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ROW(Source!A175)</f>
        <v>175</v>
      </c>
      <c r="B60">
        <v>50444844</v>
      </c>
      <c r="C60">
        <v>50444836</v>
      </c>
      <c r="D60">
        <v>40411334</v>
      </c>
      <c r="E60">
        <v>30570983</v>
      </c>
      <c r="F60">
        <v>1</v>
      </c>
      <c r="G60">
        <v>30570983</v>
      </c>
      <c r="H60">
        <v>3</v>
      </c>
      <c r="I60" t="s">
        <v>737</v>
      </c>
      <c r="J60" t="s">
        <v>3</v>
      </c>
      <c r="K60" t="s">
        <v>738</v>
      </c>
      <c r="L60">
        <v>1346</v>
      </c>
      <c r="N60">
        <v>1009</v>
      </c>
      <c r="O60" t="s">
        <v>178</v>
      </c>
      <c r="P60" t="s">
        <v>178</v>
      </c>
      <c r="Q60">
        <v>1</v>
      </c>
      <c r="X60">
        <v>30.9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30.9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ROW(Source!A176)</f>
        <v>176</v>
      </c>
      <c r="B61">
        <v>50444841</v>
      </c>
      <c r="C61">
        <v>50444836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539</v>
      </c>
      <c r="J61" t="s">
        <v>3</v>
      </c>
      <c r="K61" t="s">
        <v>540</v>
      </c>
      <c r="L61">
        <v>1191</v>
      </c>
      <c r="N61">
        <v>1013</v>
      </c>
      <c r="O61" t="s">
        <v>541</v>
      </c>
      <c r="P61" t="s">
        <v>541</v>
      </c>
      <c r="Q61">
        <v>1</v>
      </c>
      <c r="X61">
        <v>13.91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13.91</v>
      </c>
      <c r="AH61">
        <v>2</v>
      </c>
      <c r="AI61">
        <v>50444837</v>
      </c>
      <c r="AJ61">
        <v>69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ROW(Source!A176)</f>
        <v>176</v>
      </c>
      <c r="B62">
        <v>50444842</v>
      </c>
      <c r="C62">
        <v>50444836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549</v>
      </c>
      <c r="J62" t="s">
        <v>550</v>
      </c>
      <c r="K62" t="s">
        <v>551</v>
      </c>
      <c r="L62">
        <v>1368</v>
      </c>
      <c r="N62">
        <v>1011</v>
      </c>
      <c r="O62" t="s">
        <v>545</v>
      </c>
      <c r="P62" t="s">
        <v>545</v>
      </c>
      <c r="Q62">
        <v>1</v>
      </c>
      <c r="X62">
        <v>0.04</v>
      </c>
      <c r="Y62">
        <v>0</v>
      </c>
      <c r="Z62">
        <v>83.1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0.04</v>
      </c>
      <c r="AH62">
        <v>2</v>
      </c>
      <c r="AI62">
        <v>50444838</v>
      </c>
      <c r="AJ62">
        <v>70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ROW(Source!A176)</f>
        <v>176</v>
      </c>
      <c r="B63">
        <v>50444843</v>
      </c>
      <c r="C63">
        <v>50444836</v>
      </c>
      <c r="D63">
        <v>31110605</v>
      </c>
      <c r="E63">
        <v>1</v>
      </c>
      <c r="F63">
        <v>1</v>
      </c>
      <c r="G63">
        <v>30570983</v>
      </c>
      <c r="H63">
        <v>3</v>
      </c>
      <c r="I63" t="s">
        <v>294</v>
      </c>
      <c r="J63" t="s">
        <v>296</v>
      </c>
      <c r="K63" t="s">
        <v>295</v>
      </c>
      <c r="L63">
        <v>1339</v>
      </c>
      <c r="N63">
        <v>1007</v>
      </c>
      <c r="O63" t="s">
        <v>215</v>
      </c>
      <c r="P63" t="s">
        <v>215</v>
      </c>
      <c r="Q63">
        <v>1</v>
      </c>
      <c r="X63">
        <v>0.01</v>
      </c>
      <c r="Y63">
        <v>7.07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0.01</v>
      </c>
      <c r="AH63">
        <v>2</v>
      </c>
      <c r="AI63">
        <v>50444839</v>
      </c>
      <c r="AJ63">
        <v>71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ROW(Source!A176)</f>
        <v>176</v>
      </c>
      <c r="B64">
        <v>50444844</v>
      </c>
      <c r="C64">
        <v>50444836</v>
      </c>
      <c r="D64">
        <v>40411334</v>
      </c>
      <c r="E64">
        <v>30570983</v>
      </c>
      <c r="F64">
        <v>1</v>
      </c>
      <c r="G64">
        <v>30570983</v>
      </c>
      <c r="H64">
        <v>3</v>
      </c>
      <c r="I64" t="s">
        <v>737</v>
      </c>
      <c r="J64" t="s">
        <v>3</v>
      </c>
      <c r="K64" t="s">
        <v>738</v>
      </c>
      <c r="L64">
        <v>1346</v>
      </c>
      <c r="N64">
        <v>1009</v>
      </c>
      <c r="O64" t="s">
        <v>178</v>
      </c>
      <c r="P64" t="s">
        <v>178</v>
      </c>
      <c r="Q64">
        <v>1</v>
      </c>
      <c r="X64">
        <v>30.9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30.9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ROW(Source!A179)</f>
        <v>179</v>
      </c>
      <c r="B65">
        <v>50444850</v>
      </c>
      <c r="C65">
        <v>50444846</v>
      </c>
      <c r="D65">
        <v>40404405</v>
      </c>
      <c r="E65">
        <v>30570983</v>
      </c>
      <c r="F65">
        <v>1</v>
      </c>
      <c r="G65">
        <v>30570983</v>
      </c>
      <c r="H65">
        <v>1</v>
      </c>
      <c r="I65" t="s">
        <v>539</v>
      </c>
      <c r="J65" t="s">
        <v>3</v>
      </c>
      <c r="K65" t="s">
        <v>540</v>
      </c>
      <c r="L65">
        <v>1191</v>
      </c>
      <c r="N65">
        <v>1013</v>
      </c>
      <c r="O65" t="s">
        <v>541</v>
      </c>
      <c r="P65" t="s">
        <v>541</v>
      </c>
      <c r="Q65">
        <v>1</v>
      </c>
      <c r="X65">
        <v>3.45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185</v>
      </c>
      <c r="AG65">
        <v>3.9674999999999998</v>
      </c>
      <c r="AH65">
        <v>2</v>
      </c>
      <c r="AI65">
        <v>50444847</v>
      </c>
      <c r="AJ65">
        <v>73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ROW(Source!A179)</f>
        <v>179</v>
      </c>
      <c r="B66">
        <v>50444851</v>
      </c>
      <c r="C66">
        <v>50444846</v>
      </c>
      <c r="D66">
        <v>46170867</v>
      </c>
      <c r="E66">
        <v>1</v>
      </c>
      <c r="F66">
        <v>1</v>
      </c>
      <c r="G66">
        <v>30570983</v>
      </c>
      <c r="H66">
        <v>2</v>
      </c>
      <c r="I66" t="s">
        <v>549</v>
      </c>
      <c r="J66" t="s">
        <v>550</v>
      </c>
      <c r="K66" t="s">
        <v>551</v>
      </c>
      <c r="L66">
        <v>1368</v>
      </c>
      <c r="N66">
        <v>1011</v>
      </c>
      <c r="O66" t="s">
        <v>545</v>
      </c>
      <c r="P66" t="s">
        <v>545</v>
      </c>
      <c r="Q66">
        <v>1</v>
      </c>
      <c r="X66">
        <v>0.02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184</v>
      </c>
      <c r="AG66">
        <v>2.5000000000000001E-2</v>
      </c>
      <c r="AH66">
        <v>2</v>
      </c>
      <c r="AI66">
        <v>50444848</v>
      </c>
      <c r="AJ66">
        <v>74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ROW(Source!A179)</f>
        <v>179</v>
      </c>
      <c r="B67">
        <v>50444852</v>
      </c>
      <c r="C67">
        <v>50444846</v>
      </c>
      <c r="D67">
        <v>40409153</v>
      </c>
      <c r="E67">
        <v>30570983</v>
      </c>
      <c r="F67">
        <v>1</v>
      </c>
      <c r="G67">
        <v>30570983</v>
      </c>
      <c r="H67">
        <v>3</v>
      </c>
      <c r="I67" t="s">
        <v>739</v>
      </c>
      <c r="J67" t="s">
        <v>3</v>
      </c>
      <c r="K67" t="s">
        <v>740</v>
      </c>
      <c r="L67">
        <v>1327</v>
      </c>
      <c r="N67">
        <v>1005</v>
      </c>
      <c r="O67" t="s">
        <v>192</v>
      </c>
      <c r="P67" t="s">
        <v>192</v>
      </c>
      <c r="Q67">
        <v>1</v>
      </c>
      <c r="X67">
        <v>122.4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23</v>
      </c>
      <c r="AG67">
        <v>122.4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ROW(Source!A180)</f>
        <v>180</v>
      </c>
      <c r="B68">
        <v>50444850</v>
      </c>
      <c r="C68">
        <v>50444846</v>
      </c>
      <c r="D68">
        <v>40404405</v>
      </c>
      <c r="E68">
        <v>30570983</v>
      </c>
      <c r="F68">
        <v>1</v>
      </c>
      <c r="G68">
        <v>30570983</v>
      </c>
      <c r="H68">
        <v>1</v>
      </c>
      <c r="I68" t="s">
        <v>539</v>
      </c>
      <c r="J68" t="s">
        <v>3</v>
      </c>
      <c r="K68" t="s">
        <v>540</v>
      </c>
      <c r="L68">
        <v>1191</v>
      </c>
      <c r="N68">
        <v>1013</v>
      </c>
      <c r="O68" t="s">
        <v>541</v>
      </c>
      <c r="P68" t="s">
        <v>541</v>
      </c>
      <c r="Q68">
        <v>1</v>
      </c>
      <c r="X68">
        <v>3.45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185</v>
      </c>
      <c r="AG68">
        <v>3.9674999999999998</v>
      </c>
      <c r="AH68">
        <v>2</v>
      </c>
      <c r="AI68">
        <v>50444847</v>
      </c>
      <c r="AJ68">
        <v>76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ROW(Source!A180)</f>
        <v>180</v>
      </c>
      <c r="B69">
        <v>50444851</v>
      </c>
      <c r="C69">
        <v>50444846</v>
      </c>
      <c r="D69">
        <v>46170867</v>
      </c>
      <c r="E69">
        <v>1</v>
      </c>
      <c r="F69">
        <v>1</v>
      </c>
      <c r="G69">
        <v>30570983</v>
      </c>
      <c r="H69">
        <v>2</v>
      </c>
      <c r="I69" t="s">
        <v>549</v>
      </c>
      <c r="J69" t="s">
        <v>550</v>
      </c>
      <c r="K69" t="s">
        <v>551</v>
      </c>
      <c r="L69">
        <v>1368</v>
      </c>
      <c r="N69">
        <v>1011</v>
      </c>
      <c r="O69" t="s">
        <v>545</v>
      </c>
      <c r="P69" t="s">
        <v>545</v>
      </c>
      <c r="Q69">
        <v>1</v>
      </c>
      <c r="X69">
        <v>0.02</v>
      </c>
      <c r="Y69">
        <v>0</v>
      </c>
      <c r="Z69">
        <v>83.1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184</v>
      </c>
      <c r="AG69">
        <v>2.5000000000000001E-2</v>
      </c>
      <c r="AH69">
        <v>2</v>
      </c>
      <c r="AI69">
        <v>50444848</v>
      </c>
      <c r="AJ69">
        <v>77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ROW(Source!A180)</f>
        <v>180</v>
      </c>
      <c r="B70">
        <v>50444852</v>
      </c>
      <c r="C70">
        <v>50444846</v>
      </c>
      <c r="D70">
        <v>40409153</v>
      </c>
      <c r="E70">
        <v>30570983</v>
      </c>
      <c r="F70">
        <v>1</v>
      </c>
      <c r="G70">
        <v>30570983</v>
      </c>
      <c r="H70">
        <v>3</v>
      </c>
      <c r="I70" t="s">
        <v>739</v>
      </c>
      <c r="J70" t="s">
        <v>3</v>
      </c>
      <c r="K70" t="s">
        <v>740</v>
      </c>
      <c r="L70">
        <v>1327</v>
      </c>
      <c r="N70">
        <v>1005</v>
      </c>
      <c r="O70" t="s">
        <v>192</v>
      </c>
      <c r="P70" t="s">
        <v>192</v>
      </c>
      <c r="Q70">
        <v>1</v>
      </c>
      <c r="X70">
        <v>122.4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23</v>
      </c>
      <c r="AG70">
        <v>122.4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ROW(Source!A183)</f>
        <v>183</v>
      </c>
      <c r="B71">
        <v>50444857</v>
      </c>
      <c r="C71">
        <v>50444854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539</v>
      </c>
      <c r="J71" t="s">
        <v>3</v>
      </c>
      <c r="K71" t="s">
        <v>540</v>
      </c>
      <c r="L71">
        <v>1191</v>
      </c>
      <c r="N71">
        <v>1013</v>
      </c>
      <c r="O71" t="s">
        <v>541</v>
      </c>
      <c r="P71" t="s">
        <v>541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185</v>
      </c>
      <c r="AG71">
        <v>2.3689999999999998</v>
      </c>
      <c r="AH71">
        <v>2</v>
      </c>
      <c r="AI71">
        <v>50444855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ROW(Source!A183)</f>
        <v>183</v>
      </c>
      <c r="B72">
        <v>50444858</v>
      </c>
      <c r="C72">
        <v>50444854</v>
      </c>
      <c r="D72">
        <v>40409191</v>
      </c>
      <c r="E72">
        <v>30570983</v>
      </c>
      <c r="F72">
        <v>1</v>
      </c>
      <c r="G72">
        <v>30570983</v>
      </c>
      <c r="H72">
        <v>3</v>
      </c>
      <c r="I72" t="s">
        <v>741</v>
      </c>
      <c r="J72" t="s">
        <v>3</v>
      </c>
      <c r="K72" t="s">
        <v>742</v>
      </c>
      <c r="L72">
        <v>1301</v>
      </c>
      <c r="N72">
        <v>1003</v>
      </c>
      <c r="O72" t="s">
        <v>203</v>
      </c>
      <c r="P72" t="s">
        <v>203</v>
      </c>
      <c r="Q72">
        <v>1</v>
      </c>
      <c r="X72">
        <v>100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23</v>
      </c>
      <c r="AG72">
        <v>100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ROW(Source!A184)</f>
        <v>184</v>
      </c>
      <c r="B73">
        <v>50444857</v>
      </c>
      <c r="C73">
        <v>50444854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539</v>
      </c>
      <c r="J73" t="s">
        <v>3</v>
      </c>
      <c r="K73" t="s">
        <v>540</v>
      </c>
      <c r="L73">
        <v>1191</v>
      </c>
      <c r="N73">
        <v>1013</v>
      </c>
      <c r="O73" t="s">
        <v>541</v>
      </c>
      <c r="P73" t="s">
        <v>541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185</v>
      </c>
      <c r="AG73">
        <v>2.3689999999999998</v>
      </c>
      <c r="AH73">
        <v>2</v>
      </c>
      <c r="AI73">
        <v>50444855</v>
      </c>
      <c r="AJ73">
        <v>81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ROW(Source!A184)</f>
        <v>184</v>
      </c>
      <c r="B74">
        <v>50444858</v>
      </c>
      <c r="C74">
        <v>50444854</v>
      </c>
      <c r="D74">
        <v>40409191</v>
      </c>
      <c r="E74">
        <v>30570983</v>
      </c>
      <c r="F74">
        <v>1</v>
      </c>
      <c r="G74">
        <v>30570983</v>
      </c>
      <c r="H74">
        <v>3</v>
      </c>
      <c r="I74" t="s">
        <v>741</v>
      </c>
      <c r="J74" t="s">
        <v>3</v>
      </c>
      <c r="K74" t="s">
        <v>742</v>
      </c>
      <c r="L74">
        <v>1301</v>
      </c>
      <c r="N74">
        <v>1003</v>
      </c>
      <c r="O74" t="s">
        <v>203</v>
      </c>
      <c r="P74" t="s">
        <v>203</v>
      </c>
      <c r="Q74">
        <v>1</v>
      </c>
      <c r="X74">
        <v>100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23</v>
      </c>
      <c r="AG74">
        <v>100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ROW(Source!A187)</f>
        <v>187</v>
      </c>
      <c r="B75">
        <v>50444865</v>
      </c>
      <c r="C75">
        <v>50444860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539</v>
      </c>
      <c r="J75" t="s">
        <v>3</v>
      </c>
      <c r="K75" t="s">
        <v>540</v>
      </c>
      <c r="L75">
        <v>1191</v>
      </c>
      <c r="N75">
        <v>1013</v>
      </c>
      <c r="O75" t="s">
        <v>541</v>
      </c>
      <c r="P75" t="s">
        <v>541</v>
      </c>
      <c r="Q75">
        <v>1</v>
      </c>
      <c r="X75">
        <v>23.33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185</v>
      </c>
      <c r="AG75">
        <v>26.829499999999996</v>
      </c>
      <c r="AH75">
        <v>2</v>
      </c>
      <c r="AI75">
        <v>50444862</v>
      </c>
      <c r="AJ75">
        <v>83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ROW(Source!A187)</f>
        <v>187</v>
      </c>
      <c r="B76">
        <v>50444866</v>
      </c>
      <c r="C76">
        <v>50444860</v>
      </c>
      <c r="D76">
        <v>46170448</v>
      </c>
      <c r="E76">
        <v>1</v>
      </c>
      <c r="F76">
        <v>1</v>
      </c>
      <c r="G76">
        <v>30570983</v>
      </c>
      <c r="H76">
        <v>2</v>
      </c>
      <c r="I76" t="s">
        <v>564</v>
      </c>
      <c r="J76" t="s">
        <v>565</v>
      </c>
      <c r="K76" t="s">
        <v>566</v>
      </c>
      <c r="L76">
        <v>1368</v>
      </c>
      <c r="N76">
        <v>1011</v>
      </c>
      <c r="O76" t="s">
        <v>545</v>
      </c>
      <c r="P76" t="s">
        <v>545</v>
      </c>
      <c r="Q76">
        <v>1</v>
      </c>
      <c r="X76">
        <v>7.82</v>
      </c>
      <c r="Y76">
        <v>0</v>
      </c>
      <c r="Z76">
        <v>0.23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184</v>
      </c>
      <c r="AG76">
        <v>9.7750000000000004</v>
      </c>
      <c r="AH76">
        <v>2</v>
      </c>
      <c r="AI76">
        <v>50444863</v>
      </c>
      <c r="AJ76">
        <v>84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ROW(Source!A187)</f>
        <v>187</v>
      </c>
      <c r="B77">
        <v>50444867</v>
      </c>
      <c r="C77">
        <v>50444860</v>
      </c>
      <c r="D77">
        <v>31110605</v>
      </c>
      <c r="E77">
        <v>1</v>
      </c>
      <c r="F77">
        <v>1</v>
      </c>
      <c r="G77">
        <v>30570983</v>
      </c>
      <c r="H77">
        <v>3</v>
      </c>
      <c r="I77" t="s">
        <v>294</v>
      </c>
      <c r="J77" t="s">
        <v>296</v>
      </c>
      <c r="K77" t="s">
        <v>295</v>
      </c>
      <c r="L77">
        <v>1339</v>
      </c>
      <c r="N77">
        <v>1007</v>
      </c>
      <c r="O77" t="s">
        <v>215</v>
      </c>
      <c r="P77" t="s">
        <v>215</v>
      </c>
      <c r="Q77">
        <v>1</v>
      </c>
      <c r="X77">
        <v>3.5</v>
      </c>
      <c r="Y77">
        <v>7.07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3.5</v>
      </c>
      <c r="AH77">
        <v>2</v>
      </c>
      <c r="AI77">
        <v>50444864</v>
      </c>
      <c r="AJ77">
        <v>85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ROW(Source!A187)</f>
        <v>187</v>
      </c>
      <c r="B78">
        <v>50444868</v>
      </c>
      <c r="C78">
        <v>50444860</v>
      </c>
      <c r="D78">
        <v>40427514</v>
      </c>
      <c r="E78">
        <v>30570983</v>
      </c>
      <c r="F78">
        <v>1</v>
      </c>
      <c r="G78">
        <v>30570983</v>
      </c>
      <c r="H78">
        <v>3</v>
      </c>
      <c r="I78" t="s">
        <v>743</v>
      </c>
      <c r="J78" t="s">
        <v>3</v>
      </c>
      <c r="K78" t="s">
        <v>744</v>
      </c>
      <c r="L78">
        <v>1339</v>
      </c>
      <c r="N78">
        <v>1007</v>
      </c>
      <c r="O78" t="s">
        <v>215</v>
      </c>
      <c r="P78" t="s">
        <v>215</v>
      </c>
      <c r="Q78">
        <v>1</v>
      </c>
      <c r="X78">
        <v>2.04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23</v>
      </c>
      <c r="AG78">
        <v>2.04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ROW(Source!A188)</f>
        <v>188</v>
      </c>
      <c r="B79">
        <v>50444865</v>
      </c>
      <c r="C79">
        <v>50444860</v>
      </c>
      <c r="D79">
        <v>40404405</v>
      </c>
      <c r="E79">
        <v>30570983</v>
      </c>
      <c r="F79">
        <v>1</v>
      </c>
      <c r="G79">
        <v>30570983</v>
      </c>
      <c r="H79">
        <v>1</v>
      </c>
      <c r="I79" t="s">
        <v>539</v>
      </c>
      <c r="J79" t="s">
        <v>3</v>
      </c>
      <c r="K79" t="s">
        <v>540</v>
      </c>
      <c r="L79">
        <v>1191</v>
      </c>
      <c r="N79">
        <v>1013</v>
      </c>
      <c r="O79" t="s">
        <v>541</v>
      </c>
      <c r="P79" t="s">
        <v>541</v>
      </c>
      <c r="Q79">
        <v>1</v>
      </c>
      <c r="X79">
        <v>23.33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185</v>
      </c>
      <c r="AG79">
        <v>26.829499999999996</v>
      </c>
      <c r="AH79">
        <v>2</v>
      </c>
      <c r="AI79">
        <v>50444862</v>
      </c>
      <c r="AJ79">
        <v>87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ROW(Source!A188)</f>
        <v>188</v>
      </c>
      <c r="B80">
        <v>50444866</v>
      </c>
      <c r="C80">
        <v>50444860</v>
      </c>
      <c r="D80">
        <v>46170448</v>
      </c>
      <c r="E80">
        <v>1</v>
      </c>
      <c r="F80">
        <v>1</v>
      </c>
      <c r="G80">
        <v>30570983</v>
      </c>
      <c r="H80">
        <v>2</v>
      </c>
      <c r="I80" t="s">
        <v>564</v>
      </c>
      <c r="J80" t="s">
        <v>565</v>
      </c>
      <c r="K80" t="s">
        <v>566</v>
      </c>
      <c r="L80">
        <v>1368</v>
      </c>
      <c r="N80">
        <v>1011</v>
      </c>
      <c r="O80" t="s">
        <v>545</v>
      </c>
      <c r="P80" t="s">
        <v>545</v>
      </c>
      <c r="Q80">
        <v>1</v>
      </c>
      <c r="X80">
        <v>7.82</v>
      </c>
      <c r="Y80">
        <v>0</v>
      </c>
      <c r="Z80">
        <v>0.23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184</v>
      </c>
      <c r="AG80">
        <v>9.7750000000000004</v>
      </c>
      <c r="AH80">
        <v>2</v>
      </c>
      <c r="AI80">
        <v>50444863</v>
      </c>
      <c r="AJ80">
        <v>88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ROW(Source!A188)</f>
        <v>188</v>
      </c>
      <c r="B81">
        <v>50444867</v>
      </c>
      <c r="C81">
        <v>50444860</v>
      </c>
      <c r="D81">
        <v>31110605</v>
      </c>
      <c r="E81">
        <v>1</v>
      </c>
      <c r="F81">
        <v>1</v>
      </c>
      <c r="G81">
        <v>30570983</v>
      </c>
      <c r="H81">
        <v>3</v>
      </c>
      <c r="I81" t="s">
        <v>294</v>
      </c>
      <c r="J81" t="s">
        <v>296</v>
      </c>
      <c r="K81" t="s">
        <v>295</v>
      </c>
      <c r="L81">
        <v>1339</v>
      </c>
      <c r="N81">
        <v>1007</v>
      </c>
      <c r="O81" t="s">
        <v>215</v>
      </c>
      <c r="P81" t="s">
        <v>215</v>
      </c>
      <c r="Q81">
        <v>1</v>
      </c>
      <c r="X81">
        <v>3.5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23</v>
      </c>
      <c r="AG81">
        <v>3.5</v>
      </c>
      <c r="AH81">
        <v>2</v>
      </c>
      <c r="AI81">
        <v>50444864</v>
      </c>
      <c r="AJ81">
        <v>89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ROW(Source!A188)</f>
        <v>188</v>
      </c>
      <c r="B82">
        <v>50444868</v>
      </c>
      <c r="C82">
        <v>50444860</v>
      </c>
      <c r="D82">
        <v>40427514</v>
      </c>
      <c r="E82">
        <v>30570983</v>
      </c>
      <c r="F82">
        <v>1</v>
      </c>
      <c r="G82">
        <v>30570983</v>
      </c>
      <c r="H82">
        <v>3</v>
      </c>
      <c r="I82" t="s">
        <v>743</v>
      </c>
      <c r="J82" t="s">
        <v>3</v>
      </c>
      <c r="K82" t="s">
        <v>744</v>
      </c>
      <c r="L82">
        <v>1339</v>
      </c>
      <c r="N82">
        <v>1007</v>
      </c>
      <c r="O82" t="s">
        <v>215</v>
      </c>
      <c r="P82" t="s">
        <v>215</v>
      </c>
      <c r="Q82">
        <v>1</v>
      </c>
      <c r="X82">
        <v>2.04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23</v>
      </c>
      <c r="AG82">
        <v>2.04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ROW(Source!A191)</f>
        <v>191</v>
      </c>
      <c r="B83">
        <v>50444874</v>
      </c>
      <c r="C83">
        <v>50444870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539</v>
      </c>
      <c r="J83" t="s">
        <v>3</v>
      </c>
      <c r="K83" t="s">
        <v>540</v>
      </c>
      <c r="L83">
        <v>1191</v>
      </c>
      <c r="N83">
        <v>1013</v>
      </c>
      <c r="O83" t="s">
        <v>541</v>
      </c>
      <c r="P83" t="s">
        <v>541</v>
      </c>
      <c r="Q83">
        <v>1</v>
      </c>
      <c r="X83">
        <v>0.44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222</v>
      </c>
      <c r="AG83">
        <v>7.0839999999999996</v>
      </c>
      <c r="AH83">
        <v>2</v>
      </c>
      <c r="AI83">
        <v>50444872</v>
      </c>
      <c r="AJ83">
        <v>91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ROW(Source!A191)</f>
        <v>191</v>
      </c>
      <c r="B84">
        <v>50444875</v>
      </c>
      <c r="C84">
        <v>50444870</v>
      </c>
      <c r="D84">
        <v>46170448</v>
      </c>
      <c r="E84">
        <v>1</v>
      </c>
      <c r="F84">
        <v>1</v>
      </c>
      <c r="G84">
        <v>30570983</v>
      </c>
      <c r="H84">
        <v>2</v>
      </c>
      <c r="I84" t="s">
        <v>564</v>
      </c>
      <c r="J84" t="s">
        <v>565</v>
      </c>
      <c r="K84" t="s">
        <v>566</v>
      </c>
      <c r="L84">
        <v>1368</v>
      </c>
      <c r="N84">
        <v>1011</v>
      </c>
      <c r="O84" t="s">
        <v>545</v>
      </c>
      <c r="P84" t="s">
        <v>545</v>
      </c>
      <c r="Q84">
        <v>1</v>
      </c>
      <c r="X84">
        <v>2</v>
      </c>
      <c r="Y84">
        <v>0</v>
      </c>
      <c r="Z84">
        <v>0.23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221</v>
      </c>
      <c r="AG84">
        <v>35</v>
      </c>
      <c r="AH84">
        <v>2</v>
      </c>
      <c r="AI84">
        <v>50444873</v>
      </c>
      <c r="AJ84">
        <v>92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ROW(Source!A191)</f>
        <v>191</v>
      </c>
      <c r="B85">
        <v>50444876</v>
      </c>
      <c r="C85">
        <v>50444870</v>
      </c>
      <c r="D85">
        <v>40427514</v>
      </c>
      <c r="E85">
        <v>30570983</v>
      </c>
      <c r="F85">
        <v>1</v>
      </c>
      <c r="G85">
        <v>30570983</v>
      </c>
      <c r="H85">
        <v>3</v>
      </c>
      <c r="I85" t="s">
        <v>743</v>
      </c>
      <c r="J85" t="s">
        <v>3</v>
      </c>
      <c r="K85" t="s">
        <v>744</v>
      </c>
      <c r="L85">
        <v>1339</v>
      </c>
      <c r="N85">
        <v>1007</v>
      </c>
      <c r="O85" t="s">
        <v>215</v>
      </c>
      <c r="P85" t="s">
        <v>215</v>
      </c>
      <c r="Q85">
        <v>1</v>
      </c>
      <c r="X85">
        <v>0.51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23</v>
      </c>
      <c r="AG85">
        <v>0.51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ROW(Source!A192)</f>
        <v>192</v>
      </c>
      <c r="B86">
        <v>50444874</v>
      </c>
      <c r="C86">
        <v>50444870</v>
      </c>
      <c r="D86">
        <v>40404405</v>
      </c>
      <c r="E86">
        <v>30570983</v>
      </c>
      <c r="F86">
        <v>1</v>
      </c>
      <c r="G86">
        <v>30570983</v>
      </c>
      <c r="H86">
        <v>1</v>
      </c>
      <c r="I86" t="s">
        <v>539</v>
      </c>
      <c r="J86" t="s">
        <v>3</v>
      </c>
      <c r="K86" t="s">
        <v>540</v>
      </c>
      <c r="L86">
        <v>1191</v>
      </c>
      <c r="N86">
        <v>1013</v>
      </c>
      <c r="O86" t="s">
        <v>541</v>
      </c>
      <c r="P86" t="s">
        <v>541</v>
      </c>
      <c r="Q86">
        <v>1</v>
      </c>
      <c r="X86">
        <v>0.44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222</v>
      </c>
      <c r="AG86">
        <v>7.0839999999999996</v>
      </c>
      <c r="AH86">
        <v>2</v>
      </c>
      <c r="AI86">
        <v>50444872</v>
      </c>
      <c r="AJ86">
        <v>94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ROW(Source!A192)</f>
        <v>192</v>
      </c>
      <c r="B87">
        <v>50444875</v>
      </c>
      <c r="C87">
        <v>50444870</v>
      </c>
      <c r="D87">
        <v>46170448</v>
      </c>
      <c r="E87">
        <v>1</v>
      </c>
      <c r="F87">
        <v>1</v>
      </c>
      <c r="G87">
        <v>30570983</v>
      </c>
      <c r="H87">
        <v>2</v>
      </c>
      <c r="I87" t="s">
        <v>564</v>
      </c>
      <c r="J87" t="s">
        <v>565</v>
      </c>
      <c r="K87" t="s">
        <v>566</v>
      </c>
      <c r="L87">
        <v>1368</v>
      </c>
      <c r="N87">
        <v>1011</v>
      </c>
      <c r="O87" t="s">
        <v>545</v>
      </c>
      <c r="P87" t="s">
        <v>545</v>
      </c>
      <c r="Q87">
        <v>1</v>
      </c>
      <c r="X87">
        <v>2</v>
      </c>
      <c r="Y87">
        <v>0</v>
      </c>
      <c r="Z87">
        <v>0.23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221</v>
      </c>
      <c r="AG87">
        <v>35</v>
      </c>
      <c r="AH87">
        <v>2</v>
      </c>
      <c r="AI87">
        <v>50444873</v>
      </c>
      <c r="AJ87">
        <v>95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ROW(Source!A192)</f>
        <v>192</v>
      </c>
      <c r="B88">
        <v>50444876</v>
      </c>
      <c r="C88">
        <v>50444870</v>
      </c>
      <c r="D88">
        <v>40427514</v>
      </c>
      <c r="E88">
        <v>30570983</v>
      </c>
      <c r="F88">
        <v>1</v>
      </c>
      <c r="G88">
        <v>30570983</v>
      </c>
      <c r="H88">
        <v>3</v>
      </c>
      <c r="I88" t="s">
        <v>743</v>
      </c>
      <c r="J88" t="s">
        <v>3</v>
      </c>
      <c r="K88" t="s">
        <v>744</v>
      </c>
      <c r="L88">
        <v>1339</v>
      </c>
      <c r="N88">
        <v>1007</v>
      </c>
      <c r="O88" t="s">
        <v>215</v>
      </c>
      <c r="P88" t="s">
        <v>215</v>
      </c>
      <c r="Q88">
        <v>1</v>
      </c>
      <c r="X88">
        <v>0.51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23</v>
      </c>
      <c r="AG88">
        <v>0.51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ROW(Source!A195)</f>
        <v>195</v>
      </c>
      <c r="B89">
        <v>50444884</v>
      </c>
      <c r="C89">
        <v>50444878</v>
      </c>
      <c r="D89">
        <v>40404405</v>
      </c>
      <c r="E89">
        <v>30570983</v>
      </c>
      <c r="F89">
        <v>1</v>
      </c>
      <c r="G89">
        <v>30570983</v>
      </c>
      <c r="H89">
        <v>1</v>
      </c>
      <c r="I89" t="s">
        <v>539</v>
      </c>
      <c r="J89" t="s">
        <v>3</v>
      </c>
      <c r="K89" t="s">
        <v>540</v>
      </c>
      <c r="L89">
        <v>1191</v>
      </c>
      <c r="N89">
        <v>1013</v>
      </c>
      <c r="O89" t="s">
        <v>541</v>
      </c>
      <c r="P89" t="s">
        <v>541</v>
      </c>
      <c r="Q89">
        <v>1</v>
      </c>
      <c r="X89">
        <v>11.6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185</v>
      </c>
      <c r="AG89">
        <v>13.339999999999998</v>
      </c>
      <c r="AH89">
        <v>2</v>
      </c>
      <c r="AI89">
        <v>50444879</v>
      </c>
      <c r="AJ89">
        <v>97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ROW(Source!A195)</f>
        <v>195</v>
      </c>
      <c r="B90">
        <v>50444885</v>
      </c>
      <c r="C90">
        <v>50444878</v>
      </c>
      <c r="D90">
        <v>46170867</v>
      </c>
      <c r="E90">
        <v>1</v>
      </c>
      <c r="F90">
        <v>1</v>
      </c>
      <c r="G90">
        <v>30570983</v>
      </c>
      <c r="H90">
        <v>2</v>
      </c>
      <c r="I90" t="s">
        <v>549</v>
      </c>
      <c r="J90" t="s">
        <v>550</v>
      </c>
      <c r="K90" t="s">
        <v>551</v>
      </c>
      <c r="L90">
        <v>1368</v>
      </c>
      <c r="N90">
        <v>1011</v>
      </c>
      <c r="O90" t="s">
        <v>545</v>
      </c>
      <c r="P90" t="s">
        <v>545</v>
      </c>
      <c r="Q90">
        <v>1</v>
      </c>
      <c r="X90">
        <v>0.2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184</v>
      </c>
      <c r="AG90">
        <v>0.25</v>
      </c>
      <c r="AH90">
        <v>2</v>
      </c>
      <c r="AI90">
        <v>50444880</v>
      </c>
      <c r="AJ90">
        <v>98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ROW(Source!A195)</f>
        <v>195</v>
      </c>
      <c r="B91">
        <v>50444886</v>
      </c>
      <c r="C91">
        <v>50444878</v>
      </c>
      <c r="D91">
        <v>46170215</v>
      </c>
      <c r="E91">
        <v>1</v>
      </c>
      <c r="F91">
        <v>1</v>
      </c>
      <c r="G91">
        <v>30570983</v>
      </c>
      <c r="H91">
        <v>2</v>
      </c>
      <c r="I91" t="s">
        <v>552</v>
      </c>
      <c r="J91" t="s">
        <v>553</v>
      </c>
      <c r="K91" t="s">
        <v>554</v>
      </c>
      <c r="L91">
        <v>1368</v>
      </c>
      <c r="N91">
        <v>1011</v>
      </c>
      <c r="O91" t="s">
        <v>545</v>
      </c>
      <c r="P91" t="s">
        <v>545</v>
      </c>
      <c r="Q91">
        <v>1</v>
      </c>
      <c r="X91">
        <v>0.15</v>
      </c>
      <c r="Y91">
        <v>0</v>
      </c>
      <c r="Z91">
        <v>179.17</v>
      </c>
      <c r="AA91">
        <v>16.93</v>
      </c>
      <c r="AB91">
        <v>0</v>
      </c>
      <c r="AC91">
        <v>0</v>
      </c>
      <c r="AD91">
        <v>1</v>
      </c>
      <c r="AE91">
        <v>0</v>
      </c>
      <c r="AF91" t="s">
        <v>184</v>
      </c>
      <c r="AG91">
        <v>0.1875</v>
      </c>
      <c r="AH91">
        <v>2</v>
      </c>
      <c r="AI91">
        <v>50444881</v>
      </c>
      <c r="AJ91">
        <v>99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ROW(Source!A195)</f>
        <v>195</v>
      </c>
      <c r="B92">
        <v>50444887</v>
      </c>
      <c r="C92">
        <v>50444878</v>
      </c>
      <c r="D92">
        <v>40404787</v>
      </c>
      <c r="E92">
        <v>30570983</v>
      </c>
      <c r="F92">
        <v>1</v>
      </c>
      <c r="G92">
        <v>30570983</v>
      </c>
      <c r="H92">
        <v>3</v>
      </c>
      <c r="I92" t="s">
        <v>745</v>
      </c>
      <c r="J92" t="s">
        <v>3</v>
      </c>
      <c r="K92" t="s">
        <v>746</v>
      </c>
      <c r="L92">
        <v>1348</v>
      </c>
      <c r="N92">
        <v>1009</v>
      </c>
      <c r="O92" t="s">
        <v>32</v>
      </c>
      <c r="P92" t="s">
        <v>32</v>
      </c>
      <c r="Q92">
        <v>1000</v>
      </c>
      <c r="X92">
        <v>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23</v>
      </c>
      <c r="AG92">
        <v>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ROW(Source!A195)</f>
        <v>195</v>
      </c>
      <c r="B93">
        <v>50444888</v>
      </c>
      <c r="C93">
        <v>50444878</v>
      </c>
      <c r="D93">
        <v>31111339</v>
      </c>
      <c r="E93">
        <v>1</v>
      </c>
      <c r="F93">
        <v>1</v>
      </c>
      <c r="G93">
        <v>30570983</v>
      </c>
      <c r="H93">
        <v>3</v>
      </c>
      <c r="I93" t="s">
        <v>567</v>
      </c>
      <c r="J93" t="s">
        <v>568</v>
      </c>
      <c r="K93" t="s">
        <v>569</v>
      </c>
      <c r="L93">
        <v>1348</v>
      </c>
      <c r="N93">
        <v>1009</v>
      </c>
      <c r="O93" t="s">
        <v>32</v>
      </c>
      <c r="P93" t="s">
        <v>32</v>
      </c>
      <c r="Q93">
        <v>1000</v>
      </c>
      <c r="X93">
        <v>2.8000000000000001E-2</v>
      </c>
      <c r="Y93">
        <v>9246.9599999999991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23</v>
      </c>
      <c r="AG93">
        <v>2.8000000000000001E-2</v>
      </c>
      <c r="AH93">
        <v>2</v>
      </c>
      <c r="AI93">
        <v>50444883</v>
      </c>
      <c r="AJ93">
        <v>100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ROW(Source!A196)</f>
        <v>196</v>
      </c>
      <c r="B94">
        <v>50444884</v>
      </c>
      <c r="C94">
        <v>50444878</v>
      </c>
      <c r="D94">
        <v>40404405</v>
      </c>
      <c r="E94">
        <v>30570983</v>
      </c>
      <c r="F94">
        <v>1</v>
      </c>
      <c r="G94">
        <v>30570983</v>
      </c>
      <c r="H94">
        <v>1</v>
      </c>
      <c r="I94" t="s">
        <v>539</v>
      </c>
      <c r="J94" t="s">
        <v>3</v>
      </c>
      <c r="K94" t="s">
        <v>540</v>
      </c>
      <c r="L94">
        <v>1191</v>
      </c>
      <c r="N94">
        <v>1013</v>
      </c>
      <c r="O94" t="s">
        <v>541</v>
      </c>
      <c r="P94" t="s">
        <v>541</v>
      </c>
      <c r="Q94">
        <v>1</v>
      </c>
      <c r="X94">
        <v>11.6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185</v>
      </c>
      <c r="AG94">
        <v>13.339999999999998</v>
      </c>
      <c r="AH94">
        <v>2</v>
      </c>
      <c r="AI94">
        <v>50444879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ROW(Source!A196)</f>
        <v>196</v>
      </c>
      <c r="B95">
        <v>50444885</v>
      </c>
      <c r="C95">
        <v>50444878</v>
      </c>
      <c r="D95">
        <v>46170867</v>
      </c>
      <c r="E95">
        <v>1</v>
      </c>
      <c r="F95">
        <v>1</v>
      </c>
      <c r="G95">
        <v>30570983</v>
      </c>
      <c r="H95">
        <v>2</v>
      </c>
      <c r="I95" t="s">
        <v>549</v>
      </c>
      <c r="J95" t="s">
        <v>550</v>
      </c>
      <c r="K95" t="s">
        <v>551</v>
      </c>
      <c r="L95">
        <v>1368</v>
      </c>
      <c r="N95">
        <v>1011</v>
      </c>
      <c r="O95" t="s">
        <v>545</v>
      </c>
      <c r="P95" t="s">
        <v>545</v>
      </c>
      <c r="Q95">
        <v>1</v>
      </c>
      <c r="X95">
        <v>0.2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184</v>
      </c>
      <c r="AG95">
        <v>0.25</v>
      </c>
      <c r="AH95">
        <v>2</v>
      </c>
      <c r="AI95">
        <v>50444880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ROW(Source!A196)</f>
        <v>196</v>
      </c>
      <c r="B96">
        <v>50444886</v>
      </c>
      <c r="C96">
        <v>50444878</v>
      </c>
      <c r="D96">
        <v>46170215</v>
      </c>
      <c r="E96">
        <v>1</v>
      </c>
      <c r="F96">
        <v>1</v>
      </c>
      <c r="G96">
        <v>30570983</v>
      </c>
      <c r="H96">
        <v>2</v>
      </c>
      <c r="I96" t="s">
        <v>552</v>
      </c>
      <c r="J96" t="s">
        <v>553</v>
      </c>
      <c r="K96" t="s">
        <v>554</v>
      </c>
      <c r="L96">
        <v>1368</v>
      </c>
      <c r="N96">
        <v>1011</v>
      </c>
      <c r="O96" t="s">
        <v>545</v>
      </c>
      <c r="P96" t="s">
        <v>545</v>
      </c>
      <c r="Q96">
        <v>1</v>
      </c>
      <c r="X96">
        <v>0.15</v>
      </c>
      <c r="Y96">
        <v>0</v>
      </c>
      <c r="Z96">
        <v>179.17</v>
      </c>
      <c r="AA96">
        <v>16.93</v>
      </c>
      <c r="AB96">
        <v>0</v>
      </c>
      <c r="AC96">
        <v>0</v>
      </c>
      <c r="AD96">
        <v>1</v>
      </c>
      <c r="AE96">
        <v>0</v>
      </c>
      <c r="AF96" t="s">
        <v>184</v>
      </c>
      <c r="AG96">
        <v>0.1875</v>
      </c>
      <c r="AH96">
        <v>2</v>
      </c>
      <c r="AI96">
        <v>50444881</v>
      </c>
      <c r="AJ96">
        <v>104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ROW(Source!A196)</f>
        <v>196</v>
      </c>
      <c r="B97">
        <v>50444887</v>
      </c>
      <c r="C97">
        <v>50444878</v>
      </c>
      <c r="D97">
        <v>40404787</v>
      </c>
      <c r="E97">
        <v>30570983</v>
      </c>
      <c r="F97">
        <v>1</v>
      </c>
      <c r="G97">
        <v>30570983</v>
      </c>
      <c r="H97">
        <v>3</v>
      </c>
      <c r="I97" t="s">
        <v>745</v>
      </c>
      <c r="J97" t="s">
        <v>3</v>
      </c>
      <c r="K97" t="s">
        <v>746</v>
      </c>
      <c r="L97">
        <v>1348</v>
      </c>
      <c r="N97">
        <v>1009</v>
      </c>
      <c r="O97" t="s">
        <v>32</v>
      </c>
      <c r="P97" t="s">
        <v>32</v>
      </c>
      <c r="Q97">
        <v>1000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23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ROW(Source!A196)</f>
        <v>196</v>
      </c>
      <c r="B98">
        <v>50444888</v>
      </c>
      <c r="C98">
        <v>50444878</v>
      </c>
      <c r="D98">
        <v>31111339</v>
      </c>
      <c r="E98">
        <v>1</v>
      </c>
      <c r="F98">
        <v>1</v>
      </c>
      <c r="G98">
        <v>30570983</v>
      </c>
      <c r="H98">
        <v>3</v>
      </c>
      <c r="I98" t="s">
        <v>567</v>
      </c>
      <c r="J98" t="s">
        <v>568</v>
      </c>
      <c r="K98" t="s">
        <v>569</v>
      </c>
      <c r="L98">
        <v>1348</v>
      </c>
      <c r="N98">
        <v>1009</v>
      </c>
      <c r="O98" t="s">
        <v>32</v>
      </c>
      <c r="P98" t="s">
        <v>32</v>
      </c>
      <c r="Q98">
        <v>1000</v>
      </c>
      <c r="X98">
        <v>2.8000000000000001E-2</v>
      </c>
      <c r="Y98">
        <v>9246.9599999999991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2.8000000000000001E-2</v>
      </c>
      <c r="AH98">
        <v>2</v>
      </c>
      <c r="AI98">
        <v>50444883</v>
      </c>
      <c r="AJ98">
        <v>105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ROW(Source!A199)</f>
        <v>199</v>
      </c>
      <c r="B99">
        <v>50444902</v>
      </c>
      <c r="C99">
        <v>50444890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539</v>
      </c>
      <c r="J99" t="s">
        <v>3</v>
      </c>
      <c r="K99" t="s">
        <v>540</v>
      </c>
      <c r="L99">
        <v>1191</v>
      </c>
      <c r="N99">
        <v>1013</v>
      </c>
      <c r="O99" t="s">
        <v>541</v>
      </c>
      <c r="P99" t="s">
        <v>541</v>
      </c>
      <c r="Q99">
        <v>1</v>
      </c>
      <c r="X99">
        <v>84.08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185</v>
      </c>
      <c r="AG99">
        <v>96.691999999999993</v>
      </c>
      <c r="AH99">
        <v>2</v>
      </c>
      <c r="AI99">
        <v>50444891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ROW(Source!A199)</f>
        <v>199</v>
      </c>
      <c r="B100">
        <v>50444903</v>
      </c>
      <c r="C100">
        <v>50444890</v>
      </c>
      <c r="D100">
        <v>46170867</v>
      </c>
      <c r="E100">
        <v>1</v>
      </c>
      <c r="F100">
        <v>1</v>
      </c>
      <c r="G100">
        <v>30570983</v>
      </c>
      <c r="H100">
        <v>2</v>
      </c>
      <c r="I100" t="s">
        <v>549</v>
      </c>
      <c r="J100" t="s">
        <v>550</v>
      </c>
      <c r="K100" t="s">
        <v>551</v>
      </c>
      <c r="L100">
        <v>1368</v>
      </c>
      <c r="N100">
        <v>1011</v>
      </c>
      <c r="O100" t="s">
        <v>545</v>
      </c>
      <c r="P100" t="s">
        <v>545</v>
      </c>
      <c r="Q100">
        <v>1</v>
      </c>
      <c r="X100">
        <v>0.53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184</v>
      </c>
      <c r="AG100">
        <v>0.66250000000000009</v>
      </c>
      <c r="AH100">
        <v>2</v>
      </c>
      <c r="AI100">
        <v>50444892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ROW(Source!A199)</f>
        <v>199</v>
      </c>
      <c r="B101">
        <v>50444904</v>
      </c>
      <c r="C101">
        <v>50444890</v>
      </c>
      <c r="D101">
        <v>46170977</v>
      </c>
      <c r="E101">
        <v>1</v>
      </c>
      <c r="F101">
        <v>1</v>
      </c>
      <c r="G101">
        <v>30570983</v>
      </c>
      <c r="H101">
        <v>2</v>
      </c>
      <c r="I101" t="s">
        <v>570</v>
      </c>
      <c r="J101" t="s">
        <v>571</v>
      </c>
      <c r="K101" t="s">
        <v>572</v>
      </c>
      <c r="L101">
        <v>1368</v>
      </c>
      <c r="N101">
        <v>1011</v>
      </c>
      <c r="O101" t="s">
        <v>545</v>
      </c>
      <c r="P101" t="s">
        <v>545</v>
      </c>
      <c r="Q101">
        <v>1</v>
      </c>
      <c r="X101">
        <v>27.09</v>
      </c>
      <c r="Y101">
        <v>0</v>
      </c>
      <c r="Z101">
        <v>0.8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184</v>
      </c>
      <c r="AG101">
        <v>33.862499999999997</v>
      </c>
      <c r="AH101">
        <v>2</v>
      </c>
      <c r="AI101">
        <v>50444893</v>
      </c>
      <c r="AJ101">
        <v>109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ROW(Source!A199)</f>
        <v>199</v>
      </c>
      <c r="B102">
        <v>50444905</v>
      </c>
      <c r="C102">
        <v>50444890</v>
      </c>
      <c r="D102">
        <v>46170932</v>
      </c>
      <c r="E102">
        <v>1</v>
      </c>
      <c r="F102">
        <v>1</v>
      </c>
      <c r="G102">
        <v>30570983</v>
      </c>
      <c r="H102">
        <v>2</v>
      </c>
      <c r="I102" t="s">
        <v>573</v>
      </c>
      <c r="J102" t="s">
        <v>574</v>
      </c>
      <c r="K102" t="s">
        <v>575</v>
      </c>
      <c r="L102">
        <v>1368</v>
      </c>
      <c r="N102">
        <v>1011</v>
      </c>
      <c r="O102" t="s">
        <v>545</v>
      </c>
      <c r="P102" t="s">
        <v>545</v>
      </c>
      <c r="Q102">
        <v>1</v>
      </c>
      <c r="X102">
        <v>0.31</v>
      </c>
      <c r="Y102">
        <v>0</v>
      </c>
      <c r="Z102">
        <v>14.54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184</v>
      </c>
      <c r="AG102">
        <v>0.38750000000000001</v>
      </c>
      <c r="AH102">
        <v>2</v>
      </c>
      <c r="AI102">
        <v>50444894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ROW(Source!A199)</f>
        <v>199</v>
      </c>
      <c r="B103">
        <v>50444906</v>
      </c>
      <c r="C103">
        <v>50444890</v>
      </c>
      <c r="D103">
        <v>46170283</v>
      </c>
      <c r="E103">
        <v>1</v>
      </c>
      <c r="F103">
        <v>1</v>
      </c>
      <c r="G103">
        <v>30570983</v>
      </c>
      <c r="H103">
        <v>2</v>
      </c>
      <c r="I103" t="s">
        <v>576</v>
      </c>
      <c r="J103" t="s">
        <v>577</v>
      </c>
      <c r="K103" t="s">
        <v>578</v>
      </c>
      <c r="L103">
        <v>1368</v>
      </c>
      <c r="N103">
        <v>1011</v>
      </c>
      <c r="O103" t="s">
        <v>545</v>
      </c>
      <c r="P103" t="s">
        <v>545</v>
      </c>
      <c r="Q103">
        <v>1</v>
      </c>
      <c r="X103">
        <v>0.1</v>
      </c>
      <c r="Y103">
        <v>0</v>
      </c>
      <c r="Z103">
        <v>114.83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184</v>
      </c>
      <c r="AG103">
        <v>0.125</v>
      </c>
      <c r="AH103">
        <v>2</v>
      </c>
      <c r="AI103">
        <v>50444895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ROW(Source!A199)</f>
        <v>199</v>
      </c>
      <c r="B104">
        <v>50444907</v>
      </c>
      <c r="C104">
        <v>50444890</v>
      </c>
      <c r="D104">
        <v>31110605</v>
      </c>
      <c r="E104">
        <v>1</v>
      </c>
      <c r="F104">
        <v>1</v>
      </c>
      <c r="G104">
        <v>30570983</v>
      </c>
      <c r="H104">
        <v>3</v>
      </c>
      <c r="I104" t="s">
        <v>294</v>
      </c>
      <c r="J104" t="s">
        <v>296</v>
      </c>
      <c r="K104" t="s">
        <v>295</v>
      </c>
      <c r="L104">
        <v>1339</v>
      </c>
      <c r="N104">
        <v>1007</v>
      </c>
      <c r="O104" t="s">
        <v>215</v>
      </c>
      <c r="P104" t="s">
        <v>215</v>
      </c>
      <c r="Q104">
        <v>1</v>
      </c>
      <c r="X104">
        <v>0.13300000000000001</v>
      </c>
      <c r="Y104">
        <v>7.07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23</v>
      </c>
      <c r="AG104">
        <v>0.13300000000000001</v>
      </c>
      <c r="AH104">
        <v>2</v>
      </c>
      <c r="AI104">
        <v>50444896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ROW(Source!A199)</f>
        <v>199</v>
      </c>
      <c r="B105">
        <v>50444908</v>
      </c>
      <c r="C105">
        <v>50444890</v>
      </c>
      <c r="D105">
        <v>46020467</v>
      </c>
      <c r="E105">
        <v>1</v>
      </c>
      <c r="F105">
        <v>1</v>
      </c>
      <c r="G105">
        <v>30570983</v>
      </c>
      <c r="H105">
        <v>3</v>
      </c>
      <c r="I105" t="s">
        <v>579</v>
      </c>
      <c r="J105" t="s">
        <v>580</v>
      </c>
      <c r="K105" t="s">
        <v>581</v>
      </c>
      <c r="L105">
        <v>1348</v>
      </c>
      <c r="N105">
        <v>1009</v>
      </c>
      <c r="O105" t="s">
        <v>32</v>
      </c>
      <c r="P105" t="s">
        <v>32</v>
      </c>
      <c r="Q105">
        <v>1000</v>
      </c>
      <c r="X105">
        <v>0.01</v>
      </c>
      <c r="Y105">
        <v>69883.649999999994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</v>
      </c>
      <c r="AG105">
        <v>0.01</v>
      </c>
      <c r="AH105">
        <v>2</v>
      </c>
      <c r="AI105">
        <v>50444897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ROW(Source!A199)</f>
        <v>199</v>
      </c>
      <c r="B106">
        <v>50444909</v>
      </c>
      <c r="C106">
        <v>50444890</v>
      </c>
      <c r="D106">
        <v>40427394</v>
      </c>
      <c r="E106">
        <v>30570983</v>
      </c>
      <c r="F106">
        <v>1</v>
      </c>
      <c r="G106">
        <v>30570983</v>
      </c>
      <c r="H106">
        <v>3</v>
      </c>
      <c r="I106" t="s">
        <v>747</v>
      </c>
      <c r="J106" t="s">
        <v>3</v>
      </c>
      <c r="K106" t="s">
        <v>748</v>
      </c>
      <c r="L106">
        <v>1348</v>
      </c>
      <c r="N106">
        <v>1009</v>
      </c>
      <c r="O106" t="s">
        <v>32</v>
      </c>
      <c r="P106" t="s">
        <v>32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23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ROW(Source!A199)</f>
        <v>199</v>
      </c>
      <c r="B107">
        <v>50444910</v>
      </c>
      <c r="C107">
        <v>50444890</v>
      </c>
      <c r="D107">
        <v>40427426</v>
      </c>
      <c r="E107">
        <v>30570983</v>
      </c>
      <c r="F107">
        <v>1</v>
      </c>
      <c r="G107">
        <v>30570983</v>
      </c>
      <c r="H107">
        <v>3</v>
      </c>
      <c r="I107" t="s">
        <v>749</v>
      </c>
      <c r="J107" t="s">
        <v>3</v>
      </c>
      <c r="K107" t="s">
        <v>750</v>
      </c>
      <c r="L107">
        <v>1348</v>
      </c>
      <c r="N107">
        <v>1009</v>
      </c>
      <c r="O107" t="s">
        <v>32</v>
      </c>
      <c r="P107" t="s">
        <v>32</v>
      </c>
      <c r="Q107">
        <v>1000</v>
      </c>
      <c r="X107">
        <v>0.47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23</v>
      </c>
      <c r="AG107">
        <v>0.47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ROW(Source!A199)</f>
        <v>199</v>
      </c>
      <c r="B108">
        <v>50444911</v>
      </c>
      <c r="C108">
        <v>50444890</v>
      </c>
      <c r="D108">
        <v>40427647</v>
      </c>
      <c r="E108">
        <v>30570983</v>
      </c>
      <c r="F108">
        <v>1</v>
      </c>
      <c r="G108">
        <v>30570983</v>
      </c>
      <c r="H108">
        <v>3</v>
      </c>
      <c r="I108" t="s">
        <v>751</v>
      </c>
      <c r="J108" t="s">
        <v>3</v>
      </c>
      <c r="K108" t="s">
        <v>752</v>
      </c>
      <c r="L108">
        <v>1327</v>
      </c>
      <c r="N108">
        <v>1005</v>
      </c>
      <c r="O108" t="s">
        <v>192</v>
      </c>
      <c r="P108" t="s">
        <v>192</v>
      </c>
      <c r="Q108">
        <v>1</v>
      </c>
      <c r="X108">
        <v>102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23</v>
      </c>
      <c r="AG108">
        <v>102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ROW(Source!A200)</f>
        <v>200</v>
      </c>
      <c r="B109">
        <v>50444902</v>
      </c>
      <c r="C109">
        <v>50444890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539</v>
      </c>
      <c r="J109" t="s">
        <v>3</v>
      </c>
      <c r="K109" t="s">
        <v>540</v>
      </c>
      <c r="L109">
        <v>1191</v>
      </c>
      <c r="N109">
        <v>1013</v>
      </c>
      <c r="O109" t="s">
        <v>541</v>
      </c>
      <c r="P109" t="s">
        <v>541</v>
      </c>
      <c r="Q109">
        <v>1</v>
      </c>
      <c r="X109">
        <v>84.08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185</v>
      </c>
      <c r="AG109">
        <v>96.691999999999993</v>
      </c>
      <c r="AH109">
        <v>2</v>
      </c>
      <c r="AI109">
        <v>50444891</v>
      </c>
      <c r="AJ109">
        <v>117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ROW(Source!A200)</f>
        <v>200</v>
      </c>
      <c r="B110">
        <v>50444903</v>
      </c>
      <c r="C110">
        <v>50444890</v>
      </c>
      <c r="D110">
        <v>46170867</v>
      </c>
      <c r="E110">
        <v>1</v>
      </c>
      <c r="F110">
        <v>1</v>
      </c>
      <c r="G110">
        <v>30570983</v>
      </c>
      <c r="H110">
        <v>2</v>
      </c>
      <c r="I110" t="s">
        <v>549</v>
      </c>
      <c r="J110" t="s">
        <v>550</v>
      </c>
      <c r="K110" t="s">
        <v>551</v>
      </c>
      <c r="L110">
        <v>1368</v>
      </c>
      <c r="N110">
        <v>1011</v>
      </c>
      <c r="O110" t="s">
        <v>545</v>
      </c>
      <c r="P110" t="s">
        <v>545</v>
      </c>
      <c r="Q110">
        <v>1</v>
      </c>
      <c r="X110">
        <v>0.53</v>
      </c>
      <c r="Y110">
        <v>0</v>
      </c>
      <c r="Z110">
        <v>83.1</v>
      </c>
      <c r="AA110">
        <v>12.62</v>
      </c>
      <c r="AB110">
        <v>0</v>
      </c>
      <c r="AC110">
        <v>0</v>
      </c>
      <c r="AD110">
        <v>1</v>
      </c>
      <c r="AE110">
        <v>0</v>
      </c>
      <c r="AF110" t="s">
        <v>184</v>
      </c>
      <c r="AG110">
        <v>0.66250000000000009</v>
      </c>
      <c r="AH110">
        <v>2</v>
      </c>
      <c r="AI110">
        <v>50444892</v>
      </c>
      <c r="AJ110">
        <v>118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ROW(Source!A200)</f>
        <v>200</v>
      </c>
      <c r="B111">
        <v>50444904</v>
      </c>
      <c r="C111">
        <v>50444890</v>
      </c>
      <c r="D111">
        <v>46170977</v>
      </c>
      <c r="E111">
        <v>1</v>
      </c>
      <c r="F111">
        <v>1</v>
      </c>
      <c r="G111">
        <v>30570983</v>
      </c>
      <c r="H111">
        <v>2</v>
      </c>
      <c r="I111" t="s">
        <v>570</v>
      </c>
      <c r="J111" t="s">
        <v>571</v>
      </c>
      <c r="K111" t="s">
        <v>572</v>
      </c>
      <c r="L111">
        <v>1368</v>
      </c>
      <c r="N111">
        <v>1011</v>
      </c>
      <c r="O111" t="s">
        <v>545</v>
      </c>
      <c r="P111" t="s">
        <v>545</v>
      </c>
      <c r="Q111">
        <v>1</v>
      </c>
      <c r="X111">
        <v>27.09</v>
      </c>
      <c r="Y111">
        <v>0</v>
      </c>
      <c r="Z111">
        <v>0.8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184</v>
      </c>
      <c r="AG111">
        <v>33.862499999999997</v>
      </c>
      <c r="AH111">
        <v>2</v>
      </c>
      <c r="AI111">
        <v>50444893</v>
      </c>
      <c r="AJ111">
        <v>119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ROW(Source!A200)</f>
        <v>200</v>
      </c>
      <c r="B112">
        <v>50444905</v>
      </c>
      <c r="C112">
        <v>50444890</v>
      </c>
      <c r="D112">
        <v>46170932</v>
      </c>
      <c r="E112">
        <v>1</v>
      </c>
      <c r="F112">
        <v>1</v>
      </c>
      <c r="G112">
        <v>30570983</v>
      </c>
      <c r="H112">
        <v>2</v>
      </c>
      <c r="I112" t="s">
        <v>573</v>
      </c>
      <c r="J112" t="s">
        <v>574</v>
      </c>
      <c r="K112" t="s">
        <v>575</v>
      </c>
      <c r="L112">
        <v>1368</v>
      </c>
      <c r="N112">
        <v>1011</v>
      </c>
      <c r="O112" t="s">
        <v>545</v>
      </c>
      <c r="P112" t="s">
        <v>545</v>
      </c>
      <c r="Q112">
        <v>1</v>
      </c>
      <c r="X112">
        <v>0.31</v>
      </c>
      <c r="Y112">
        <v>0</v>
      </c>
      <c r="Z112">
        <v>14.54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184</v>
      </c>
      <c r="AG112">
        <v>0.38750000000000001</v>
      </c>
      <c r="AH112">
        <v>2</v>
      </c>
      <c r="AI112">
        <v>50444894</v>
      </c>
      <c r="AJ112">
        <v>120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ROW(Source!A200)</f>
        <v>200</v>
      </c>
      <c r="B113">
        <v>50444906</v>
      </c>
      <c r="C113">
        <v>50444890</v>
      </c>
      <c r="D113">
        <v>46170283</v>
      </c>
      <c r="E113">
        <v>1</v>
      </c>
      <c r="F113">
        <v>1</v>
      </c>
      <c r="G113">
        <v>30570983</v>
      </c>
      <c r="H113">
        <v>2</v>
      </c>
      <c r="I113" t="s">
        <v>576</v>
      </c>
      <c r="J113" t="s">
        <v>577</v>
      </c>
      <c r="K113" t="s">
        <v>578</v>
      </c>
      <c r="L113">
        <v>1368</v>
      </c>
      <c r="N113">
        <v>1011</v>
      </c>
      <c r="O113" t="s">
        <v>545</v>
      </c>
      <c r="P113" t="s">
        <v>545</v>
      </c>
      <c r="Q113">
        <v>1</v>
      </c>
      <c r="X113">
        <v>0.1</v>
      </c>
      <c r="Y113">
        <v>0</v>
      </c>
      <c r="Z113">
        <v>114.83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184</v>
      </c>
      <c r="AG113">
        <v>0.125</v>
      </c>
      <c r="AH113">
        <v>2</v>
      </c>
      <c r="AI113">
        <v>50444895</v>
      </c>
      <c r="AJ113">
        <v>121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ROW(Source!A200)</f>
        <v>200</v>
      </c>
      <c r="B114">
        <v>50444907</v>
      </c>
      <c r="C114">
        <v>50444890</v>
      </c>
      <c r="D114">
        <v>31110605</v>
      </c>
      <c r="E114">
        <v>1</v>
      </c>
      <c r="F114">
        <v>1</v>
      </c>
      <c r="G114">
        <v>30570983</v>
      </c>
      <c r="H114">
        <v>3</v>
      </c>
      <c r="I114" t="s">
        <v>294</v>
      </c>
      <c r="J114" t="s">
        <v>296</v>
      </c>
      <c r="K114" t="s">
        <v>295</v>
      </c>
      <c r="L114">
        <v>1339</v>
      </c>
      <c r="N114">
        <v>1007</v>
      </c>
      <c r="O114" t="s">
        <v>215</v>
      </c>
      <c r="P114" t="s">
        <v>215</v>
      </c>
      <c r="Q114">
        <v>1</v>
      </c>
      <c r="X114">
        <v>0.13300000000000001</v>
      </c>
      <c r="Y114">
        <v>7.07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0.13300000000000001</v>
      </c>
      <c r="AH114">
        <v>2</v>
      </c>
      <c r="AI114">
        <v>50444896</v>
      </c>
      <c r="AJ114">
        <v>122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ROW(Source!A200)</f>
        <v>200</v>
      </c>
      <c r="B115">
        <v>50444908</v>
      </c>
      <c r="C115">
        <v>50444890</v>
      </c>
      <c r="D115">
        <v>46020467</v>
      </c>
      <c r="E115">
        <v>1</v>
      </c>
      <c r="F115">
        <v>1</v>
      </c>
      <c r="G115">
        <v>30570983</v>
      </c>
      <c r="H115">
        <v>3</v>
      </c>
      <c r="I115" t="s">
        <v>579</v>
      </c>
      <c r="J115" t="s">
        <v>580</v>
      </c>
      <c r="K115" t="s">
        <v>581</v>
      </c>
      <c r="L115">
        <v>1348</v>
      </c>
      <c r="N115">
        <v>1009</v>
      </c>
      <c r="O115" t="s">
        <v>32</v>
      </c>
      <c r="P115" t="s">
        <v>32</v>
      </c>
      <c r="Q115">
        <v>1000</v>
      </c>
      <c r="X115">
        <v>0.01</v>
      </c>
      <c r="Y115">
        <v>69883.649999999994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0.01</v>
      </c>
      <c r="AH115">
        <v>2</v>
      </c>
      <c r="AI115">
        <v>50444897</v>
      </c>
      <c r="AJ115">
        <v>123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ROW(Source!A200)</f>
        <v>200</v>
      </c>
      <c r="B116">
        <v>50444909</v>
      </c>
      <c r="C116">
        <v>50444890</v>
      </c>
      <c r="D116">
        <v>40427394</v>
      </c>
      <c r="E116">
        <v>30570983</v>
      </c>
      <c r="F116">
        <v>1</v>
      </c>
      <c r="G116">
        <v>30570983</v>
      </c>
      <c r="H116">
        <v>3</v>
      </c>
      <c r="I116" t="s">
        <v>747</v>
      </c>
      <c r="J116" t="s">
        <v>3</v>
      </c>
      <c r="K116" t="s">
        <v>748</v>
      </c>
      <c r="L116">
        <v>1348</v>
      </c>
      <c r="N116">
        <v>1009</v>
      </c>
      <c r="O116" t="s">
        <v>32</v>
      </c>
      <c r="P116" t="s">
        <v>32</v>
      </c>
      <c r="Q116">
        <v>1000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23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ROW(Source!A200)</f>
        <v>200</v>
      </c>
      <c r="B117">
        <v>50444910</v>
      </c>
      <c r="C117">
        <v>50444890</v>
      </c>
      <c r="D117">
        <v>40427426</v>
      </c>
      <c r="E117">
        <v>30570983</v>
      </c>
      <c r="F117">
        <v>1</v>
      </c>
      <c r="G117">
        <v>30570983</v>
      </c>
      <c r="H117">
        <v>3</v>
      </c>
      <c r="I117" t="s">
        <v>749</v>
      </c>
      <c r="J117" t="s">
        <v>3</v>
      </c>
      <c r="K117" t="s">
        <v>750</v>
      </c>
      <c r="L117">
        <v>1348</v>
      </c>
      <c r="N117">
        <v>1009</v>
      </c>
      <c r="O117" t="s">
        <v>32</v>
      </c>
      <c r="P117" t="s">
        <v>32</v>
      </c>
      <c r="Q117">
        <v>1000</v>
      </c>
      <c r="X117">
        <v>0.47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23</v>
      </c>
      <c r="AG117">
        <v>0.47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ROW(Source!A200)</f>
        <v>200</v>
      </c>
      <c r="B118">
        <v>50444911</v>
      </c>
      <c r="C118">
        <v>50444890</v>
      </c>
      <c r="D118">
        <v>40427647</v>
      </c>
      <c r="E118">
        <v>30570983</v>
      </c>
      <c r="F118">
        <v>1</v>
      </c>
      <c r="G118">
        <v>30570983</v>
      </c>
      <c r="H118">
        <v>3</v>
      </c>
      <c r="I118" t="s">
        <v>751</v>
      </c>
      <c r="J118" t="s">
        <v>3</v>
      </c>
      <c r="K118" t="s">
        <v>752</v>
      </c>
      <c r="L118">
        <v>1327</v>
      </c>
      <c r="N118">
        <v>1005</v>
      </c>
      <c r="O118" t="s">
        <v>192</v>
      </c>
      <c r="P118" t="s">
        <v>192</v>
      </c>
      <c r="Q118">
        <v>1</v>
      </c>
      <c r="X118">
        <v>102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23</v>
      </c>
      <c r="AG118">
        <v>102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ROW(Source!A242)</f>
        <v>242</v>
      </c>
      <c r="B119">
        <v>50444920</v>
      </c>
      <c r="C119">
        <v>50444915</v>
      </c>
      <c r="D119">
        <v>40404405</v>
      </c>
      <c r="E119">
        <v>30570983</v>
      </c>
      <c r="F119">
        <v>1</v>
      </c>
      <c r="G119">
        <v>30570983</v>
      </c>
      <c r="H119">
        <v>1</v>
      </c>
      <c r="I119" t="s">
        <v>539</v>
      </c>
      <c r="J119" t="s">
        <v>3</v>
      </c>
      <c r="K119" t="s">
        <v>540</v>
      </c>
      <c r="L119">
        <v>1191</v>
      </c>
      <c r="N119">
        <v>1013</v>
      </c>
      <c r="O119" t="s">
        <v>541</v>
      </c>
      <c r="P119" t="s">
        <v>541</v>
      </c>
      <c r="Q119">
        <v>1</v>
      </c>
      <c r="X119">
        <v>13.91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13.91</v>
      </c>
      <c r="AH119">
        <v>2</v>
      </c>
      <c r="AI119">
        <v>50444916</v>
      </c>
      <c r="AJ119">
        <v>127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ROW(Source!A242)</f>
        <v>242</v>
      </c>
      <c r="B120">
        <v>50444921</v>
      </c>
      <c r="C120">
        <v>50444915</v>
      </c>
      <c r="D120">
        <v>46170867</v>
      </c>
      <c r="E120">
        <v>1</v>
      </c>
      <c r="F120">
        <v>1</v>
      </c>
      <c r="G120">
        <v>30570983</v>
      </c>
      <c r="H120">
        <v>2</v>
      </c>
      <c r="I120" t="s">
        <v>549</v>
      </c>
      <c r="J120" t="s">
        <v>550</v>
      </c>
      <c r="K120" t="s">
        <v>551</v>
      </c>
      <c r="L120">
        <v>1368</v>
      </c>
      <c r="N120">
        <v>1011</v>
      </c>
      <c r="O120" t="s">
        <v>545</v>
      </c>
      <c r="P120" t="s">
        <v>545</v>
      </c>
      <c r="Q120">
        <v>1</v>
      </c>
      <c r="X120">
        <v>0.04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0.04</v>
      </c>
      <c r="AH120">
        <v>2</v>
      </c>
      <c r="AI120">
        <v>50444917</v>
      </c>
      <c r="AJ120">
        <v>128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ROW(Source!A242)</f>
        <v>242</v>
      </c>
      <c r="B121">
        <v>50444922</v>
      </c>
      <c r="C121">
        <v>50444915</v>
      </c>
      <c r="D121">
        <v>31110605</v>
      </c>
      <c r="E121">
        <v>1</v>
      </c>
      <c r="F121">
        <v>1</v>
      </c>
      <c r="G121">
        <v>30570983</v>
      </c>
      <c r="H121">
        <v>3</v>
      </c>
      <c r="I121" t="s">
        <v>294</v>
      </c>
      <c r="J121" t="s">
        <v>296</v>
      </c>
      <c r="K121" t="s">
        <v>295</v>
      </c>
      <c r="L121">
        <v>1339</v>
      </c>
      <c r="N121">
        <v>1007</v>
      </c>
      <c r="O121" t="s">
        <v>215</v>
      </c>
      <c r="P121" t="s">
        <v>215</v>
      </c>
      <c r="Q121">
        <v>1</v>
      </c>
      <c r="X121">
        <v>0.01</v>
      </c>
      <c r="Y121">
        <v>7.07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0.01</v>
      </c>
      <c r="AH121">
        <v>2</v>
      </c>
      <c r="AI121">
        <v>50444918</v>
      </c>
      <c r="AJ121">
        <v>129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ROW(Source!A242)</f>
        <v>242</v>
      </c>
      <c r="B122">
        <v>50444923</v>
      </c>
      <c r="C122">
        <v>50444915</v>
      </c>
      <c r="D122">
        <v>40411334</v>
      </c>
      <c r="E122">
        <v>30570983</v>
      </c>
      <c r="F122">
        <v>1</v>
      </c>
      <c r="G122">
        <v>30570983</v>
      </c>
      <c r="H122">
        <v>3</v>
      </c>
      <c r="I122" t="s">
        <v>737</v>
      </c>
      <c r="J122" t="s">
        <v>3</v>
      </c>
      <c r="K122" t="s">
        <v>738</v>
      </c>
      <c r="L122">
        <v>1346</v>
      </c>
      <c r="N122">
        <v>1009</v>
      </c>
      <c r="O122" t="s">
        <v>178</v>
      </c>
      <c r="P122" t="s">
        <v>178</v>
      </c>
      <c r="Q122">
        <v>1</v>
      </c>
      <c r="X122">
        <v>30.9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30.9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ROW(Source!A243)</f>
        <v>243</v>
      </c>
      <c r="B123">
        <v>50444920</v>
      </c>
      <c r="C123">
        <v>50444915</v>
      </c>
      <c r="D123">
        <v>40404405</v>
      </c>
      <c r="E123">
        <v>30570983</v>
      </c>
      <c r="F123">
        <v>1</v>
      </c>
      <c r="G123">
        <v>30570983</v>
      </c>
      <c r="H123">
        <v>1</v>
      </c>
      <c r="I123" t="s">
        <v>539</v>
      </c>
      <c r="J123" t="s">
        <v>3</v>
      </c>
      <c r="K123" t="s">
        <v>540</v>
      </c>
      <c r="L123">
        <v>1191</v>
      </c>
      <c r="N123">
        <v>1013</v>
      </c>
      <c r="O123" t="s">
        <v>541</v>
      </c>
      <c r="P123" t="s">
        <v>541</v>
      </c>
      <c r="Q123">
        <v>1</v>
      </c>
      <c r="X123">
        <v>13.91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13.91</v>
      </c>
      <c r="AH123">
        <v>2</v>
      </c>
      <c r="AI123">
        <v>50444916</v>
      </c>
      <c r="AJ123">
        <v>131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ROW(Source!A243)</f>
        <v>243</v>
      </c>
      <c r="B124">
        <v>50444921</v>
      </c>
      <c r="C124">
        <v>50444915</v>
      </c>
      <c r="D124">
        <v>46170867</v>
      </c>
      <c r="E124">
        <v>1</v>
      </c>
      <c r="F124">
        <v>1</v>
      </c>
      <c r="G124">
        <v>30570983</v>
      </c>
      <c r="H124">
        <v>2</v>
      </c>
      <c r="I124" t="s">
        <v>549</v>
      </c>
      <c r="J124" t="s">
        <v>550</v>
      </c>
      <c r="K124" t="s">
        <v>551</v>
      </c>
      <c r="L124">
        <v>1368</v>
      </c>
      <c r="N124">
        <v>1011</v>
      </c>
      <c r="O124" t="s">
        <v>545</v>
      </c>
      <c r="P124" t="s">
        <v>545</v>
      </c>
      <c r="Q124">
        <v>1</v>
      </c>
      <c r="X124">
        <v>0.04</v>
      </c>
      <c r="Y124">
        <v>0</v>
      </c>
      <c r="Z124">
        <v>83.1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0.04</v>
      </c>
      <c r="AH124">
        <v>2</v>
      </c>
      <c r="AI124">
        <v>50444917</v>
      </c>
      <c r="AJ124">
        <v>132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ROW(Source!A243)</f>
        <v>243</v>
      </c>
      <c r="B125">
        <v>50444922</v>
      </c>
      <c r="C125">
        <v>50444915</v>
      </c>
      <c r="D125">
        <v>31110605</v>
      </c>
      <c r="E125">
        <v>1</v>
      </c>
      <c r="F125">
        <v>1</v>
      </c>
      <c r="G125">
        <v>30570983</v>
      </c>
      <c r="H125">
        <v>3</v>
      </c>
      <c r="I125" t="s">
        <v>294</v>
      </c>
      <c r="J125" t="s">
        <v>296</v>
      </c>
      <c r="K125" t="s">
        <v>295</v>
      </c>
      <c r="L125">
        <v>1339</v>
      </c>
      <c r="N125">
        <v>1007</v>
      </c>
      <c r="O125" t="s">
        <v>215</v>
      </c>
      <c r="P125" t="s">
        <v>215</v>
      </c>
      <c r="Q125">
        <v>1</v>
      </c>
      <c r="X125">
        <v>0.01</v>
      </c>
      <c r="Y125">
        <v>7.07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0.01</v>
      </c>
      <c r="AH125">
        <v>2</v>
      </c>
      <c r="AI125">
        <v>50444918</v>
      </c>
      <c r="AJ125">
        <v>133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ROW(Source!A243)</f>
        <v>243</v>
      </c>
      <c r="B126">
        <v>50444923</v>
      </c>
      <c r="C126">
        <v>50444915</v>
      </c>
      <c r="D126">
        <v>40411334</v>
      </c>
      <c r="E126">
        <v>30570983</v>
      </c>
      <c r="F126">
        <v>1</v>
      </c>
      <c r="G126">
        <v>30570983</v>
      </c>
      <c r="H126">
        <v>3</v>
      </c>
      <c r="I126" t="s">
        <v>737</v>
      </c>
      <c r="J126" t="s">
        <v>3</v>
      </c>
      <c r="K126" t="s">
        <v>738</v>
      </c>
      <c r="L126">
        <v>1346</v>
      </c>
      <c r="N126">
        <v>1009</v>
      </c>
      <c r="O126" t="s">
        <v>178</v>
      </c>
      <c r="P126" t="s">
        <v>178</v>
      </c>
      <c r="Q126">
        <v>1</v>
      </c>
      <c r="X126">
        <v>30.9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30.9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ROW(Source!A246)</f>
        <v>246</v>
      </c>
      <c r="B127">
        <v>50444930</v>
      </c>
      <c r="C127">
        <v>50444925</v>
      </c>
      <c r="D127">
        <v>40404405</v>
      </c>
      <c r="E127">
        <v>30570983</v>
      </c>
      <c r="F127">
        <v>1</v>
      </c>
      <c r="G127">
        <v>30570983</v>
      </c>
      <c r="H127">
        <v>1</v>
      </c>
      <c r="I127" t="s">
        <v>539</v>
      </c>
      <c r="J127" t="s">
        <v>3</v>
      </c>
      <c r="K127" t="s">
        <v>540</v>
      </c>
      <c r="L127">
        <v>1191</v>
      </c>
      <c r="N127">
        <v>1013</v>
      </c>
      <c r="O127" t="s">
        <v>541</v>
      </c>
      <c r="P127" t="s">
        <v>541</v>
      </c>
      <c r="Q127">
        <v>1</v>
      </c>
      <c r="X127">
        <v>4.6500000000000004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185</v>
      </c>
      <c r="AG127">
        <v>5.3475000000000001</v>
      </c>
      <c r="AH127">
        <v>2</v>
      </c>
      <c r="AI127">
        <v>50444926</v>
      </c>
      <c r="AJ127">
        <v>135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ROW(Source!A246)</f>
        <v>246</v>
      </c>
      <c r="B128">
        <v>50444931</v>
      </c>
      <c r="C128">
        <v>50444925</v>
      </c>
      <c r="D128">
        <v>46170867</v>
      </c>
      <c r="E128">
        <v>1</v>
      </c>
      <c r="F128">
        <v>1</v>
      </c>
      <c r="G128">
        <v>30570983</v>
      </c>
      <c r="H128">
        <v>2</v>
      </c>
      <c r="I128" t="s">
        <v>549</v>
      </c>
      <c r="J128" t="s">
        <v>550</v>
      </c>
      <c r="K128" t="s">
        <v>551</v>
      </c>
      <c r="L128">
        <v>1368</v>
      </c>
      <c r="N128">
        <v>1011</v>
      </c>
      <c r="O128" t="s">
        <v>545</v>
      </c>
      <c r="P128" t="s">
        <v>545</v>
      </c>
      <c r="Q128">
        <v>1</v>
      </c>
      <c r="X128">
        <v>0.01</v>
      </c>
      <c r="Y128">
        <v>0</v>
      </c>
      <c r="Z128">
        <v>83.1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184</v>
      </c>
      <c r="AG128">
        <v>1.2500000000000001E-2</v>
      </c>
      <c r="AH128">
        <v>2</v>
      </c>
      <c r="AI128">
        <v>50444927</v>
      </c>
      <c r="AJ128">
        <v>136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ROW(Source!A246)</f>
        <v>246</v>
      </c>
      <c r="B129">
        <v>50444932</v>
      </c>
      <c r="C129">
        <v>50444925</v>
      </c>
      <c r="D129">
        <v>46170454</v>
      </c>
      <c r="E129">
        <v>1</v>
      </c>
      <c r="F129">
        <v>1</v>
      </c>
      <c r="G129">
        <v>30570983</v>
      </c>
      <c r="H129">
        <v>2</v>
      </c>
      <c r="I129" t="s">
        <v>582</v>
      </c>
      <c r="J129" t="s">
        <v>583</v>
      </c>
      <c r="K129" t="s">
        <v>584</v>
      </c>
      <c r="L129">
        <v>1368</v>
      </c>
      <c r="N129">
        <v>1011</v>
      </c>
      <c r="O129" t="s">
        <v>545</v>
      </c>
      <c r="P129" t="s">
        <v>545</v>
      </c>
      <c r="Q129">
        <v>1</v>
      </c>
      <c r="X129">
        <v>0.03</v>
      </c>
      <c r="Y129">
        <v>0</v>
      </c>
      <c r="Z129">
        <v>0.17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184</v>
      </c>
      <c r="AG129">
        <v>3.7499999999999999E-2</v>
      </c>
      <c r="AH129">
        <v>2</v>
      </c>
      <c r="AI129">
        <v>50444928</v>
      </c>
      <c r="AJ129">
        <v>137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ROW(Source!A246)</f>
        <v>246</v>
      </c>
      <c r="B130">
        <v>50444933</v>
      </c>
      <c r="C130">
        <v>50444925</v>
      </c>
      <c r="D130">
        <v>40411025</v>
      </c>
      <c r="E130">
        <v>30570983</v>
      </c>
      <c r="F130">
        <v>1</v>
      </c>
      <c r="G130">
        <v>30570983</v>
      </c>
      <c r="H130">
        <v>3</v>
      </c>
      <c r="I130" t="s">
        <v>753</v>
      </c>
      <c r="J130" t="s">
        <v>3</v>
      </c>
      <c r="K130" t="s">
        <v>754</v>
      </c>
      <c r="L130">
        <v>1346</v>
      </c>
      <c r="N130">
        <v>1009</v>
      </c>
      <c r="O130" t="s">
        <v>178</v>
      </c>
      <c r="P130" t="s">
        <v>178</v>
      </c>
      <c r="Q130">
        <v>1</v>
      </c>
      <c r="X130">
        <v>10.3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23</v>
      </c>
      <c r="AG130">
        <v>10.3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ROW(Source!A247)</f>
        <v>247</v>
      </c>
      <c r="B131">
        <v>50444930</v>
      </c>
      <c r="C131">
        <v>50444925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539</v>
      </c>
      <c r="J131" t="s">
        <v>3</v>
      </c>
      <c r="K131" t="s">
        <v>540</v>
      </c>
      <c r="L131">
        <v>1191</v>
      </c>
      <c r="N131">
        <v>1013</v>
      </c>
      <c r="O131" t="s">
        <v>541</v>
      </c>
      <c r="P131" t="s">
        <v>541</v>
      </c>
      <c r="Q131">
        <v>1</v>
      </c>
      <c r="X131">
        <v>4.6500000000000004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185</v>
      </c>
      <c r="AG131">
        <v>5.3475000000000001</v>
      </c>
      <c r="AH131">
        <v>2</v>
      </c>
      <c r="AI131">
        <v>50444926</v>
      </c>
      <c r="AJ131">
        <v>139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ROW(Source!A247)</f>
        <v>247</v>
      </c>
      <c r="B132">
        <v>50444931</v>
      </c>
      <c r="C132">
        <v>50444925</v>
      </c>
      <c r="D132">
        <v>46170867</v>
      </c>
      <c r="E132">
        <v>1</v>
      </c>
      <c r="F132">
        <v>1</v>
      </c>
      <c r="G132">
        <v>30570983</v>
      </c>
      <c r="H132">
        <v>2</v>
      </c>
      <c r="I132" t="s">
        <v>549</v>
      </c>
      <c r="J132" t="s">
        <v>550</v>
      </c>
      <c r="K132" t="s">
        <v>551</v>
      </c>
      <c r="L132">
        <v>1368</v>
      </c>
      <c r="N132">
        <v>1011</v>
      </c>
      <c r="O132" t="s">
        <v>545</v>
      </c>
      <c r="P132" t="s">
        <v>545</v>
      </c>
      <c r="Q132">
        <v>1</v>
      </c>
      <c r="X132">
        <v>0.01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184</v>
      </c>
      <c r="AG132">
        <v>1.2500000000000001E-2</v>
      </c>
      <c r="AH132">
        <v>2</v>
      </c>
      <c r="AI132">
        <v>50444927</v>
      </c>
      <c r="AJ132">
        <v>140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ROW(Source!A247)</f>
        <v>247</v>
      </c>
      <c r="B133">
        <v>50444932</v>
      </c>
      <c r="C133">
        <v>50444925</v>
      </c>
      <c r="D133">
        <v>46170454</v>
      </c>
      <c r="E133">
        <v>1</v>
      </c>
      <c r="F133">
        <v>1</v>
      </c>
      <c r="G133">
        <v>30570983</v>
      </c>
      <c r="H133">
        <v>2</v>
      </c>
      <c r="I133" t="s">
        <v>582</v>
      </c>
      <c r="J133" t="s">
        <v>583</v>
      </c>
      <c r="K133" t="s">
        <v>584</v>
      </c>
      <c r="L133">
        <v>1368</v>
      </c>
      <c r="N133">
        <v>1011</v>
      </c>
      <c r="O133" t="s">
        <v>545</v>
      </c>
      <c r="P133" t="s">
        <v>545</v>
      </c>
      <c r="Q133">
        <v>1</v>
      </c>
      <c r="X133">
        <v>0.03</v>
      </c>
      <c r="Y133">
        <v>0</v>
      </c>
      <c r="Z133">
        <v>0.17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184</v>
      </c>
      <c r="AG133">
        <v>3.7499999999999999E-2</v>
      </c>
      <c r="AH133">
        <v>2</v>
      </c>
      <c r="AI133">
        <v>50444928</v>
      </c>
      <c r="AJ133">
        <v>141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ROW(Source!A247)</f>
        <v>247</v>
      </c>
      <c r="B134">
        <v>50444933</v>
      </c>
      <c r="C134">
        <v>50444925</v>
      </c>
      <c r="D134">
        <v>40411025</v>
      </c>
      <c r="E134">
        <v>30570983</v>
      </c>
      <c r="F134">
        <v>1</v>
      </c>
      <c r="G134">
        <v>30570983</v>
      </c>
      <c r="H134">
        <v>3</v>
      </c>
      <c r="I134" t="s">
        <v>753</v>
      </c>
      <c r="J134" t="s">
        <v>3</v>
      </c>
      <c r="K134" t="s">
        <v>754</v>
      </c>
      <c r="L134">
        <v>1346</v>
      </c>
      <c r="N134">
        <v>1009</v>
      </c>
      <c r="O134" t="s">
        <v>178</v>
      </c>
      <c r="P134" t="s">
        <v>178</v>
      </c>
      <c r="Q134">
        <v>1</v>
      </c>
      <c r="X134">
        <v>10.3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23</v>
      </c>
      <c r="AG134">
        <v>10.3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ROW(Source!A250)</f>
        <v>250</v>
      </c>
      <c r="B135">
        <v>50444941</v>
      </c>
      <c r="C135">
        <v>50444935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539</v>
      </c>
      <c r="J135" t="s">
        <v>3</v>
      </c>
      <c r="K135" t="s">
        <v>540</v>
      </c>
      <c r="L135">
        <v>1191</v>
      </c>
      <c r="N135">
        <v>1013</v>
      </c>
      <c r="O135" t="s">
        <v>541</v>
      </c>
      <c r="P135" t="s">
        <v>541</v>
      </c>
      <c r="Q135">
        <v>1</v>
      </c>
      <c r="X135">
        <v>22.3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185</v>
      </c>
      <c r="AG135">
        <v>25.645</v>
      </c>
      <c r="AH135">
        <v>2</v>
      </c>
      <c r="AI135">
        <v>50444936</v>
      </c>
      <c r="AJ135">
        <v>143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ROW(Source!A250)</f>
        <v>250</v>
      </c>
      <c r="B136">
        <v>50444942</v>
      </c>
      <c r="C136">
        <v>50444935</v>
      </c>
      <c r="D136">
        <v>46170867</v>
      </c>
      <c r="E136">
        <v>1</v>
      </c>
      <c r="F136">
        <v>1</v>
      </c>
      <c r="G136">
        <v>30570983</v>
      </c>
      <c r="H136">
        <v>2</v>
      </c>
      <c r="I136" t="s">
        <v>549</v>
      </c>
      <c r="J136" t="s">
        <v>550</v>
      </c>
      <c r="K136" t="s">
        <v>551</v>
      </c>
      <c r="L136">
        <v>1368</v>
      </c>
      <c r="N136">
        <v>1011</v>
      </c>
      <c r="O136" t="s">
        <v>545</v>
      </c>
      <c r="P136" t="s">
        <v>545</v>
      </c>
      <c r="Q136">
        <v>1</v>
      </c>
      <c r="X136">
        <v>0.09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184</v>
      </c>
      <c r="AG136">
        <v>0.11249999999999999</v>
      </c>
      <c r="AH136">
        <v>2</v>
      </c>
      <c r="AI136">
        <v>50444937</v>
      </c>
      <c r="AJ136">
        <v>144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ROW(Source!A250)</f>
        <v>250</v>
      </c>
      <c r="B137">
        <v>50444943</v>
      </c>
      <c r="C137">
        <v>50444935</v>
      </c>
      <c r="D137">
        <v>46170215</v>
      </c>
      <c r="E137">
        <v>1</v>
      </c>
      <c r="F137">
        <v>1</v>
      </c>
      <c r="G137">
        <v>30570983</v>
      </c>
      <c r="H137">
        <v>2</v>
      </c>
      <c r="I137" t="s">
        <v>552</v>
      </c>
      <c r="J137" t="s">
        <v>553</v>
      </c>
      <c r="K137" t="s">
        <v>554</v>
      </c>
      <c r="L137">
        <v>1368</v>
      </c>
      <c r="N137">
        <v>1011</v>
      </c>
      <c r="O137" t="s">
        <v>545</v>
      </c>
      <c r="P137" t="s">
        <v>545</v>
      </c>
      <c r="Q137">
        <v>1</v>
      </c>
      <c r="X137">
        <v>0.08</v>
      </c>
      <c r="Y137">
        <v>0</v>
      </c>
      <c r="Z137">
        <v>179.17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184</v>
      </c>
      <c r="AG137">
        <v>0.1</v>
      </c>
      <c r="AH137">
        <v>2</v>
      </c>
      <c r="AI137">
        <v>50444938</v>
      </c>
      <c r="AJ137">
        <v>145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ROW(Source!A250)</f>
        <v>250</v>
      </c>
      <c r="B138">
        <v>50444944</v>
      </c>
      <c r="C138">
        <v>50444935</v>
      </c>
      <c r="D138">
        <v>40405246</v>
      </c>
      <c r="E138">
        <v>30570983</v>
      </c>
      <c r="F138">
        <v>1</v>
      </c>
      <c r="G138">
        <v>30570983</v>
      </c>
      <c r="H138">
        <v>3</v>
      </c>
      <c r="I138" t="s">
        <v>342</v>
      </c>
      <c r="J138" t="s">
        <v>3</v>
      </c>
      <c r="K138" t="s">
        <v>343</v>
      </c>
      <c r="L138">
        <v>1348</v>
      </c>
      <c r="N138">
        <v>1009</v>
      </c>
      <c r="O138" t="s">
        <v>32</v>
      </c>
      <c r="P138" t="s">
        <v>32</v>
      </c>
      <c r="Q138">
        <v>1000</v>
      </c>
      <c r="X138">
        <v>0.36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23</v>
      </c>
      <c r="AG138">
        <v>0.36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ROW(Source!A250)</f>
        <v>250</v>
      </c>
      <c r="B139">
        <v>50444945</v>
      </c>
      <c r="C139">
        <v>50444935</v>
      </c>
      <c r="D139">
        <v>31111332</v>
      </c>
      <c r="E139">
        <v>1</v>
      </c>
      <c r="F139">
        <v>1</v>
      </c>
      <c r="G139">
        <v>30570983</v>
      </c>
      <c r="H139">
        <v>3</v>
      </c>
      <c r="I139" t="s">
        <v>585</v>
      </c>
      <c r="J139" t="s">
        <v>586</v>
      </c>
      <c r="K139" t="s">
        <v>587</v>
      </c>
      <c r="L139">
        <v>1348</v>
      </c>
      <c r="N139">
        <v>1009</v>
      </c>
      <c r="O139" t="s">
        <v>32</v>
      </c>
      <c r="P139" t="s">
        <v>32</v>
      </c>
      <c r="Q139">
        <v>1000</v>
      </c>
      <c r="X139">
        <v>1.2999999999999999E-3</v>
      </c>
      <c r="Y139">
        <v>9098.51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1.2999999999999999E-3</v>
      </c>
      <c r="AH139">
        <v>2</v>
      </c>
      <c r="AI139">
        <v>50444940</v>
      </c>
      <c r="AJ139">
        <v>147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ROW(Source!A251)</f>
        <v>251</v>
      </c>
      <c r="B140">
        <v>50444941</v>
      </c>
      <c r="C140">
        <v>50444935</v>
      </c>
      <c r="D140">
        <v>40404405</v>
      </c>
      <c r="E140">
        <v>30570983</v>
      </c>
      <c r="F140">
        <v>1</v>
      </c>
      <c r="G140">
        <v>30570983</v>
      </c>
      <c r="H140">
        <v>1</v>
      </c>
      <c r="I140" t="s">
        <v>539</v>
      </c>
      <c r="J140" t="s">
        <v>3</v>
      </c>
      <c r="K140" t="s">
        <v>540</v>
      </c>
      <c r="L140">
        <v>1191</v>
      </c>
      <c r="N140">
        <v>1013</v>
      </c>
      <c r="O140" t="s">
        <v>541</v>
      </c>
      <c r="P140" t="s">
        <v>541</v>
      </c>
      <c r="Q140">
        <v>1</v>
      </c>
      <c r="X140">
        <v>22.3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185</v>
      </c>
      <c r="AG140">
        <v>25.645</v>
      </c>
      <c r="AH140">
        <v>2</v>
      </c>
      <c r="AI140">
        <v>50444936</v>
      </c>
      <c r="AJ140">
        <v>148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ROW(Source!A251)</f>
        <v>251</v>
      </c>
      <c r="B141">
        <v>50444942</v>
      </c>
      <c r="C141">
        <v>50444935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549</v>
      </c>
      <c r="J141" t="s">
        <v>550</v>
      </c>
      <c r="K141" t="s">
        <v>551</v>
      </c>
      <c r="L141">
        <v>1368</v>
      </c>
      <c r="N141">
        <v>1011</v>
      </c>
      <c r="O141" t="s">
        <v>545</v>
      </c>
      <c r="P141" t="s">
        <v>545</v>
      </c>
      <c r="Q141">
        <v>1</v>
      </c>
      <c r="X141">
        <v>0.09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184</v>
      </c>
      <c r="AG141">
        <v>0.11249999999999999</v>
      </c>
      <c r="AH141">
        <v>2</v>
      </c>
      <c r="AI141">
        <v>50444937</v>
      </c>
      <c r="AJ141">
        <v>149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ROW(Source!A251)</f>
        <v>251</v>
      </c>
      <c r="B142">
        <v>50444943</v>
      </c>
      <c r="C142">
        <v>50444935</v>
      </c>
      <c r="D142">
        <v>46170215</v>
      </c>
      <c r="E142">
        <v>1</v>
      </c>
      <c r="F142">
        <v>1</v>
      </c>
      <c r="G142">
        <v>30570983</v>
      </c>
      <c r="H142">
        <v>2</v>
      </c>
      <c r="I142" t="s">
        <v>552</v>
      </c>
      <c r="J142" t="s">
        <v>553</v>
      </c>
      <c r="K142" t="s">
        <v>554</v>
      </c>
      <c r="L142">
        <v>1368</v>
      </c>
      <c r="N142">
        <v>1011</v>
      </c>
      <c r="O142" t="s">
        <v>545</v>
      </c>
      <c r="P142" t="s">
        <v>545</v>
      </c>
      <c r="Q142">
        <v>1</v>
      </c>
      <c r="X142">
        <v>0.08</v>
      </c>
      <c r="Y142">
        <v>0</v>
      </c>
      <c r="Z142">
        <v>179.17</v>
      </c>
      <c r="AA142">
        <v>16.93</v>
      </c>
      <c r="AB142">
        <v>0</v>
      </c>
      <c r="AC142">
        <v>0</v>
      </c>
      <c r="AD142">
        <v>1</v>
      </c>
      <c r="AE142">
        <v>0</v>
      </c>
      <c r="AF142" t="s">
        <v>184</v>
      </c>
      <c r="AG142">
        <v>0.1</v>
      </c>
      <c r="AH142">
        <v>2</v>
      </c>
      <c r="AI142">
        <v>50444938</v>
      </c>
      <c r="AJ142">
        <v>150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ROW(Source!A251)</f>
        <v>251</v>
      </c>
      <c r="B143">
        <v>50444944</v>
      </c>
      <c r="C143">
        <v>50444935</v>
      </c>
      <c r="D143">
        <v>40405246</v>
      </c>
      <c r="E143">
        <v>30570983</v>
      </c>
      <c r="F143">
        <v>1</v>
      </c>
      <c r="G143">
        <v>30570983</v>
      </c>
      <c r="H143">
        <v>3</v>
      </c>
      <c r="I143" t="s">
        <v>342</v>
      </c>
      <c r="J143" t="s">
        <v>3</v>
      </c>
      <c r="K143" t="s">
        <v>343</v>
      </c>
      <c r="L143">
        <v>1348</v>
      </c>
      <c r="N143">
        <v>1009</v>
      </c>
      <c r="O143" t="s">
        <v>32</v>
      </c>
      <c r="P143" t="s">
        <v>32</v>
      </c>
      <c r="Q143">
        <v>1000</v>
      </c>
      <c r="X143">
        <v>0.36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23</v>
      </c>
      <c r="AG143">
        <v>0.36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ROW(Source!A251)</f>
        <v>251</v>
      </c>
      <c r="B144">
        <v>50444945</v>
      </c>
      <c r="C144">
        <v>50444935</v>
      </c>
      <c r="D144">
        <v>31111332</v>
      </c>
      <c r="E144">
        <v>1</v>
      </c>
      <c r="F144">
        <v>1</v>
      </c>
      <c r="G144">
        <v>30570983</v>
      </c>
      <c r="H144">
        <v>3</v>
      </c>
      <c r="I144" t="s">
        <v>585</v>
      </c>
      <c r="J144" t="s">
        <v>586</v>
      </c>
      <c r="K144" t="s">
        <v>587</v>
      </c>
      <c r="L144">
        <v>1348</v>
      </c>
      <c r="N144">
        <v>1009</v>
      </c>
      <c r="O144" t="s">
        <v>32</v>
      </c>
      <c r="P144" t="s">
        <v>32</v>
      </c>
      <c r="Q144">
        <v>1000</v>
      </c>
      <c r="X144">
        <v>1.2999999999999999E-3</v>
      </c>
      <c r="Y144">
        <v>9098.51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23</v>
      </c>
      <c r="AG144">
        <v>1.2999999999999999E-3</v>
      </c>
      <c r="AH144">
        <v>2</v>
      </c>
      <c r="AI144">
        <v>50444940</v>
      </c>
      <c r="AJ144">
        <v>152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ROW(Source!A254)</f>
        <v>254</v>
      </c>
      <c r="B145">
        <v>50444955</v>
      </c>
      <c r="C145">
        <v>50444947</v>
      </c>
      <c r="D145">
        <v>40404405</v>
      </c>
      <c r="E145">
        <v>30570983</v>
      </c>
      <c r="F145">
        <v>1</v>
      </c>
      <c r="G145">
        <v>30570983</v>
      </c>
      <c r="H145">
        <v>1</v>
      </c>
      <c r="I145" t="s">
        <v>539</v>
      </c>
      <c r="J145" t="s">
        <v>3</v>
      </c>
      <c r="K145" t="s">
        <v>540</v>
      </c>
      <c r="L145">
        <v>1191</v>
      </c>
      <c r="N145">
        <v>1013</v>
      </c>
      <c r="O145" t="s">
        <v>541</v>
      </c>
      <c r="P145" t="s">
        <v>541</v>
      </c>
      <c r="Q145">
        <v>1</v>
      </c>
      <c r="X145">
        <v>21.2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185</v>
      </c>
      <c r="AG145">
        <v>24.38</v>
      </c>
      <c r="AH145">
        <v>2</v>
      </c>
      <c r="AI145">
        <v>50444948</v>
      </c>
      <c r="AJ145">
        <v>153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ROW(Source!A254)</f>
        <v>254</v>
      </c>
      <c r="B146">
        <v>50444956</v>
      </c>
      <c r="C146">
        <v>50444947</v>
      </c>
      <c r="D146">
        <v>46170867</v>
      </c>
      <c r="E146">
        <v>1</v>
      </c>
      <c r="F146">
        <v>1</v>
      </c>
      <c r="G146">
        <v>30570983</v>
      </c>
      <c r="H146">
        <v>2</v>
      </c>
      <c r="I146" t="s">
        <v>549</v>
      </c>
      <c r="J146" t="s">
        <v>550</v>
      </c>
      <c r="K146" t="s">
        <v>551</v>
      </c>
      <c r="L146">
        <v>1368</v>
      </c>
      <c r="N146">
        <v>1011</v>
      </c>
      <c r="O146" t="s">
        <v>545</v>
      </c>
      <c r="P146" t="s">
        <v>545</v>
      </c>
      <c r="Q146">
        <v>1</v>
      </c>
      <c r="X146">
        <v>0.2</v>
      </c>
      <c r="Y146">
        <v>0</v>
      </c>
      <c r="Z146">
        <v>83.1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184</v>
      </c>
      <c r="AG146">
        <v>0.25</v>
      </c>
      <c r="AH146">
        <v>2</v>
      </c>
      <c r="AI146">
        <v>50444949</v>
      </c>
      <c r="AJ146">
        <v>154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ROW(Source!A254)</f>
        <v>254</v>
      </c>
      <c r="B147">
        <v>50444957</v>
      </c>
      <c r="C147">
        <v>50444947</v>
      </c>
      <c r="D147">
        <v>46170387</v>
      </c>
      <c r="E147">
        <v>1</v>
      </c>
      <c r="F147">
        <v>1</v>
      </c>
      <c r="G147">
        <v>30570983</v>
      </c>
      <c r="H147">
        <v>2</v>
      </c>
      <c r="I147" t="s">
        <v>588</v>
      </c>
      <c r="J147" t="s">
        <v>589</v>
      </c>
      <c r="K147" t="s">
        <v>590</v>
      </c>
      <c r="L147">
        <v>1368</v>
      </c>
      <c r="N147">
        <v>1011</v>
      </c>
      <c r="O147" t="s">
        <v>545</v>
      </c>
      <c r="P147" t="s">
        <v>545</v>
      </c>
      <c r="Q147">
        <v>1</v>
      </c>
      <c r="X147">
        <v>1.95</v>
      </c>
      <c r="Y147">
        <v>0</v>
      </c>
      <c r="Z147">
        <v>12.32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184</v>
      </c>
      <c r="AG147">
        <v>2.4375</v>
      </c>
      <c r="AH147">
        <v>2</v>
      </c>
      <c r="AI147">
        <v>50444950</v>
      </c>
      <c r="AJ147">
        <v>155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ROW(Source!A254)</f>
        <v>254</v>
      </c>
      <c r="B148">
        <v>50444958</v>
      </c>
      <c r="C148">
        <v>50444947</v>
      </c>
      <c r="D148">
        <v>31110602</v>
      </c>
      <c r="E148">
        <v>1</v>
      </c>
      <c r="F148">
        <v>1</v>
      </c>
      <c r="G148">
        <v>30570983</v>
      </c>
      <c r="H148">
        <v>3</v>
      </c>
      <c r="I148" t="s">
        <v>591</v>
      </c>
      <c r="J148" t="s">
        <v>592</v>
      </c>
      <c r="K148" t="s">
        <v>593</v>
      </c>
      <c r="L148">
        <v>1346</v>
      </c>
      <c r="N148">
        <v>1009</v>
      </c>
      <c r="O148" t="s">
        <v>178</v>
      </c>
      <c r="P148" t="s">
        <v>178</v>
      </c>
      <c r="Q148">
        <v>1</v>
      </c>
      <c r="X148">
        <v>0.1</v>
      </c>
      <c r="Y148">
        <v>1.61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23</v>
      </c>
      <c r="AG148">
        <v>0.1</v>
      </c>
      <c r="AH148">
        <v>2</v>
      </c>
      <c r="AI148">
        <v>50444951</v>
      </c>
      <c r="AJ148">
        <v>156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ROW(Source!A254)</f>
        <v>254</v>
      </c>
      <c r="B149">
        <v>50444959</v>
      </c>
      <c r="C149">
        <v>50444947</v>
      </c>
      <c r="D149">
        <v>31110826</v>
      </c>
      <c r="E149">
        <v>1</v>
      </c>
      <c r="F149">
        <v>1</v>
      </c>
      <c r="G149">
        <v>30570983</v>
      </c>
      <c r="H149">
        <v>3</v>
      </c>
      <c r="I149" t="s">
        <v>594</v>
      </c>
      <c r="J149" t="s">
        <v>595</v>
      </c>
      <c r="K149" t="s">
        <v>596</v>
      </c>
      <c r="L149">
        <v>1348</v>
      </c>
      <c r="N149">
        <v>1009</v>
      </c>
      <c r="O149" t="s">
        <v>32</v>
      </c>
      <c r="P149" t="s">
        <v>32</v>
      </c>
      <c r="Q149">
        <v>1000</v>
      </c>
      <c r="X149">
        <v>2.4E-2</v>
      </c>
      <c r="Y149">
        <v>7359.71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2.4E-2</v>
      </c>
      <c r="AH149">
        <v>2</v>
      </c>
      <c r="AI149">
        <v>50444952</v>
      </c>
      <c r="AJ149">
        <v>157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ROW(Source!A254)</f>
        <v>254</v>
      </c>
      <c r="B150">
        <v>50444960</v>
      </c>
      <c r="C150">
        <v>50444947</v>
      </c>
      <c r="D150">
        <v>46231008</v>
      </c>
      <c r="E150">
        <v>1</v>
      </c>
      <c r="F150">
        <v>1</v>
      </c>
      <c r="G150">
        <v>30570983</v>
      </c>
      <c r="H150">
        <v>3</v>
      </c>
      <c r="I150" t="s">
        <v>597</v>
      </c>
      <c r="J150" t="s">
        <v>598</v>
      </c>
      <c r="K150" t="s">
        <v>599</v>
      </c>
      <c r="L150">
        <v>1348</v>
      </c>
      <c r="N150">
        <v>1009</v>
      </c>
      <c r="O150" t="s">
        <v>32</v>
      </c>
      <c r="P150" t="s">
        <v>32</v>
      </c>
      <c r="Q150">
        <v>1000</v>
      </c>
      <c r="X150">
        <v>1.6E-2</v>
      </c>
      <c r="Y150">
        <v>3806.03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1.6E-2</v>
      </c>
      <c r="AH150">
        <v>2</v>
      </c>
      <c r="AI150">
        <v>50444953</v>
      </c>
      <c r="AJ150">
        <v>158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ROW(Source!A254)</f>
        <v>254</v>
      </c>
      <c r="B151">
        <v>50444961</v>
      </c>
      <c r="C151">
        <v>50444947</v>
      </c>
      <c r="D151">
        <v>40428603</v>
      </c>
      <c r="E151">
        <v>30570983</v>
      </c>
      <c r="F151">
        <v>1</v>
      </c>
      <c r="G151">
        <v>30570983</v>
      </c>
      <c r="H151">
        <v>3</v>
      </c>
      <c r="I151" t="s">
        <v>755</v>
      </c>
      <c r="J151" t="s">
        <v>3</v>
      </c>
      <c r="K151" t="s">
        <v>756</v>
      </c>
      <c r="L151">
        <v>1348</v>
      </c>
      <c r="N151">
        <v>1009</v>
      </c>
      <c r="O151" t="s">
        <v>32</v>
      </c>
      <c r="P151" t="s">
        <v>32</v>
      </c>
      <c r="Q151">
        <v>1000</v>
      </c>
      <c r="X151">
        <v>0.24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23</v>
      </c>
      <c r="AG151">
        <v>0.24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ROW(Source!A255)</f>
        <v>255</v>
      </c>
      <c r="B152">
        <v>50444955</v>
      </c>
      <c r="C152">
        <v>50444947</v>
      </c>
      <c r="D152">
        <v>40404405</v>
      </c>
      <c r="E152">
        <v>30570983</v>
      </c>
      <c r="F152">
        <v>1</v>
      </c>
      <c r="G152">
        <v>30570983</v>
      </c>
      <c r="H152">
        <v>1</v>
      </c>
      <c r="I152" t="s">
        <v>539</v>
      </c>
      <c r="J152" t="s">
        <v>3</v>
      </c>
      <c r="K152" t="s">
        <v>540</v>
      </c>
      <c r="L152">
        <v>1191</v>
      </c>
      <c r="N152">
        <v>1013</v>
      </c>
      <c r="O152" t="s">
        <v>541</v>
      </c>
      <c r="P152" t="s">
        <v>541</v>
      </c>
      <c r="Q152">
        <v>1</v>
      </c>
      <c r="X152">
        <v>21.2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185</v>
      </c>
      <c r="AG152">
        <v>24.38</v>
      </c>
      <c r="AH152">
        <v>2</v>
      </c>
      <c r="AI152">
        <v>50444948</v>
      </c>
      <c r="AJ152">
        <v>160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ROW(Source!A255)</f>
        <v>255</v>
      </c>
      <c r="B153">
        <v>50444956</v>
      </c>
      <c r="C153">
        <v>50444947</v>
      </c>
      <c r="D153">
        <v>46170867</v>
      </c>
      <c r="E153">
        <v>1</v>
      </c>
      <c r="F153">
        <v>1</v>
      </c>
      <c r="G153">
        <v>30570983</v>
      </c>
      <c r="H153">
        <v>2</v>
      </c>
      <c r="I153" t="s">
        <v>549</v>
      </c>
      <c r="J153" t="s">
        <v>550</v>
      </c>
      <c r="K153" t="s">
        <v>551</v>
      </c>
      <c r="L153">
        <v>1368</v>
      </c>
      <c r="N153">
        <v>1011</v>
      </c>
      <c r="O153" t="s">
        <v>545</v>
      </c>
      <c r="P153" t="s">
        <v>545</v>
      </c>
      <c r="Q153">
        <v>1</v>
      </c>
      <c r="X153">
        <v>0.2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184</v>
      </c>
      <c r="AG153">
        <v>0.25</v>
      </c>
      <c r="AH153">
        <v>2</v>
      </c>
      <c r="AI153">
        <v>50444949</v>
      </c>
      <c r="AJ153">
        <v>161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ROW(Source!A255)</f>
        <v>255</v>
      </c>
      <c r="B154">
        <v>50444957</v>
      </c>
      <c r="C154">
        <v>50444947</v>
      </c>
      <c r="D154">
        <v>46170387</v>
      </c>
      <c r="E154">
        <v>1</v>
      </c>
      <c r="F154">
        <v>1</v>
      </c>
      <c r="G154">
        <v>30570983</v>
      </c>
      <c r="H154">
        <v>2</v>
      </c>
      <c r="I154" t="s">
        <v>588</v>
      </c>
      <c r="J154" t="s">
        <v>589</v>
      </c>
      <c r="K154" t="s">
        <v>590</v>
      </c>
      <c r="L154">
        <v>1368</v>
      </c>
      <c r="N154">
        <v>1011</v>
      </c>
      <c r="O154" t="s">
        <v>545</v>
      </c>
      <c r="P154" t="s">
        <v>545</v>
      </c>
      <c r="Q154">
        <v>1</v>
      </c>
      <c r="X154">
        <v>1.95</v>
      </c>
      <c r="Y154">
        <v>0</v>
      </c>
      <c r="Z154">
        <v>12.32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184</v>
      </c>
      <c r="AG154">
        <v>2.4375</v>
      </c>
      <c r="AH154">
        <v>2</v>
      </c>
      <c r="AI154">
        <v>50444950</v>
      </c>
      <c r="AJ154">
        <v>162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ROW(Source!A255)</f>
        <v>255</v>
      </c>
      <c r="B155">
        <v>50444958</v>
      </c>
      <c r="C155">
        <v>50444947</v>
      </c>
      <c r="D155">
        <v>31110602</v>
      </c>
      <c r="E155">
        <v>1</v>
      </c>
      <c r="F155">
        <v>1</v>
      </c>
      <c r="G155">
        <v>30570983</v>
      </c>
      <c r="H155">
        <v>3</v>
      </c>
      <c r="I155" t="s">
        <v>591</v>
      </c>
      <c r="J155" t="s">
        <v>592</v>
      </c>
      <c r="K155" t="s">
        <v>593</v>
      </c>
      <c r="L155">
        <v>1346</v>
      </c>
      <c r="N155">
        <v>1009</v>
      </c>
      <c r="O155" t="s">
        <v>178</v>
      </c>
      <c r="P155" t="s">
        <v>178</v>
      </c>
      <c r="Q155">
        <v>1</v>
      </c>
      <c r="X155">
        <v>0.1</v>
      </c>
      <c r="Y155">
        <v>1.61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0.1</v>
      </c>
      <c r="AH155">
        <v>2</v>
      </c>
      <c r="AI155">
        <v>50444951</v>
      </c>
      <c r="AJ155">
        <v>163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ROW(Source!A255)</f>
        <v>255</v>
      </c>
      <c r="B156">
        <v>50444959</v>
      </c>
      <c r="C156">
        <v>50444947</v>
      </c>
      <c r="D156">
        <v>31110826</v>
      </c>
      <c r="E156">
        <v>1</v>
      </c>
      <c r="F156">
        <v>1</v>
      </c>
      <c r="G156">
        <v>30570983</v>
      </c>
      <c r="H156">
        <v>3</v>
      </c>
      <c r="I156" t="s">
        <v>594</v>
      </c>
      <c r="J156" t="s">
        <v>595</v>
      </c>
      <c r="K156" t="s">
        <v>596</v>
      </c>
      <c r="L156">
        <v>1348</v>
      </c>
      <c r="N156">
        <v>1009</v>
      </c>
      <c r="O156" t="s">
        <v>32</v>
      </c>
      <c r="P156" t="s">
        <v>32</v>
      </c>
      <c r="Q156">
        <v>1000</v>
      </c>
      <c r="X156">
        <v>2.4E-2</v>
      </c>
      <c r="Y156">
        <v>7359.71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23</v>
      </c>
      <c r="AG156">
        <v>2.4E-2</v>
      </c>
      <c r="AH156">
        <v>2</v>
      </c>
      <c r="AI156">
        <v>50444952</v>
      </c>
      <c r="AJ156">
        <v>164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ROW(Source!A255)</f>
        <v>255</v>
      </c>
      <c r="B157">
        <v>50444960</v>
      </c>
      <c r="C157">
        <v>50444947</v>
      </c>
      <c r="D157">
        <v>46231008</v>
      </c>
      <c r="E157">
        <v>1</v>
      </c>
      <c r="F157">
        <v>1</v>
      </c>
      <c r="G157">
        <v>30570983</v>
      </c>
      <c r="H157">
        <v>3</v>
      </c>
      <c r="I157" t="s">
        <v>597</v>
      </c>
      <c r="J157" t="s">
        <v>598</v>
      </c>
      <c r="K157" t="s">
        <v>599</v>
      </c>
      <c r="L157">
        <v>1348</v>
      </c>
      <c r="N157">
        <v>1009</v>
      </c>
      <c r="O157" t="s">
        <v>32</v>
      </c>
      <c r="P157" t="s">
        <v>32</v>
      </c>
      <c r="Q157">
        <v>1000</v>
      </c>
      <c r="X157">
        <v>1.6E-2</v>
      </c>
      <c r="Y157">
        <v>3806.03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1.6E-2</v>
      </c>
      <c r="AH157">
        <v>2</v>
      </c>
      <c r="AI157">
        <v>50444953</v>
      </c>
      <c r="AJ157">
        <v>165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ROW(Source!A255)</f>
        <v>255</v>
      </c>
      <c r="B158">
        <v>50444961</v>
      </c>
      <c r="C158">
        <v>50444947</v>
      </c>
      <c r="D158">
        <v>40428603</v>
      </c>
      <c r="E158">
        <v>30570983</v>
      </c>
      <c r="F158">
        <v>1</v>
      </c>
      <c r="G158">
        <v>30570983</v>
      </c>
      <c r="H158">
        <v>3</v>
      </c>
      <c r="I158" t="s">
        <v>755</v>
      </c>
      <c r="J158" t="s">
        <v>3</v>
      </c>
      <c r="K158" t="s">
        <v>756</v>
      </c>
      <c r="L158">
        <v>1348</v>
      </c>
      <c r="N158">
        <v>1009</v>
      </c>
      <c r="O158" t="s">
        <v>32</v>
      </c>
      <c r="P158" t="s">
        <v>32</v>
      </c>
      <c r="Q158">
        <v>1000</v>
      </c>
      <c r="X158">
        <v>0.24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23</v>
      </c>
      <c r="AG158">
        <v>0.24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ROW(Source!A258)</f>
        <v>258</v>
      </c>
      <c r="B159">
        <v>50444975</v>
      </c>
      <c r="C159">
        <v>50444963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539</v>
      </c>
      <c r="J159" t="s">
        <v>3</v>
      </c>
      <c r="K159" t="s">
        <v>540</v>
      </c>
      <c r="L159">
        <v>1191</v>
      </c>
      <c r="N159">
        <v>1013</v>
      </c>
      <c r="O159" t="s">
        <v>541</v>
      </c>
      <c r="P159" t="s">
        <v>541</v>
      </c>
      <c r="Q159">
        <v>1</v>
      </c>
      <c r="X159">
        <v>115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185</v>
      </c>
      <c r="AG159">
        <v>132.25</v>
      </c>
      <c r="AH159">
        <v>2</v>
      </c>
      <c r="AI159">
        <v>50444964</v>
      </c>
      <c r="AJ159">
        <v>167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ROW(Source!A258)</f>
        <v>258</v>
      </c>
      <c r="B160">
        <v>50444976</v>
      </c>
      <c r="C160">
        <v>50444963</v>
      </c>
      <c r="D160">
        <v>46170867</v>
      </c>
      <c r="E160">
        <v>1</v>
      </c>
      <c r="F160">
        <v>1</v>
      </c>
      <c r="G160">
        <v>30570983</v>
      </c>
      <c r="H160">
        <v>2</v>
      </c>
      <c r="I160" t="s">
        <v>549</v>
      </c>
      <c r="J160" t="s">
        <v>550</v>
      </c>
      <c r="K160" t="s">
        <v>551</v>
      </c>
      <c r="L160">
        <v>1368</v>
      </c>
      <c r="N160">
        <v>1011</v>
      </c>
      <c r="O160" t="s">
        <v>545</v>
      </c>
      <c r="P160" t="s">
        <v>545</v>
      </c>
      <c r="Q160">
        <v>1</v>
      </c>
      <c r="X160">
        <v>0.41</v>
      </c>
      <c r="Y160">
        <v>0</v>
      </c>
      <c r="Z160">
        <v>83.1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184</v>
      </c>
      <c r="AG160">
        <v>0.51249999999999996</v>
      </c>
      <c r="AH160">
        <v>2</v>
      </c>
      <c r="AI160">
        <v>50444965</v>
      </c>
      <c r="AJ160">
        <v>168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ROW(Source!A258)</f>
        <v>258</v>
      </c>
      <c r="B161">
        <v>50444977</v>
      </c>
      <c r="C161">
        <v>50444963</v>
      </c>
      <c r="D161">
        <v>46170215</v>
      </c>
      <c r="E161">
        <v>1</v>
      </c>
      <c r="F161">
        <v>1</v>
      </c>
      <c r="G161">
        <v>30570983</v>
      </c>
      <c r="H161">
        <v>2</v>
      </c>
      <c r="I161" t="s">
        <v>552</v>
      </c>
      <c r="J161" t="s">
        <v>553</v>
      </c>
      <c r="K161" t="s">
        <v>554</v>
      </c>
      <c r="L161">
        <v>1368</v>
      </c>
      <c r="N161">
        <v>1011</v>
      </c>
      <c r="O161" t="s">
        <v>545</v>
      </c>
      <c r="P161" t="s">
        <v>545</v>
      </c>
      <c r="Q161">
        <v>1</v>
      </c>
      <c r="X161">
        <v>0.36</v>
      </c>
      <c r="Y161">
        <v>0</v>
      </c>
      <c r="Z161">
        <v>179.17</v>
      </c>
      <c r="AA161">
        <v>16.93</v>
      </c>
      <c r="AB161">
        <v>0</v>
      </c>
      <c r="AC161">
        <v>0</v>
      </c>
      <c r="AD161">
        <v>1</v>
      </c>
      <c r="AE161">
        <v>0</v>
      </c>
      <c r="AF161" t="s">
        <v>184</v>
      </c>
      <c r="AG161">
        <v>0.44999999999999996</v>
      </c>
      <c r="AH161">
        <v>2</v>
      </c>
      <c r="AI161">
        <v>50444966</v>
      </c>
      <c r="AJ161">
        <v>169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ROW(Source!A258)</f>
        <v>258</v>
      </c>
      <c r="B162">
        <v>50444978</v>
      </c>
      <c r="C162">
        <v>50444963</v>
      </c>
      <c r="D162">
        <v>46170432</v>
      </c>
      <c r="E162">
        <v>1</v>
      </c>
      <c r="F162">
        <v>1</v>
      </c>
      <c r="G162">
        <v>30570983</v>
      </c>
      <c r="H162">
        <v>2</v>
      </c>
      <c r="I162" t="s">
        <v>600</v>
      </c>
      <c r="J162" t="s">
        <v>601</v>
      </c>
      <c r="K162" t="s">
        <v>602</v>
      </c>
      <c r="L162">
        <v>1368</v>
      </c>
      <c r="N162">
        <v>1011</v>
      </c>
      <c r="O162" t="s">
        <v>545</v>
      </c>
      <c r="P162" t="s">
        <v>545</v>
      </c>
      <c r="Q162">
        <v>1</v>
      </c>
      <c r="X162">
        <v>0.87</v>
      </c>
      <c r="Y162">
        <v>0</v>
      </c>
      <c r="Z162">
        <v>13.07</v>
      </c>
      <c r="AA162">
        <v>11.18</v>
      </c>
      <c r="AB162">
        <v>0</v>
      </c>
      <c r="AC162">
        <v>0</v>
      </c>
      <c r="AD162">
        <v>1</v>
      </c>
      <c r="AE162">
        <v>0</v>
      </c>
      <c r="AF162" t="s">
        <v>184</v>
      </c>
      <c r="AG162">
        <v>1.0874999999999999</v>
      </c>
      <c r="AH162">
        <v>2</v>
      </c>
      <c r="AI162">
        <v>50444967</v>
      </c>
      <c r="AJ162">
        <v>170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ROW(Source!A258)</f>
        <v>258</v>
      </c>
      <c r="B163">
        <v>50444979</v>
      </c>
      <c r="C163">
        <v>50444963</v>
      </c>
      <c r="D163">
        <v>40404413</v>
      </c>
      <c r="E163">
        <v>30570983</v>
      </c>
      <c r="F163">
        <v>1</v>
      </c>
      <c r="G163">
        <v>30570983</v>
      </c>
      <c r="H163">
        <v>3</v>
      </c>
      <c r="I163" t="s">
        <v>757</v>
      </c>
      <c r="J163" t="s">
        <v>3</v>
      </c>
      <c r="K163" t="s">
        <v>295</v>
      </c>
      <c r="L163">
        <v>1339</v>
      </c>
      <c r="N163">
        <v>1007</v>
      </c>
      <c r="O163" t="s">
        <v>215</v>
      </c>
      <c r="P163" t="s">
        <v>215</v>
      </c>
      <c r="Q163">
        <v>1</v>
      </c>
      <c r="X163">
        <v>0.19228000000000001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23</v>
      </c>
      <c r="AG163">
        <v>0.19228000000000001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ROW(Source!A258)</f>
        <v>258</v>
      </c>
      <c r="B164">
        <v>50444980</v>
      </c>
      <c r="C164">
        <v>50444963</v>
      </c>
      <c r="D164">
        <v>46136611</v>
      </c>
      <c r="E164">
        <v>1</v>
      </c>
      <c r="F164">
        <v>1</v>
      </c>
      <c r="G164">
        <v>30570983</v>
      </c>
      <c r="H164">
        <v>3</v>
      </c>
      <c r="I164" t="s">
        <v>603</v>
      </c>
      <c r="J164" t="s">
        <v>604</v>
      </c>
      <c r="K164" t="s">
        <v>605</v>
      </c>
      <c r="L164">
        <v>1348</v>
      </c>
      <c r="N164">
        <v>1009</v>
      </c>
      <c r="O164" t="s">
        <v>32</v>
      </c>
      <c r="P164" t="s">
        <v>32</v>
      </c>
      <c r="Q164">
        <v>1000</v>
      </c>
      <c r="X164">
        <v>1.2999999999999999E-2</v>
      </c>
      <c r="Y164">
        <v>315.2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23</v>
      </c>
      <c r="AG164">
        <v>1.2999999999999999E-2</v>
      </c>
      <c r="AH164">
        <v>2</v>
      </c>
      <c r="AI164">
        <v>50444968</v>
      </c>
      <c r="AJ164">
        <v>172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ROW(Source!A258)</f>
        <v>258</v>
      </c>
      <c r="B165">
        <v>50444981</v>
      </c>
      <c r="C165">
        <v>50444963</v>
      </c>
      <c r="D165">
        <v>46136865</v>
      </c>
      <c r="E165">
        <v>1</v>
      </c>
      <c r="F165">
        <v>1</v>
      </c>
      <c r="G165">
        <v>30570983</v>
      </c>
      <c r="H165">
        <v>3</v>
      </c>
      <c r="I165" t="s">
        <v>606</v>
      </c>
      <c r="J165" t="s">
        <v>607</v>
      </c>
      <c r="K165" t="s">
        <v>608</v>
      </c>
      <c r="L165">
        <v>1327</v>
      </c>
      <c r="N165">
        <v>1005</v>
      </c>
      <c r="O165" t="s">
        <v>192</v>
      </c>
      <c r="P165" t="s">
        <v>192</v>
      </c>
      <c r="Q165">
        <v>1</v>
      </c>
      <c r="X165">
        <v>108</v>
      </c>
      <c r="Y165">
        <v>10.53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23</v>
      </c>
      <c r="AG165">
        <v>108</v>
      </c>
      <c r="AH165">
        <v>2</v>
      </c>
      <c r="AI165">
        <v>50444969</v>
      </c>
      <c r="AJ165">
        <v>173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ROW(Source!A258)</f>
        <v>258</v>
      </c>
      <c r="B166">
        <v>50444982</v>
      </c>
      <c r="C166">
        <v>50444963</v>
      </c>
      <c r="D166">
        <v>31110718</v>
      </c>
      <c r="E166">
        <v>1</v>
      </c>
      <c r="F166">
        <v>1</v>
      </c>
      <c r="G166">
        <v>30570983</v>
      </c>
      <c r="H166">
        <v>3</v>
      </c>
      <c r="I166" t="s">
        <v>609</v>
      </c>
      <c r="J166" t="s">
        <v>610</v>
      </c>
      <c r="K166" t="s">
        <v>611</v>
      </c>
      <c r="L166">
        <v>1348</v>
      </c>
      <c r="N166">
        <v>1009</v>
      </c>
      <c r="O166" t="s">
        <v>32</v>
      </c>
      <c r="P166" t="s">
        <v>32</v>
      </c>
      <c r="Q166">
        <v>1000</v>
      </c>
      <c r="X166">
        <v>2.5000000000000001E-3</v>
      </c>
      <c r="Y166">
        <v>20166.439999999999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23</v>
      </c>
      <c r="AG166">
        <v>2.5000000000000001E-3</v>
      </c>
      <c r="AH166">
        <v>2</v>
      </c>
      <c r="AI166">
        <v>50444970</v>
      </c>
      <c r="AJ166">
        <v>174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ROW(Source!A258)</f>
        <v>258</v>
      </c>
      <c r="B167">
        <v>50444983</v>
      </c>
      <c r="C167">
        <v>50444963</v>
      </c>
      <c r="D167">
        <v>31111145</v>
      </c>
      <c r="E167">
        <v>1</v>
      </c>
      <c r="F167">
        <v>1</v>
      </c>
      <c r="G167">
        <v>30570983</v>
      </c>
      <c r="H167">
        <v>3</v>
      </c>
      <c r="I167" t="s">
        <v>612</v>
      </c>
      <c r="J167" t="s">
        <v>613</v>
      </c>
      <c r="K167" t="s">
        <v>614</v>
      </c>
      <c r="L167">
        <v>1346</v>
      </c>
      <c r="N167">
        <v>1009</v>
      </c>
      <c r="O167" t="s">
        <v>178</v>
      </c>
      <c r="P167" t="s">
        <v>178</v>
      </c>
      <c r="Q167">
        <v>1</v>
      </c>
      <c r="X167">
        <v>12</v>
      </c>
      <c r="Y167">
        <v>9.86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23</v>
      </c>
      <c r="AG167">
        <v>12</v>
      </c>
      <c r="AH167">
        <v>2</v>
      </c>
      <c r="AI167">
        <v>50444971</v>
      </c>
      <c r="AJ167">
        <v>175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ROW(Source!A258)</f>
        <v>258</v>
      </c>
      <c r="B168">
        <v>50444984</v>
      </c>
      <c r="C168">
        <v>50444963</v>
      </c>
      <c r="D168">
        <v>40427286</v>
      </c>
      <c r="E168">
        <v>30570983</v>
      </c>
      <c r="F168">
        <v>1</v>
      </c>
      <c r="G168">
        <v>30570983</v>
      </c>
      <c r="H168">
        <v>3</v>
      </c>
      <c r="I168" t="s">
        <v>758</v>
      </c>
      <c r="J168" t="s">
        <v>3</v>
      </c>
      <c r="K168" t="s">
        <v>759</v>
      </c>
      <c r="L168">
        <v>1348</v>
      </c>
      <c r="N168">
        <v>1009</v>
      </c>
      <c r="O168" t="s">
        <v>32</v>
      </c>
      <c r="P168" t="s">
        <v>32</v>
      </c>
      <c r="Q168">
        <v>1000</v>
      </c>
      <c r="X168">
        <v>1.0416000000000001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23</v>
      </c>
      <c r="AG168">
        <v>1.0416000000000001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ROW(Source!A258)</f>
        <v>258</v>
      </c>
      <c r="B169">
        <v>50444985</v>
      </c>
      <c r="C169">
        <v>50444963</v>
      </c>
      <c r="D169">
        <v>40427539</v>
      </c>
      <c r="E169">
        <v>30570983</v>
      </c>
      <c r="F169">
        <v>1</v>
      </c>
      <c r="G169">
        <v>30570983</v>
      </c>
      <c r="H169">
        <v>3</v>
      </c>
      <c r="I169" t="s">
        <v>760</v>
      </c>
      <c r="J169" t="s">
        <v>3</v>
      </c>
      <c r="K169" t="s">
        <v>761</v>
      </c>
      <c r="L169">
        <v>1339</v>
      </c>
      <c r="N169">
        <v>1007</v>
      </c>
      <c r="O169" t="s">
        <v>215</v>
      </c>
      <c r="P169" t="s">
        <v>215</v>
      </c>
      <c r="Q169">
        <v>1</v>
      </c>
      <c r="X169">
        <v>2.6040000000000001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23</v>
      </c>
      <c r="AG169">
        <v>2.6040000000000001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ROW(Source!A259)</f>
        <v>259</v>
      </c>
      <c r="B170">
        <v>50444975</v>
      </c>
      <c r="C170">
        <v>50444963</v>
      </c>
      <c r="D170">
        <v>40404405</v>
      </c>
      <c r="E170">
        <v>30570983</v>
      </c>
      <c r="F170">
        <v>1</v>
      </c>
      <c r="G170">
        <v>30570983</v>
      </c>
      <c r="H170">
        <v>1</v>
      </c>
      <c r="I170" t="s">
        <v>539</v>
      </c>
      <c r="J170" t="s">
        <v>3</v>
      </c>
      <c r="K170" t="s">
        <v>540</v>
      </c>
      <c r="L170">
        <v>1191</v>
      </c>
      <c r="N170">
        <v>1013</v>
      </c>
      <c r="O170" t="s">
        <v>541</v>
      </c>
      <c r="P170" t="s">
        <v>541</v>
      </c>
      <c r="Q170">
        <v>1</v>
      </c>
      <c r="X170">
        <v>115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185</v>
      </c>
      <c r="AG170">
        <v>132.25</v>
      </c>
      <c r="AH170">
        <v>2</v>
      </c>
      <c r="AI170">
        <v>50444964</v>
      </c>
      <c r="AJ170">
        <v>178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ROW(Source!A259)</f>
        <v>259</v>
      </c>
      <c r="B171">
        <v>50444976</v>
      </c>
      <c r="C171">
        <v>50444963</v>
      </c>
      <c r="D171">
        <v>46170867</v>
      </c>
      <c r="E171">
        <v>1</v>
      </c>
      <c r="F171">
        <v>1</v>
      </c>
      <c r="G171">
        <v>30570983</v>
      </c>
      <c r="H171">
        <v>2</v>
      </c>
      <c r="I171" t="s">
        <v>549</v>
      </c>
      <c r="J171" t="s">
        <v>550</v>
      </c>
      <c r="K171" t="s">
        <v>551</v>
      </c>
      <c r="L171">
        <v>1368</v>
      </c>
      <c r="N171">
        <v>1011</v>
      </c>
      <c r="O171" t="s">
        <v>545</v>
      </c>
      <c r="P171" t="s">
        <v>545</v>
      </c>
      <c r="Q171">
        <v>1</v>
      </c>
      <c r="X171">
        <v>0.41</v>
      </c>
      <c r="Y171">
        <v>0</v>
      </c>
      <c r="Z171">
        <v>83.1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184</v>
      </c>
      <c r="AG171">
        <v>0.51249999999999996</v>
      </c>
      <c r="AH171">
        <v>2</v>
      </c>
      <c r="AI171">
        <v>50444965</v>
      </c>
      <c r="AJ171">
        <v>179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ROW(Source!A259)</f>
        <v>259</v>
      </c>
      <c r="B172">
        <v>50444977</v>
      </c>
      <c r="C172">
        <v>50444963</v>
      </c>
      <c r="D172">
        <v>46170215</v>
      </c>
      <c r="E172">
        <v>1</v>
      </c>
      <c r="F172">
        <v>1</v>
      </c>
      <c r="G172">
        <v>30570983</v>
      </c>
      <c r="H172">
        <v>2</v>
      </c>
      <c r="I172" t="s">
        <v>552</v>
      </c>
      <c r="J172" t="s">
        <v>553</v>
      </c>
      <c r="K172" t="s">
        <v>554</v>
      </c>
      <c r="L172">
        <v>1368</v>
      </c>
      <c r="N172">
        <v>1011</v>
      </c>
      <c r="O172" t="s">
        <v>545</v>
      </c>
      <c r="P172" t="s">
        <v>545</v>
      </c>
      <c r="Q172">
        <v>1</v>
      </c>
      <c r="X172">
        <v>0.36</v>
      </c>
      <c r="Y172">
        <v>0</v>
      </c>
      <c r="Z172">
        <v>179.17</v>
      </c>
      <c r="AA172">
        <v>16.93</v>
      </c>
      <c r="AB172">
        <v>0</v>
      </c>
      <c r="AC172">
        <v>0</v>
      </c>
      <c r="AD172">
        <v>1</v>
      </c>
      <c r="AE172">
        <v>0</v>
      </c>
      <c r="AF172" t="s">
        <v>184</v>
      </c>
      <c r="AG172">
        <v>0.44999999999999996</v>
      </c>
      <c r="AH172">
        <v>2</v>
      </c>
      <c r="AI172">
        <v>50444966</v>
      </c>
      <c r="AJ172">
        <v>180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ROW(Source!A259)</f>
        <v>259</v>
      </c>
      <c r="B173">
        <v>50444978</v>
      </c>
      <c r="C173">
        <v>50444963</v>
      </c>
      <c r="D173">
        <v>46170432</v>
      </c>
      <c r="E173">
        <v>1</v>
      </c>
      <c r="F173">
        <v>1</v>
      </c>
      <c r="G173">
        <v>30570983</v>
      </c>
      <c r="H173">
        <v>2</v>
      </c>
      <c r="I173" t="s">
        <v>600</v>
      </c>
      <c r="J173" t="s">
        <v>601</v>
      </c>
      <c r="K173" t="s">
        <v>602</v>
      </c>
      <c r="L173">
        <v>1368</v>
      </c>
      <c r="N173">
        <v>1011</v>
      </c>
      <c r="O173" t="s">
        <v>545</v>
      </c>
      <c r="P173" t="s">
        <v>545</v>
      </c>
      <c r="Q173">
        <v>1</v>
      </c>
      <c r="X173">
        <v>0.87</v>
      </c>
      <c r="Y173">
        <v>0</v>
      </c>
      <c r="Z173">
        <v>13.07</v>
      </c>
      <c r="AA173">
        <v>11.18</v>
      </c>
      <c r="AB173">
        <v>0</v>
      </c>
      <c r="AC173">
        <v>0</v>
      </c>
      <c r="AD173">
        <v>1</v>
      </c>
      <c r="AE173">
        <v>0</v>
      </c>
      <c r="AF173" t="s">
        <v>184</v>
      </c>
      <c r="AG173">
        <v>1.0874999999999999</v>
      </c>
      <c r="AH173">
        <v>2</v>
      </c>
      <c r="AI173">
        <v>50444967</v>
      </c>
      <c r="AJ173">
        <v>181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ROW(Source!A259)</f>
        <v>259</v>
      </c>
      <c r="B174">
        <v>50444979</v>
      </c>
      <c r="C174">
        <v>50444963</v>
      </c>
      <c r="D174">
        <v>40404413</v>
      </c>
      <c r="E174">
        <v>30570983</v>
      </c>
      <c r="F174">
        <v>1</v>
      </c>
      <c r="G174">
        <v>30570983</v>
      </c>
      <c r="H174">
        <v>3</v>
      </c>
      <c r="I174" t="s">
        <v>757</v>
      </c>
      <c r="J174" t="s">
        <v>3</v>
      </c>
      <c r="K174" t="s">
        <v>295</v>
      </c>
      <c r="L174">
        <v>1339</v>
      </c>
      <c r="N174">
        <v>1007</v>
      </c>
      <c r="O174" t="s">
        <v>215</v>
      </c>
      <c r="P174" t="s">
        <v>215</v>
      </c>
      <c r="Q174">
        <v>1</v>
      </c>
      <c r="X174">
        <v>0.19228000000000001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23</v>
      </c>
      <c r="AG174">
        <v>0.19228000000000001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ROW(Source!A259)</f>
        <v>259</v>
      </c>
      <c r="B175">
        <v>50444980</v>
      </c>
      <c r="C175">
        <v>50444963</v>
      </c>
      <c r="D175">
        <v>46136611</v>
      </c>
      <c r="E175">
        <v>1</v>
      </c>
      <c r="F175">
        <v>1</v>
      </c>
      <c r="G175">
        <v>30570983</v>
      </c>
      <c r="H175">
        <v>3</v>
      </c>
      <c r="I175" t="s">
        <v>603</v>
      </c>
      <c r="J175" t="s">
        <v>604</v>
      </c>
      <c r="K175" t="s">
        <v>605</v>
      </c>
      <c r="L175">
        <v>1348</v>
      </c>
      <c r="N175">
        <v>1009</v>
      </c>
      <c r="O175" t="s">
        <v>32</v>
      </c>
      <c r="P175" t="s">
        <v>32</v>
      </c>
      <c r="Q175">
        <v>1000</v>
      </c>
      <c r="X175">
        <v>1.2999999999999999E-2</v>
      </c>
      <c r="Y175">
        <v>315.2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</v>
      </c>
      <c r="AG175">
        <v>1.2999999999999999E-2</v>
      </c>
      <c r="AH175">
        <v>2</v>
      </c>
      <c r="AI175">
        <v>50444968</v>
      </c>
      <c r="AJ175">
        <v>183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ROW(Source!A259)</f>
        <v>259</v>
      </c>
      <c r="B176">
        <v>50444981</v>
      </c>
      <c r="C176">
        <v>50444963</v>
      </c>
      <c r="D176">
        <v>46136865</v>
      </c>
      <c r="E176">
        <v>1</v>
      </c>
      <c r="F176">
        <v>1</v>
      </c>
      <c r="G176">
        <v>30570983</v>
      </c>
      <c r="H176">
        <v>3</v>
      </c>
      <c r="I176" t="s">
        <v>606</v>
      </c>
      <c r="J176" t="s">
        <v>607</v>
      </c>
      <c r="K176" t="s">
        <v>608</v>
      </c>
      <c r="L176">
        <v>1327</v>
      </c>
      <c r="N176">
        <v>1005</v>
      </c>
      <c r="O176" t="s">
        <v>192</v>
      </c>
      <c r="P176" t="s">
        <v>192</v>
      </c>
      <c r="Q176">
        <v>1</v>
      </c>
      <c r="X176">
        <v>108</v>
      </c>
      <c r="Y176">
        <v>10.53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</v>
      </c>
      <c r="AG176">
        <v>108</v>
      </c>
      <c r="AH176">
        <v>2</v>
      </c>
      <c r="AI176">
        <v>50444969</v>
      </c>
      <c r="AJ176">
        <v>184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ROW(Source!A259)</f>
        <v>259</v>
      </c>
      <c r="B177">
        <v>50444982</v>
      </c>
      <c r="C177">
        <v>50444963</v>
      </c>
      <c r="D177">
        <v>31110718</v>
      </c>
      <c r="E177">
        <v>1</v>
      </c>
      <c r="F177">
        <v>1</v>
      </c>
      <c r="G177">
        <v>30570983</v>
      </c>
      <c r="H177">
        <v>3</v>
      </c>
      <c r="I177" t="s">
        <v>609</v>
      </c>
      <c r="J177" t="s">
        <v>610</v>
      </c>
      <c r="K177" t="s">
        <v>611</v>
      </c>
      <c r="L177">
        <v>1348</v>
      </c>
      <c r="N177">
        <v>1009</v>
      </c>
      <c r="O177" t="s">
        <v>32</v>
      </c>
      <c r="P177" t="s">
        <v>32</v>
      </c>
      <c r="Q177">
        <v>1000</v>
      </c>
      <c r="X177">
        <v>2.5000000000000001E-3</v>
      </c>
      <c r="Y177">
        <v>20166.439999999999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</v>
      </c>
      <c r="AG177">
        <v>2.5000000000000001E-3</v>
      </c>
      <c r="AH177">
        <v>2</v>
      </c>
      <c r="AI177">
        <v>50444970</v>
      </c>
      <c r="AJ177">
        <v>185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ROW(Source!A259)</f>
        <v>259</v>
      </c>
      <c r="B178">
        <v>50444983</v>
      </c>
      <c r="C178">
        <v>50444963</v>
      </c>
      <c r="D178">
        <v>31111145</v>
      </c>
      <c r="E178">
        <v>1</v>
      </c>
      <c r="F178">
        <v>1</v>
      </c>
      <c r="G178">
        <v>30570983</v>
      </c>
      <c r="H178">
        <v>3</v>
      </c>
      <c r="I178" t="s">
        <v>612</v>
      </c>
      <c r="J178" t="s">
        <v>613</v>
      </c>
      <c r="K178" t="s">
        <v>614</v>
      </c>
      <c r="L178">
        <v>1346</v>
      </c>
      <c r="N178">
        <v>1009</v>
      </c>
      <c r="O178" t="s">
        <v>178</v>
      </c>
      <c r="P178" t="s">
        <v>178</v>
      </c>
      <c r="Q178">
        <v>1</v>
      </c>
      <c r="X178">
        <v>12</v>
      </c>
      <c r="Y178">
        <v>9.86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</v>
      </c>
      <c r="AG178">
        <v>12</v>
      </c>
      <c r="AH178">
        <v>2</v>
      </c>
      <c r="AI178">
        <v>50444971</v>
      </c>
      <c r="AJ178">
        <v>186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ROW(Source!A259)</f>
        <v>259</v>
      </c>
      <c r="B179">
        <v>50444984</v>
      </c>
      <c r="C179">
        <v>50444963</v>
      </c>
      <c r="D179">
        <v>40427286</v>
      </c>
      <c r="E179">
        <v>30570983</v>
      </c>
      <c r="F179">
        <v>1</v>
      </c>
      <c r="G179">
        <v>30570983</v>
      </c>
      <c r="H179">
        <v>3</v>
      </c>
      <c r="I179" t="s">
        <v>758</v>
      </c>
      <c r="J179" t="s">
        <v>3</v>
      </c>
      <c r="K179" t="s">
        <v>759</v>
      </c>
      <c r="L179">
        <v>1348</v>
      </c>
      <c r="N179">
        <v>1009</v>
      </c>
      <c r="O179" t="s">
        <v>32</v>
      </c>
      <c r="P179" t="s">
        <v>32</v>
      </c>
      <c r="Q179">
        <v>1000</v>
      </c>
      <c r="X179">
        <v>1.0416000000000001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23</v>
      </c>
      <c r="AG179">
        <v>1.0416000000000001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ROW(Source!A259)</f>
        <v>259</v>
      </c>
      <c r="B180">
        <v>50444985</v>
      </c>
      <c r="C180">
        <v>50444963</v>
      </c>
      <c r="D180">
        <v>40427539</v>
      </c>
      <c r="E180">
        <v>30570983</v>
      </c>
      <c r="F180">
        <v>1</v>
      </c>
      <c r="G180">
        <v>30570983</v>
      </c>
      <c r="H180">
        <v>3</v>
      </c>
      <c r="I180" t="s">
        <v>760</v>
      </c>
      <c r="J180" t="s">
        <v>3</v>
      </c>
      <c r="K180" t="s">
        <v>761</v>
      </c>
      <c r="L180">
        <v>1339</v>
      </c>
      <c r="N180">
        <v>1007</v>
      </c>
      <c r="O180" t="s">
        <v>215</v>
      </c>
      <c r="P180" t="s">
        <v>215</v>
      </c>
      <c r="Q180">
        <v>1</v>
      </c>
      <c r="X180">
        <v>2.6040000000000001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23</v>
      </c>
      <c r="AG180">
        <v>2.6040000000000001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ROW(Source!A266)</f>
        <v>266</v>
      </c>
      <c r="B181">
        <v>50444999</v>
      </c>
      <c r="C181">
        <v>50444989</v>
      </c>
      <c r="D181">
        <v>40404405</v>
      </c>
      <c r="E181">
        <v>30570983</v>
      </c>
      <c r="F181">
        <v>1</v>
      </c>
      <c r="G181">
        <v>30570983</v>
      </c>
      <c r="H181">
        <v>1</v>
      </c>
      <c r="I181" t="s">
        <v>539</v>
      </c>
      <c r="J181" t="s">
        <v>3</v>
      </c>
      <c r="K181" t="s">
        <v>540</v>
      </c>
      <c r="L181">
        <v>1191</v>
      </c>
      <c r="N181">
        <v>1013</v>
      </c>
      <c r="O181" t="s">
        <v>541</v>
      </c>
      <c r="P181" t="s">
        <v>541</v>
      </c>
      <c r="Q181">
        <v>1</v>
      </c>
      <c r="X181">
        <v>115.26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185</v>
      </c>
      <c r="AG181">
        <v>132.54900000000001</v>
      </c>
      <c r="AH181">
        <v>2</v>
      </c>
      <c r="AI181">
        <v>50444990</v>
      </c>
      <c r="AJ181">
        <v>189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ROW(Source!A266)</f>
        <v>266</v>
      </c>
      <c r="B182">
        <v>50445000</v>
      </c>
      <c r="C182">
        <v>50444989</v>
      </c>
      <c r="D182">
        <v>46170977</v>
      </c>
      <c r="E182">
        <v>1</v>
      </c>
      <c r="F182">
        <v>1</v>
      </c>
      <c r="G182">
        <v>30570983</v>
      </c>
      <c r="H182">
        <v>2</v>
      </c>
      <c r="I182" t="s">
        <v>570</v>
      </c>
      <c r="J182" t="s">
        <v>571</v>
      </c>
      <c r="K182" t="s">
        <v>572</v>
      </c>
      <c r="L182">
        <v>1368</v>
      </c>
      <c r="N182">
        <v>1011</v>
      </c>
      <c r="O182" t="s">
        <v>545</v>
      </c>
      <c r="P182" t="s">
        <v>545</v>
      </c>
      <c r="Q182">
        <v>1</v>
      </c>
      <c r="X182">
        <v>1.35</v>
      </c>
      <c r="Y182">
        <v>0</v>
      </c>
      <c r="Z182">
        <v>0.8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184</v>
      </c>
      <c r="AG182">
        <v>1.6875</v>
      </c>
      <c r="AH182">
        <v>2</v>
      </c>
      <c r="AI182">
        <v>50444991</v>
      </c>
      <c r="AJ182">
        <v>190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ROW(Source!A266)</f>
        <v>266</v>
      </c>
      <c r="B183">
        <v>50445001</v>
      </c>
      <c r="C183">
        <v>50444989</v>
      </c>
      <c r="D183">
        <v>46170346</v>
      </c>
      <c r="E183">
        <v>1</v>
      </c>
      <c r="F183">
        <v>1</v>
      </c>
      <c r="G183">
        <v>30570983</v>
      </c>
      <c r="H183">
        <v>2</v>
      </c>
      <c r="I183" t="s">
        <v>615</v>
      </c>
      <c r="J183" t="s">
        <v>616</v>
      </c>
      <c r="K183" t="s">
        <v>617</v>
      </c>
      <c r="L183">
        <v>1368</v>
      </c>
      <c r="N183">
        <v>1011</v>
      </c>
      <c r="O183" t="s">
        <v>545</v>
      </c>
      <c r="P183" t="s">
        <v>545</v>
      </c>
      <c r="Q183">
        <v>1</v>
      </c>
      <c r="X183">
        <v>0.08</v>
      </c>
      <c r="Y183">
        <v>0</v>
      </c>
      <c r="Z183">
        <v>164.94</v>
      </c>
      <c r="AA183">
        <v>14.54</v>
      </c>
      <c r="AB183">
        <v>0</v>
      </c>
      <c r="AC183">
        <v>0</v>
      </c>
      <c r="AD183">
        <v>1</v>
      </c>
      <c r="AE183">
        <v>0</v>
      </c>
      <c r="AF183" t="s">
        <v>184</v>
      </c>
      <c r="AG183">
        <v>0.1</v>
      </c>
      <c r="AH183">
        <v>2</v>
      </c>
      <c r="AI183">
        <v>50444992</v>
      </c>
      <c r="AJ183">
        <v>191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ROW(Source!A266)</f>
        <v>266</v>
      </c>
      <c r="B184">
        <v>50445002</v>
      </c>
      <c r="C184">
        <v>50444989</v>
      </c>
      <c r="D184">
        <v>31110602</v>
      </c>
      <c r="E184">
        <v>1</v>
      </c>
      <c r="F184">
        <v>1</v>
      </c>
      <c r="G184">
        <v>30570983</v>
      </c>
      <c r="H184">
        <v>3</v>
      </c>
      <c r="I184" t="s">
        <v>591</v>
      </c>
      <c r="J184" t="s">
        <v>592</v>
      </c>
      <c r="K184" t="s">
        <v>593</v>
      </c>
      <c r="L184">
        <v>1346</v>
      </c>
      <c r="N184">
        <v>1009</v>
      </c>
      <c r="O184" t="s">
        <v>178</v>
      </c>
      <c r="P184" t="s">
        <v>178</v>
      </c>
      <c r="Q184">
        <v>1</v>
      </c>
      <c r="X184">
        <v>0.5</v>
      </c>
      <c r="Y184">
        <v>1.61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23</v>
      </c>
      <c r="AG184">
        <v>0.5</v>
      </c>
      <c r="AH184">
        <v>2</v>
      </c>
      <c r="AI184">
        <v>50444993</v>
      </c>
      <c r="AJ184">
        <v>192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ROW(Source!A266)</f>
        <v>266</v>
      </c>
      <c r="B185">
        <v>50445003</v>
      </c>
      <c r="C185">
        <v>50444989</v>
      </c>
      <c r="D185">
        <v>31110605</v>
      </c>
      <c r="E185">
        <v>1</v>
      </c>
      <c r="F185">
        <v>1</v>
      </c>
      <c r="G185">
        <v>30570983</v>
      </c>
      <c r="H185">
        <v>3</v>
      </c>
      <c r="I185" t="s">
        <v>294</v>
      </c>
      <c r="J185" t="s">
        <v>296</v>
      </c>
      <c r="K185" t="s">
        <v>295</v>
      </c>
      <c r="L185">
        <v>1339</v>
      </c>
      <c r="N185">
        <v>1007</v>
      </c>
      <c r="O185" t="s">
        <v>215</v>
      </c>
      <c r="P185" t="s">
        <v>215</v>
      </c>
      <c r="Q185">
        <v>1</v>
      </c>
      <c r="X185">
        <v>8.5000000000000006E-2</v>
      </c>
      <c r="Y185">
        <v>7.07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8.5000000000000006E-2</v>
      </c>
      <c r="AH185">
        <v>2</v>
      </c>
      <c r="AI185">
        <v>50444994</v>
      </c>
      <c r="AJ185">
        <v>193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ROW(Source!A266)</f>
        <v>266</v>
      </c>
      <c r="B186">
        <v>50445004</v>
      </c>
      <c r="C186">
        <v>50444989</v>
      </c>
      <c r="D186">
        <v>46136057</v>
      </c>
      <c r="E186">
        <v>1</v>
      </c>
      <c r="F186">
        <v>1</v>
      </c>
      <c r="G186">
        <v>30570983</v>
      </c>
      <c r="H186">
        <v>3</v>
      </c>
      <c r="I186" t="s">
        <v>618</v>
      </c>
      <c r="J186" t="s">
        <v>619</v>
      </c>
      <c r="K186" t="s">
        <v>620</v>
      </c>
      <c r="L186">
        <v>1348</v>
      </c>
      <c r="N186">
        <v>1009</v>
      </c>
      <c r="O186" t="s">
        <v>32</v>
      </c>
      <c r="P186" t="s">
        <v>32</v>
      </c>
      <c r="Q186">
        <v>1000</v>
      </c>
      <c r="X186">
        <v>2.0999999999999999E-3</v>
      </c>
      <c r="Y186">
        <v>39052.85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2.0999999999999999E-3</v>
      </c>
      <c r="AH186">
        <v>2</v>
      </c>
      <c r="AI186">
        <v>50444995</v>
      </c>
      <c r="AJ186">
        <v>194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ROW(Source!A266)</f>
        <v>266</v>
      </c>
      <c r="B187">
        <v>50445005</v>
      </c>
      <c r="C187">
        <v>50444989</v>
      </c>
      <c r="D187">
        <v>40427394</v>
      </c>
      <c r="E187">
        <v>30570983</v>
      </c>
      <c r="F187">
        <v>1</v>
      </c>
      <c r="G187">
        <v>30570983</v>
      </c>
      <c r="H187">
        <v>3</v>
      </c>
      <c r="I187" t="s">
        <v>747</v>
      </c>
      <c r="J187" t="s">
        <v>3</v>
      </c>
      <c r="K187" t="s">
        <v>762</v>
      </c>
      <c r="L187">
        <v>1348</v>
      </c>
      <c r="N187">
        <v>1009</v>
      </c>
      <c r="O187" t="s">
        <v>32</v>
      </c>
      <c r="P187" t="s">
        <v>32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 t="s">
        <v>23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ROW(Source!A266)</f>
        <v>266</v>
      </c>
      <c r="B188">
        <v>50445006</v>
      </c>
      <c r="C188">
        <v>50444989</v>
      </c>
      <c r="D188">
        <v>40427426</v>
      </c>
      <c r="E188">
        <v>30570983</v>
      </c>
      <c r="F188">
        <v>1</v>
      </c>
      <c r="G188">
        <v>30570983</v>
      </c>
      <c r="H188">
        <v>3</v>
      </c>
      <c r="I188" t="s">
        <v>749</v>
      </c>
      <c r="J188" t="s">
        <v>3</v>
      </c>
      <c r="K188" t="s">
        <v>763</v>
      </c>
      <c r="L188">
        <v>1348</v>
      </c>
      <c r="N188">
        <v>1009</v>
      </c>
      <c r="O188" t="s">
        <v>32</v>
      </c>
      <c r="P188" t="s">
        <v>32</v>
      </c>
      <c r="Q188">
        <v>1000</v>
      </c>
      <c r="X188">
        <v>0.375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23</v>
      </c>
      <c r="AG188">
        <v>0.375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ROW(Source!A266)</f>
        <v>266</v>
      </c>
      <c r="B189">
        <v>50445007</v>
      </c>
      <c r="C189">
        <v>50444989</v>
      </c>
      <c r="D189">
        <v>40427592</v>
      </c>
      <c r="E189">
        <v>30570983</v>
      </c>
      <c r="F189">
        <v>1</v>
      </c>
      <c r="G189">
        <v>30570983</v>
      </c>
      <c r="H189">
        <v>3</v>
      </c>
      <c r="I189" t="s">
        <v>764</v>
      </c>
      <c r="J189" t="s">
        <v>3</v>
      </c>
      <c r="K189" t="s">
        <v>765</v>
      </c>
      <c r="L189">
        <v>1327</v>
      </c>
      <c r="N189">
        <v>1005</v>
      </c>
      <c r="O189" t="s">
        <v>192</v>
      </c>
      <c r="P189" t="s">
        <v>192</v>
      </c>
      <c r="Q189">
        <v>1</v>
      </c>
      <c r="X189">
        <v>100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23</v>
      </c>
      <c r="AG189">
        <v>100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ROW(Source!A267)</f>
        <v>267</v>
      </c>
      <c r="B190">
        <v>50444999</v>
      </c>
      <c r="C190">
        <v>50444989</v>
      </c>
      <c r="D190">
        <v>40404405</v>
      </c>
      <c r="E190">
        <v>30570983</v>
      </c>
      <c r="F190">
        <v>1</v>
      </c>
      <c r="G190">
        <v>30570983</v>
      </c>
      <c r="H190">
        <v>1</v>
      </c>
      <c r="I190" t="s">
        <v>539</v>
      </c>
      <c r="J190" t="s">
        <v>3</v>
      </c>
      <c r="K190" t="s">
        <v>540</v>
      </c>
      <c r="L190">
        <v>1191</v>
      </c>
      <c r="N190">
        <v>1013</v>
      </c>
      <c r="O190" t="s">
        <v>541</v>
      </c>
      <c r="P190" t="s">
        <v>541</v>
      </c>
      <c r="Q190">
        <v>1</v>
      </c>
      <c r="X190">
        <v>115.26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185</v>
      </c>
      <c r="AG190">
        <v>132.54900000000001</v>
      </c>
      <c r="AH190">
        <v>2</v>
      </c>
      <c r="AI190">
        <v>50444990</v>
      </c>
      <c r="AJ190">
        <v>198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ROW(Source!A267)</f>
        <v>267</v>
      </c>
      <c r="B191">
        <v>50445000</v>
      </c>
      <c r="C191">
        <v>50444989</v>
      </c>
      <c r="D191">
        <v>46170977</v>
      </c>
      <c r="E191">
        <v>1</v>
      </c>
      <c r="F191">
        <v>1</v>
      </c>
      <c r="G191">
        <v>30570983</v>
      </c>
      <c r="H191">
        <v>2</v>
      </c>
      <c r="I191" t="s">
        <v>570</v>
      </c>
      <c r="J191" t="s">
        <v>571</v>
      </c>
      <c r="K191" t="s">
        <v>572</v>
      </c>
      <c r="L191">
        <v>1368</v>
      </c>
      <c r="N191">
        <v>1011</v>
      </c>
      <c r="O191" t="s">
        <v>545</v>
      </c>
      <c r="P191" t="s">
        <v>545</v>
      </c>
      <c r="Q191">
        <v>1</v>
      </c>
      <c r="X191">
        <v>1.35</v>
      </c>
      <c r="Y191">
        <v>0</v>
      </c>
      <c r="Z191">
        <v>0.8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184</v>
      </c>
      <c r="AG191">
        <v>1.6875</v>
      </c>
      <c r="AH191">
        <v>2</v>
      </c>
      <c r="AI191">
        <v>50444991</v>
      </c>
      <c r="AJ191">
        <v>199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ROW(Source!A267)</f>
        <v>267</v>
      </c>
      <c r="B192">
        <v>50445001</v>
      </c>
      <c r="C192">
        <v>50444989</v>
      </c>
      <c r="D192">
        <v>46170346</v>
      </c>
      <c r="E192">
        <v>1</v>
      </c>
      <c r="F192">
        <v>1</v>
      </c>
      <c r="G192">
        <v>30570983</v>
      </c>
      <c r="H192">
        <v>2</v>
      </c>
      <c r="I192" t="s">
        <v>615</v>
      </c>
      <c r="J192" t="s">
        <v>616</v>
      </c>
      <c r="K192" t="s">
        <v>617</v>
      </c>
      <c r="L192">
        <v>1368</v>
      </c>
      <c r="N192">
        <v>1011</v>
      </c>
      <c r="O192" t="s">
        <v>545</v>
      </c>
      <c r="P192" t="s">
        <v>545</v>
      </c>
      <c r="Q192">
        <v>1</v>
      </c>
      <c r="X192">
        <v>0.08</v>
      </c>
      <c r="Y192">
        <v>0</v>
      </c>
      <c r="Z192">
        <v>164.94</v>
      </c>
      <c r="AA192">
        <v>14.54</v>
      </c>
      <c r="AB192">
        <v>0</v>
      </c>
      <c r="AC192">
        <v>0</v>
      </c>
      <c r="AD192">
        <v>1</v>
      </c>
      <c r="AE192">
        <v>0</v>
      </c>
      <c r="AF192" t="s">
        <v>184</v>
      </c>
      <c r="AG192">
        <v>0.1</v>
      </c>
      <c r="AH192">
        <v>2</v>
      </c>
      <c r="AI192">
        <v>50444992</v>
      </c>
      <c r="AJ192">
        <v>200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ROW(Source!A267)</f>
        <v>267</v>
      </c>
      <c r="B193">
        <v>50445002</v>
      </c>
      <c r="C193">
        <v>50444989</v>
      </c>
      <c r="D193">
        <v>31110602</v>
      </c>
      <c r="E193">
        <v>1</v>
      </c>
      <c r="F193">
        <v>1</v>
      </c>
      <c r="G193">
        <v>30570983</v>
      </c>
      <c r="H193">
        <v>3</v>
      </c>
      <c r="I193" t="s">
        <v>591</v>
      </c>
      <c r="J193" t="s">
        <v>592</v>
      </c>
      <c r="K193" t="s">
        <v>593</v>
      </c>
      <c r="L193">
        <v>1346</v>
      </c>
      <c r="N193">
        <v>1009</v>
      </c>
      <c r="O193" t="s">
        <v>178</v>
      </c>
      <c r="P193" t="s">
        <v>178</v>
      </c>
      <c r="Q193">
        <v>1</v>
      </c>
      <c r="X193">
        <v>0.5</v>
      </c>
      <c r="Y193">
        <v>1.61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0.5</v>
      </c>
      <c r="AH193">
        <v>2</v>
      </c>
      <c r="AI193">
        <v>50444993</v>
      </c>
      <c r="AJ193">
        <v>201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ROW(Source!A267)</f>
        <v>267</v>
      </c>
      <c r="B194">
        <v>50445003</v>
      </c>
      <c r="C194">
        <v>50444989</v>
      </c>
      <c r="D194">
        <v>31110605</v>
      </c>
      <c r="E194">
        <v>1</v>
      </c>
      <c r="F194">
        <v>1</v>
      </c>
      <c r="G194">
        <v>30570983</v>
      </c>
      <c r="H194">
        <v>3</v>
      </c>
      <c r="I194" t="s">
        <v>294</v>
      </c>
      <c r="J194" t="s">
        <v>296</v>
      </c>
      <c r="K194" t="s">
        <v>295</v>
      </c>
      <c r="L194">
        <v>1339</v>
      </c>
      <c r="N194">
        <v>1007</v>
      </c>
      <c r="O194" t="s">
        <v>215</v>
      </c>
      <c r="P194" t="s">
        <v>215</v>
      </c>
      <c r="Q194">
        <v>1</v>
      </c>
      <c r="X194">
        <v>8.5000000000000006E-2</v>
      </c>
      <c r="Y194">
        <v>7.07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8.5000000000000006E-2</v>
      </c>
      <c r="AH194">
        <v>2</v>
      </c>
      <c r="AI194">
        <v>50444994</v>
      </c>
      <c r="AJ194">
        <v>202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ROW(Source!A267)</f>
        <v>267</v>
      </c>
      <c r="B195">
        <v>50445004</v>
      </c>
      <c r="C195">
        <v>50444989</v>
      </c>
      <c r="D195">
        <v>46136057</v>
      </c>
      <c r="E195">
        <v>1</v>
      </c>
      <c r="F195">
        <v>1</v>
      </c>
      <c r="G195">
        <v>30570983</v>
      </c>
      <c r="H195">
        <v>3</v>
      </c>
      <c r="I195" t="s">
        <v>618</v>
      </c>
      <c r="J195" t="s">
        <v>619</v>
      </c>
      <c r="K195" t="s">
        <v>620</v>
      </c>
      <c r="L195">
        <v>1348</v>
      </c>
      <c r="N195">
        <v>1009</v>
      </c>
      <c r="O195" t="s">
        <v>32</v>
      </c>
      <c r="P195" t="s">
        <v>32</v>
      </c>
      <c r="Q195">
        <v>1000</v>
      </c>
      <c r="X195">
        <v>2.0999999999999999E-3</v>
      </c>
      <c r="Y195">
        <v>39052.85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2.0999999999999999E-3</v>
      </c>
      <c r="AH195">
        <v>2</v>
      </c>
      <c r="AI195">
        <v>50444995</v>
      </c>
      <c r="AJ195">
        <v>203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ROW(Source!A267)</f>
        <v>267</v>
      </c>
      <c r="B196">
        <v>50445005</v>
      </c>
      <c r="C196">
        <v>50444989</v>
      </c>
      <c r="D196">
        <v>40427394</v>
      </c>
      <c r="E196">
        <v>30570983</v>
      </c>
      <c r="F196">
        <v>1</v>
      </c>
      <c r="G196">
        <v>30570983</v>
      </c>
      <c r="H196">
        <v>3</v>
      </c>
      <c r="I196" t="s">
        <v>747</v>
      </c>
      <c r="J196" t="s">
        <v>3</v>
      </c>
      <c r="K196" t="s">
        <v>762</v>
      </c>
      <c r="L196">
        <v>1348</v>
      </c>
      <c r="N196">
        <v>1009</v>
      </c>
      <c r="O196" t="s">
        <v>32</v>
      </c>
      <c r="P196" t="s">
        <v>32</v>
      </c>
      <c r="Q196">
        <v>1000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23</v>
      </c>
      <c r="AG196">
        <v>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ROW(Source!A267)</f>
        <v>267</v>
      </c>
      <c r="B197">
        <v>50445006</v>
      </c>
      <c r="C197">
        <v>50444989</v>
      </c>
      <c r="D197">
        <v>40427426</v>
      </c>
      <c r="E197">
        <v>30570983</v>
      </c>
      <c r="F197">
        <v>1</v>
      </c>
      <c r="G197">
        <v>30570983</v>
      </c>
      <c r="H197">
        <v>3</v>
      </c>
      <c r="I197" t="s">
        <v>749</v>
      </c>
      <c r="J197" t="s">
        <v>3</v>
      </c>
      <c r="K197" t="s">
        <v>763</v>
      </c>
      <c r="L197">
        <v>1348</v>
      </c>
      <c r="N197">
        <v>1009</v>
      </c>
      <c r="O197" t="s">
        <v>32</v>
      </c>
      <c r="P197" t="s">
        <v>32</v>
      </c>
      <c r="Q197">
        <v>1000</v>
      </c>
      <c r="X197">
        <v>0.375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23</v>
      </c>
      <c r="AG197">
        <v>0.375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ROW(Source!A267)</f>
        <v>267</v>
      </c>
      <c r="B198">
        <v>50445007</v>
      </c>
      <c r="C198">
        <v>50444989</v>
      </c>
      <c r="D198">
        <v>40427592</v>
      </c>
      <c r="E198">
        <v>30570983</v>
      </c>
      <c r="F198">
        <v>1</v>
      </c>
      <c r="G198">
        <v>30570983</v>
      </c>
      <c r="H198">
        <v>3</v>
      </c>
      <c r="I198" t="s">
        <v>764</v>
      </c>
      <c r="J198" t="s">
        <v>3</v>
      </c>
      <c r="K198" t="s">
        <v>765</v>
      </c>
      <c r="L198">
        <v>1327</v>
      </c>
      <c r="N198">
        <v>1005</v>
      </c>
      <c r="O198" t="s">
        <v>192</v>
      </c>
      <c r="P198" t="s">
        <v>192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</v>
      </c>
      <c r="AG198">
        <v>100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ROW(Source!A311)</f>
        <v>311</v>
      </c>
      <c r="B199">
        <v>50445017</v>
      </c>
      <c r="C199">
        <v>50445012</v>
      </c>
      <c r="D199">
        <v>40404405</v>
      </c>
      <c r="E199">
        <v>30570983</v>
      </c>
      <c r="F199">
        <v>1</v>
      </c>
      <c r="G199">
        <v>30570983</v>
      </c>
      <c r="H199">
        <v>1</v>
      </c>
      <c r="I199" t="s">
        <v>539</v>
      </c>
      <c r="J199" t="s">
        <v>3</v>
      </c>
      <c r="K199" t="s">
        <v>540</v>
      </c>
      <c r="L199">
        <v>1191</v>
      </c>
      <c r="N199">
        <v>1013</v>
      </c>
      <c r="O199" t="s">
        <v>541</v>
      </c>
      <c r="P199" t="s">
        <v>541</v>
      </c>
      <c r="Q199">
        <v>1</v>
      </c>
      <c r="X199">
        <v>13.91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13.91</v>
      </c>
      <c r="AH199">
        <v>2</v>
      </c>
      <c r="AI199">
        <v>50445013</v>
      </c>
      <c r="AJ199">
        <v>207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ROW(Source!A311)</f>
        <v>311</v>
      </c>
      <c r="B200">
        <v>50445018</v>
      </c>
      <c r="C200">
        <v>50445012</v>
      </c>
      <c r="D200">
        <v>46170867</v>
      </c>
      <c r="E200">
        <v>1</v>
      </c>
      <c r="F200">
        <v>1</v>
      </c>
      <c r="G200">
        <v>30570983</v>
      </c>
      <c r="H200">
        <v>2</v>
      </c>
      <c r="I200" t="s">
        <v>549</v>
      </c>
      <c r="J200" t="s">
        <v>550</v>
      </c>
      <c r="K200" t="s">
        <v>551</v>
      </c>
      <c r="L200">
        <v>1368</v>
      </c>
      <c r="N200">
        <v>1011</v>
      </c>
      <c r="O200" t="s">
        <v>545</v>
      </c>
      <c r="P200" t="s">
        <v>545</v>
      </c>
      <c r="Q200">
        <v>1</v>
      </c>
      <c r="X200">
        <v>0.04</v>
      </c>
      <c r="Y200">
        <v>0</v>
      </c>
      <c r="Z200">
        <v>83.1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0.04</v>
      </c>
      <c r="AH200">
        <v>2</v>
      </c>
      <c r="AI200">
        <v>50445014</v>
      </c>
      <c r="AJ200">
        <v>208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ROW(Source!A311)</f>
        <v>311</v>
      </c>
      <c r="B201">
        <v>50445019</v>
      </c>
      <c r="C201">
        <v>50445012</v>
      </c>
      <c r="D201">
        <v>31110605</v>
      </c>
      <c r="E201">
        <v>1</v>
      </c>
      <c r="F201">
        <v>1</v>
      </c>
      <c r="G201">
        <v>30570983</v>
      </c>
      <c r="H201">
        <v>3</v>
      </c>
      <c r="I201" t="s">
        <v>294</v>
      </c>
      <c r="J201" t="s">
        <v>296</v>
      </c>
      <c r="K201" t="s">
        <v>295</v>
      </c>
      <c r="L201">
        <v>1339</v>
      </c>
      <c r="N201">
        <v>1007</v>
      </c>
      <c r="O201" t="s">
        <v>215</v>
      </c>
      <c r="P201" t="s">
        <v>215</v>
      </c>
      <c r="Q201">
        <v>1</v>
      </c>
      <c r="X201">
        <v>0.01</v>
      </c>
      <c r="Y201">
        <v>7.07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50445015</v>
      </c>
      <c r="AJ201">
        <v>209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ROW(Source!A311)</f>
        <v>311</v>
      </c>
      <c r="B202">
        <v>50445020</v>
      </c>
      <c r="C202">
        <v>50445012</v>
      </c>
      <c r="D202">
        <v>40411334</v>
      </c>
      <c r="E202">
        <v>30570983</v>
      </c>
      <c r="F202">
        <v>1</v>
      </c>
      <c r="G202">
        <v>30570983</v>
      </c>
      <c r="H202">
        <v>3</v>
      </c>
      <c r="I202" t="s">
        <v>737</v>
      </c>
      <c r="J202" t="s">
        <v>3</v>
      </c>
      <c r="K202" t="s">
        <v>738</v>
      </c>
      <c r="L202">
        <v>1346</v>
      </c>
      <c r="N202">
        <v>1009</v>
      </c>
      <c r="O202" t="s">
        <v>178</v>
      </c>
      <c r="P202" t="s">
        <v>178</v>
      </c>
      <c r="Q202">
        <v>1</v>
      </c>
      <c r="X202">
        <v>30.9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30.9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ROW(Source!A312)</f>
        <v>312</v>
      </c>
      <c r="B203">
        <v>50445017</v>
      </c>
      <c r="C203">
        <v>50445012</v>
      </c>
      <c r="D203">
        <v>40404405</v>
      </c>
      <c r="E203">
        <v>30570983</v>
      </c>
      <c r="F203">
        <v>1</v>
      </c>
      <c r="G203">
        <v>30570983</v>
      </c>
      <c r="H203">
        <v>1</v>
      </c>
      <c r="I203" t="s">
        <v>539</v>
      </c>
      <c r="J203" t="s">
        <v>3</v>
      </c>
      <c r="K203" t="s">
        <v>540</v>
      </c>
      <c r="L203">
        <v>1191</v>
      </c>
      <c r="N203">
        <v>1013</v>
      </c>
      <c r="O203" t="s">
        <v>541</v>
      </c>
      <c r="P203" t="s">
        <v>541</v>
      </c>
      <c r="Q203">
        <v>1</v>
      </c>
      <c r="X203">
        <v>13.91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13.91</v>
      </c>
      <c r="AH203">
        <v>2</v>
      </c>
      <c r="AI203">
        <v>50445013</v>
      </c>
      <c r="AJ203">
        <v>211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ROW(Source!A312)</f>
        <v>312</v>
      </c>
      <c r="B204">
        <v>50445018</v>
      </c>
      <c r="C204">
        <v>50445012</v>
      </c>
      <c r="D204">
        <v>46170867</v>
      </c>
      <c r="E204">
        <v>1</v>
      </c>
      <c r="F204">
        <v>1</v>
      </c>
      <c r="G204">
        <v>30570983</v>
      </c>
      <c r="H204">
        <v>2</v>
      </c>
      <c r="I204" t="s">
        <v>549</v>
      </c>
      <c r="J204" t="s">
        <v>550</v>
      </c>
      <c r="K204" t="s">
        <v>551</v>
      </c>
      <c r="L204">
        <v>1368</v>
      </c>
      <c r="N204">
        <v>1011</v>
      </c>
      <c r="O204" t="s">
        <v>545</v>
      </c>
      <c r="P204" t="s">
        <v>545</v>
      </c>
      <c r="Q204">
        <v>1</v>
      </c>
      <c r="X204">
        <v>0.04</v>
      </c>
      <c r="Y204">
        <v>0</v>
      </c>
      <c r="Z204">
        <v>83.1</v>
      </c>
      <c r="AA204">
        <v>12.62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0.04</v>
      </c>
      <c r="AH204">
        <v>2</v>
      </c>
      <c r="AI204">
        <v>50445014</v>
      </c>
      <c r="AJ204">
        <v>212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ROW(Source!A312)</f>
        <v>312</v>
      </c>
      <c r="B205">
        <v>50445019</v>
      </c>
      <c r="C205">
        <v>50445012</v>
      </c>
      <c r="D205">
        <v>31110605</v>
      </c>
      <c r="E205">
        <v>1</v>
      </c>
      <c r="F205">
        <v>1</v>
      </c>
      <c r="G205">
        <v>30570983</v>
      </c>
      <c r="H205">
        <v>3</v>
      </c>
      <c r="I205" t="s">
        <v>294</v>
      </c>
      <c r="J205" t="s">
        <v>296</v>
      </c>
      <c r="K205" t="s">
        <v>295</v>
      </c>
      <c r="L205">
        <v>1339</v>
      </c>
      <c r="N205">
        <v>1007</v>
      </c>
      <c r="O205" t="s">
        <v>215</v>
      </c>
      <c r="P205" t="s">
        <v>215</v>
      </c>
      <c r="Q205">
        <v>1</v>
      </c>
      <c r="X205">
        <v>0.01</v>
      </c>
      <c r="Y205">
        <v>7.07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0.01</v>
      </c>
      <c r="AH205">
        <v>2</v>
      </c>
      <c r="AI205">
        <v>50445015</v>
      </c>
      <c r="AJ205">
        <v>213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ROW(Source!A312)</f>
        <v>312</v>
      </c>
      <c r="B206">
        <v>50445020</v>
      </c>
      <c r="C206">
        <v>50445012</v>
      </c>
      <c r="D206">
        <v>40411334</v>
      </c>
      <c r="E206">
        <v>30570983</v>
      </c>
      <c r="F206">
        <v>1</v>
      </c>
      <c r="G206">
        <v>30570983</v>
      </c>
      <c r="H206">
        <v>3</v>
      </c>
      <c r="I206" t="s">
        <v>737</v>
      </c>
      <c r="J206" t="s">
        <v>3</v>
      </c>
      <c r="K206" t="s">
        <v>738</v>
      </c>
      <c r="L206">
        <v>1346</v>
      </c>
      <c r="N206">
        <v>1009</v>
      </c>
      <c r="O206" t="s">
        <v>178</v>
      </c>
      <c r="P206" t="s">
        <v>178</v>
      </c>
      <c r="Q206">
        <v>1</v>
      </c>
      <c r="X206">
        <v>30.9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30.9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ROW(Source!A315)</f>
        <v>315</v>
      </c>
      <c r="B207">
        <v>50445027</v>
      </c>
      <c r="C207">
        <v>50445022</v>
      </c>
      <c r="D207">
        <v>40404405</v>
      </c>
      <c r="E207">
        <v>30570983</v>
      </c>
      <c r="F207">
        <v>1</v>
      </c>
      <c r="G207">
        <v>30570983</v>
      </c>
      <c r="H207">
        <v>1</v>
      </c>
      <c r="I207" t="s">
        <v>539</v>
      </c>
      <c r="J207" t="s">
        <v>3</v>
      </c>
      <c r="K207" t="s">
        <v>540</v>
      </c>
      <c r="L207">
        <v>1191</v>
      </c>
      <c r="N207">
        <v>1013</v>
      </c>
      <c r="O207" t="s">
        <v>541</v>
      </c>
      <c r="P207" t="s">
        <v>541</v>
      </c>
      <c r="Q207">
        <v>1</v>
      </c>
      <c r="X207">
        <v>4.6500000000000004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185</v>
      </c>
      <c r="AG207">
        <v>5.3475000000000001</v>
      </c>
      <c r="AH207">
        <v>2</v>
      </c>
      <c r="AI207">
        <v>50445023</v>
      </c>
      <c r="AJ207">
        <v>215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ROW(Source!A315)</f>
        <v>315</v>
      </c>
      <c r="B208">
        <v>50445028</v>
      </c>
      <c r="C208">
        <v>50445022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549</v>
      </c>
      <c r="J208" t="s">
        <v>550</v>
      </c>
      <c r="K208" t="s">
        <v>551</v>
      </c>
      <c r="L208">
        <v>1368</v>
      </c>
      <c r="N208">
        <v>1011</v>
      </c>
      <c r="O208" t="s">
        <v>545</v>
      </c>
      <c r="P208" t="s">
        <v>545</v>
      </c>
      <c r="Q208">
        <v>1</v>
      </c>
      <c r="X208">
        <v>0.01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184</v>
      </c>
      <c r="AG208">
        <v>1.2500000000000001E-2</v>
      </c>
      <c r="AH208">
        <v>2</v>
      </c>
      <c r="AI208">
        <v>50445024</v>
      </c>
      <c r="AJ208">
        <v>216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ROW(Source!A315)</f>
        <v>315</v>
      </c>
      <c r="B209">
        <v>50445029</v>
      </c>
      <c r="C209">
        <v>50445022</v>
      </c>
      <c r="D209">
        <v>46170454</v>
      </c>
      <c r="E209">
        <v>1</v>
      </c>
      <c r="F209">
        <v>1</v>
      </c>
      <c r="G209">
        <v>30570983</v>
      </c>
      <c r="H209">
        <v>2</v>
      </c>
      <c r="I209" t="s">
        <v>582</v>
      </c>
      <c r="J209" t="s">
        <v>583</v>
      </c>
      <c r="K209" t="s">
        <v>584</v>
      </c>
      <c r="L209">
        <v>1368</v>
      </c>
      <c r="N209">
        <v>1011</v>
      </c>
      <c r="O209" t="s">
        <v>545</v>
      </c>
      <c r="P209" t="s">
        <v>545</v>
      </c>
      <c r="Q209">
        <v>1</v>
      </c>
      <c r="X209">
        <v>0.03</v>
      </c>
      <c r="Y209">
        <v>0</v>
      </c>
      <c r="Z209">
        <v>0.17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184</v>
      </c>
      <c r="AG209">
        <v>3.7499999999999999E-2</v>
      </c>
      <c r="AH209">
        <v>2</v>
      </c>
      <c r="AI209">
        <v>50445025</v>
      </c>
      <c r="AJ209">
        <v>217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ROW(Source!A315)</f>
        <v>315</v>
      </c>
      <c r="B210">
        <v>50445030</v>
      </c>
      <c r="C210">
        <v>50445022</v>
      </c>
      <c r="D210">
        <v>40411025</v>
      </c>
      <c r="E210">
        <v>30570983</v>
      </c>
      <c r="F210">
        <v>1</v>
      </c>
      <c r="G210">
        <v>30570983</v>
      </c>
      <c r="H210">
        <v>3</v>
      </c>
      <c r="I210" t="s">
        <v>753</v>
      </c>
      <c r="J210" t="s">
        <v>3</v>
      </c>
      <c r="K210" t="s">
        <v>754</v>
      </c>
      <c r="L210">
        <v>1346</v>
      </c>
      <c r="N210">
        <v>1009</v>
      </c>
      <c r="O210" t="s">
        <v>178</v>
      </c>
      <c r="P210" t="s">
        <v>178</v>
      </c>
      <c r="Q210">
        <v>1</v>
      </c>
      <c r="X210">
        <v>10.3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23</v>
      </c>
      <c r="AG210">
        <v>10.3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ROW(Source!A316)</f>
        <v>316</v>
      </c>
      <c r="B211">
        <v>50445027</v>
      </c>
      <c r="C211">
        <v>50445022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539</v>
      </c>
      <c r="J211" t="s">
        <v>3</v>
      </c>
      <c r="K211" t="s">
        <v>540</v>
      </c>
      <c r="L211">
        <v>1191</v>
      </c>
      <c r="N211">
        <v>1013</v>
      </c>
      <c r="O211" t="s">
        <v>541</v>
      </c>
      <c r="P211" t="s">
        <v>541</v>
      </c>
      <c r="Q211">
        <v>1</v>
      </c>
      <c r="X211">
        <v>4.6500000000000004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185</v>
      </c>
      <c r="AG211">
        <v>5.3475000000000001</v>
      </c>
      <c r="AH211">
        <v>2</v>
      </c>
      <c r="AI211">
        <v>50445023</v>
      </c>
      <c r="AJ211">
        <v>219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ROW(Source!A316)</f>
        <v>316</v>
      </c>
      <c r="B212">
        <v>50445028</v>
      </c>
      <c r="C212">
        <v>50445022</v>
      </c>
      <c r="D212">
        <v>46170867</v>
      </c>
      <c r="E212">
        <v>1</v>
      </c>
      <c r="F212">
        <v>1</v>
      </c>
      <c r="G212">
        <v>30570983</v>
      </c>
      <c r="H212">
        <v>2</v>
      </c>
      <c r="I212" t="s">
        <v>549</v>
      </c>
      <c r="J212" t="s">
        <v>550</v>
      </c>
      <c r="K212" t="s">
        <v>551</v>
      </c>
      <c r="L212">
        <v>1368</v>
      </c>
      <c r="N212">
        <v>1011</v>
      </c>
      <c r="O212" t="s">
        <v>545</v>
      </c>
      <c r="P212" t="s">
        <v>545</v>
      </c>
      <c r="Q212">
        <v>1</v>
      </c>
      <c r="X212">
        <v>0.01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184</v>
      </c>
      <c r="AG212">
        <v>1.2500000000000001E-2</v>
      </c>
      <c r="AH212">
        <v>2</v>
      </c>
      <c r="AI212">
        <v>50445024</v>
      </c>
      <c r="AJ212">
        <v>220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ROW(Source!A316)</f>
        <v>316</v>
      </c>
      <c r="B213">
        <v>50445029</v>
      </c>
      <c r="C213">
        <v>50445022</v>
      </c>
      <c r="D213">
        <v>46170454</v>
      </c>
      <c r="E213">
        <v>1</v>
      </c>
      <c r="F213">
        <v>1</v>
      </c>
      <c r="G213">
        <v>30570983</v>
      </c>
      <c r="H213">
        <v>2</v>
      </c>
      <c r="I213" t="s">
        <v>582</v>
      </c>
      <c r="J213" t="s">
        <v>583</v>
      </c>
      <c r="K213" t="s">
        <v>584</v>
      </c>
      <c r="L213">
        <v>1368</v>
      </c>
      <c r="N213">
        <v>1011</v>
      </c>
      <c r="O213" t="s">
        <v>545</v>
      </c>
      <c r="P213" t="s">
        <v>545</v>
      </c>
      <c r="Q213">
        <v>1</v>
      </c>
      <c r="X213">
        <v>0.03</v>
      </c>
      <c r="Y213">
        <v>0</v>
      </c>
      <c r="Z213">
        <v>0.17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184</v>
      </c>
      <c r="AG213">
        <v>3.7499999999999999E-2</v>
      </c>
      <c r="AH213">
        <v>2</v>
      </c>
      <c r="AI213">
        <v>50445025</v>
      </c>
      <c r="AJ213">
        <v>221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ROW(Source!A316)</f>
        <v>316</v>
      </c>
      <c r="B214">
        <v>50445030</v>
      </c>
      <c r="C214">
        <v>50445022</v>
      </c>
      <c r="D214">
        <v>40411025</v>
      </c>
      <c r="E214">
        <v>30570983</v>
      </c>
      <c r="F214">
        <v>1</v>
      </c>
      <c r="G214">
        <v>30570983</v>
      </c>
      <c r="H214">
        <v>3</v>
      </c>
      <c r="I214" t="s">
        <v>753</v>
      </c>
      <c r="J214" t="s">
        <v>3</v>
      </c>
      <c r="K214" t="s">
        <v>754</v>
      </c>
      <c r="L214">
        <v>1346</v>
      </c>
      <c r="N214">
        <v>1009</v>
      </c>
      <c r="O214" t="s">
        <v>178</v>
      </c>
      <c r="P214" t="s">
        <v>178</v>
      </c>
      <c r="Q214">
        <v>1</v>
      </c>
      <c r="X214">
        <v>10.3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23</v>
      </c>
      <c r="AG214">
        <v>10.3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ROW(Source!A319)</f>
        <v>319</v>
      </c>
      <c r="B215">
        <v>50445039</v>
      </c>
      <c r="C215">
        <v>50445032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539</v>
      </c>
      <c r="J215" t="s">
        <v>3</v>
      </c>
      <c r="K215" t="s">
        <v>540</v>
      </c>
      <c r="L215">
        <v>1191</v>
      </c>
      <c r="N215">
        <v>1013</v>
      </c>
      <c r="O215" t="s">
        <v>541</v>
      </c>
      <c r="P215" t="s">
        <v>541</v>
      </c>
      <c r="Q215">
        <v>1</v>
      </c>
      <c r="X215">
        <v>15.4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185</v>
      </c>
      <c r="AG215">
        <v>17.709999999999997</v>
      </c>
      <c r="AH215">
        <v>2</v>
      </c>
      <c r="AI215">
        <v>50445033</v>
      </c>
      <c r="AJ215">
        <v>223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ROW(Source!A319)</f>
        <v>319</v>
      </c>
      <c r="B216">
        <v>50445040</v>
      </c>
      <c r="C216">
        <v>50445032</v>
      </c>
      <c r="D216">
        <v>46170867</v>
      </c>
      <c r="E216">
        <v>1</v>
      </c>
      <c r="F216">
        <v>1</v>
      </c>
      <c r="G216">
        <v>30570983</v>
      </c>
      <c r="H216">
        <v>2</v>
      </c>
      <c r="I216" t="s">
        <v>549</v>
      </c>
      <c r="J216" t="s">
        <v>550</v>
      </c>
      <c r="K216" t="s">
        <v>551</v>
      </c>
      <c r="L216">
        <v>1368</v>
      </c>
      <c r="N216">
        <v>1011</v>
      </c>
      <c r="O216" t="s">
        <v>545</v>
      </c>
      <c r="P216" t="s">
        <v>545</v>
      </c>
      <c r="Q216">
        <v>1</v>
      </c>
      <c r="X216">
        <v>0.09</v>
      </c>
      <c r="Y216">
        <v>0</v>
      </c>
      <c r="Z216">
        <v>83.1</v>
      </c>
      <c r="AA216">
        <v>12.62</v>
      </c>
      <c r="AB216">
        <v>0</v>
      </c>
      <c r="AC216">
        <v>0</v>
      </c>
      <c r="AD216">
        <v>1</v>
      </c>
      <c r="AE216">
        <v>0</v>
      </c>
      <c r="AF216" t="s">
        <v>184</v>
      </c>
      <c r="AG216">
        <v>0.11249999999999999</v>
      </c>
      <c r="AH216">
        <v>2</v>
      </c>
      <c r="AI216">
        <v>50445034</v>
      </c>
      <c r="AJ216">
        <v>224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ROW(Source!A319)</f>
        <v>319</v>
      </c>
      <c r="B217">
        <v>50445041</v>
      </c>
      <c r="C217">
        <v>50445032</v>
      </c>
      <c r="D217">
        <v>31110602</v>
      </c>
      <c r="E217">
        <v>1</v>
      </c>
      <c r="F217">
        <v>1</v>
      </c>
      <c r="G217">
        <v>30570983</v>
      </c>
      <c r="H217">
        <v>3</v>
      </c>
      <c r="I217" t="s">
        <v>591</v>
      </c>
      <c r="J217" t="s">
        <v>592</v>
      </c>
      <c r="K217" t="s">
        <v>593</v>
      </c>
      <c r="L217">
        <v>1346</v>
      </c>
      <c r="N217">
        <v>1009</v>
      </c>
      <c r="O217" t="s">
        <v>178</v>
      </c>
      <c r="P217" t="s">
        <v>178</v>
      </c>
      <c r="Q217">
        <v>1</v>
      </c>
      <c r="X217">
        <v>0.11</v>
      </c>
      <c r="Y217">
        <v>1.61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23</v>
      </c>
      <c r="AG217">
        <v>0.11</v>
      </c>
      <c r="AH217">
        <v>2</v>
      </c>
      <c r="AI217">
        <v>50445035</v>
      </c>
      <c r="AJ217">
        <v>225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ROW(Source!A319)</f>
        <v>319</v>
      </c>
      <c r="B218">
        <v>50445042</v>
      </c>
      <c r="C218">
        <v>50445032</v>
      </c>
      <c r="D218">
        <v>46136709</v>
      </c>
      <c r="E218">
        <v>1</v>
      </c>
      <c r="F218">
        <v>1</v>
      </c>
      <c r="G218">
        <v>30570983</v>
      </c>
      <c r="H218">
        <v>3</v>
      </c>
      <c r="I218" t="s">
        <v>621</v>
      </c>
      <c r="J218" t="s">
        <v>622</v>
      </c>
      <c r="K218" t="s">
        <v>623</v>
      </c>
      <c r="L218">
        <v>1327</v>
      </c>
      <c r="N218">
        <v>1005</v>
      </c>
      <c r="O218" t="s">
        <v>192</v>
      </c>
      <c r="P218" t="s">
        <v>192</v>
      </c>
      <c r="Q218">
        <v>1</v>
      </c>
      <c r="X218">
        <v>0.33</v>
      </c>
      <c r="Y218">
        <v>104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23</v>
      </c>
      <c r="AG218">
        <v>0.33</v>
      </c>
      <c r="AH218">
        <v>2</v>
      </c>
      <c r="AI218">
        <v>50445036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ROW(Source!A319)</f>
        <v>319</v>
      </c>
      <c r="B219">
        <v>50445043</v>
      </c>
      <c r="C219">
        <v>50445032</v>
      </c>
      <c r="D219">
        <v>40410984</v>
      </c>
      <c r="E219">
        <v>30570983</v>
      </c>
      <c r="F219">
        <v>1</v>
      </c>
      <c r="G219">
        <v>30570983</v>
      </c>
      <c r="H219">
        <v>3</v>
      </c>
      <c r="I219" t="s">
        <v>766</v>
      </c>
      <c r="J219" t="s">
        <v>3</v>
      </c>
      <c r="K219" t="s">
        <v>767</v>
      </c>
      <c r="L219">
        <v>1348</v>
      </c>
      <c r="N219">
        <v>1009</v>
      </c>
      <c r="O219" t="s">
        <v>32</v>
      </c>
      <c r="P219" t="s">
        <v>32</v>
      </c>
      <c r="Q219">
        <v>1000</v>
      </c>
      <c r="X219">
        <v>5.4999999999999997E-3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23</v>
      </c>
      <c r="AG219">
        <v>5.4999999999999997E-3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ROW(Source!A319)</f>
        <v>319</v>
      </c>
      <c r="B220">
        <v>50445044</v>
      </c>
      <c r="C220">
        <v>50445032</v>
      </c>
      <c r="D220">
        <v>40411203</v>
      </c>
      <c r="E220">
        <v>30570983</v>
      </c>
      <c r="F220">
        <v>1</v>
      </c>
      <c r="G220">
        <v>30570983</v>
      </c>
      <c r="H220">
        <v>3</v>
      </c>
      <c r="I220" t="s">
        <v>768</v>
      </c>
      <c r="J220" t="s">
        <v>3</v>
      </c>
      <c r="K220" t="s">
        <v>769</v>
      </c>
      <c r="L220">
        <v>1348</v>
      </c>
      <c r="N220">
        <v>1009</v>
      </c>
      <c r="O220" t="s">
        <v>32</v>
      </c>
      <c r="P220" t="s">
        <v>32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23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ROW(Source!A319)</f>
        <v>319</v>
      </c>
      <c r="B221">
        <v>50445045</v>
      </c>
      <c r="C221">
        <v>50445032</v>
      </c>
      <c r="D221">
        <v>40411343</v>
      </c>
      <c r="E221">
        <v>30570983</v>
      </c>
      <c r="F221">
        <v>1</v>
      </c>
      <c r="G221">
        <v>30570983</v>
      </c>
      <c r="H221">
        <v>3</v>
      </c>
      <c r="I221" t="s">
        <v>770</v>
      </c>
      <c r="J221" t="s">
        <v>3</v>
      </c>
      <c r="K221" t="s">
        <v>771</v>
      </c>
      <c r="L221">
        <v>1348</v>
      </c>
      <c r="N221">
        <v>1009</v>
      </c>
      <c r="O221" t="s">
        <v>32</v>
      </c>
      <c r="P221" t="s">
        <v>32</v>
      </c>
      <c r="Q221">
        <v>1000</v>
      </c>
      <c r="X221">
        <v>5.1999999999999998E-2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23</v>
      </c>
      <c r="AG221">
        <v>5.1999999999999998E-2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ROW(Source!A320)</f>
        <v>320</v>
      </c>
      <c r="B222">
        <v>50445039</v>
      </c>
      <c r="C222">
        <v>50445032</v>
      </c>
      <c r="D222">
        <v>40404405</v>
      </c>
      <c r="E222">
        <v>30570983</v>
      </c>
      <c r="F222">
        <v>1</v>
      </c>
      <c r="G222">
        <v>30570983</v>
      </c>
      <c r="H222">
        <v>1</v>
      </c>
      <c r="I222" t="s">
        <v>539</v>
      </c>
      <c r="J222" t="s">
        <v>3</v>
      </c>
      <c r="K222" t="s">
        <v>540</v>
      </c>
      <c r="L222">
        <v>1191</v>
      </c>
      <c r="N222">
        <v>1013</v>
      </c>
      <c r="O222" t="s">
        <v>541</v>
      </c>
      <c r="P222" t="s">
        <v>541</v>
      </c>
      <c r="Q222">
        <v>1</v>
      </c>
      <c r="X222">
        <v>15.4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185</v>
      </c>
      <c r="AG222">
        <v>17.709999999999997</v>
      </c>
      <c r="AH222">
        <v>2</v>
      </c>
      <c r="AI222">
        <v>50445033</v>
      </c>
      <c r="AJ222">
        <v>229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ROW(Source!A320)</f>
        <v>320</v>
      </c>
      <c r="B223">
        <v>50445040</v>
      </c>
      <c r="C223">
        <v>50445032</v>
      </c>
      <c r="D223">
        <v>46170867</v>
      </c>
      <c r="E223">
        <v>1</v>
      </c>
      <c r="F223">
        <v>1</v>
      </c>
      <c r="G223">
        <v>30570983</v>
      </c>
      <c r="H223">
        <v>2</v>
      </c>
      <c r="I223" t="s">
        <v>549</v>
      </c>
      <c r="J223" t="s">
        <v>550</v>
      </c>
      <c r="K223" t="s">
        <v>551</v>
      </c>
      <c r="L223">
        <v>1368</v>
      </c>
      <c r="N223">
        <v>1011</v>
      </c>
      <c r="O223" t="s">
        <v>545</v>
      </c>
      <c r="P223" t="s">
        <v>545</v>
      </c>
      <c r="Q223">
        <v>1</v>
      </c>
      <c r="X223">
        <v>0.09</v>
      </c>
      <c r="Y223">
        <v>0</v>
      </c>
      <c r="Z223">
        <v>83.1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184</v>
      </c>
      <c r="AG223">
        <v>0.11249999999999999</v>
      </c>
      <c r="AH223">
        <v>2</v>
      </c>
      <c r="AI223">
        <v>50445034</v>
      </c>
      <c r="AJ223">
        <v>230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ROW(Source!A320)</f>
        <v>320</v>
      </c>
      <c r="B224">
        <v>50445041</v>
      </c>
      <c r="C224">
        <v>50445032</v>
      </c>
      <c r="D224">
        <v>31110602</v>
      </c>
      <c r="E224">
        <v>1</v>
      </c>
      <c r="F224">
        <v>1</v>
      </c>
      <c r="G224">
        <v>30570983</v>
      </c>
      <c r="H224">
        <v>3</v>
      </c>
      <c r="I224" t="s">
        <v>591</v>
      </c>
      <c r="J224" t="s">
        <v>592</v>
      </c>
      <c r="K224" t="s">
        <v>593</v>
      </c>
      <c r="L224">
        <v>1346</v>
      </c>
      <c r="N224">
        <v>1009</v>
      </c>
      <c r="O224" t="s">
        <v>178</v>
      </c>
      <c r="P224" t="s">
        <v>178</v>
      </c>
      <c r="Q224">
        <v>1</v>
      </c>
      <c r="X224">
        <v>0.11</v>
      </c>
      <c r="Y224">
        <v>1.61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23</v>
      </c>
      <c r="AG224">
        <v>0.11</v>
      </c>
      <c r="AH224">
        <v>2</v>
      </c>
      <c r="AI224">
        <v>50445035</v>
      </c>
      <c r="AJ224">
        <v>231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ROW(Source!A320)</f>
        <v>320</v>
      </c>
      <c r="B225">
        <v>50445042</v>
      </c>
      <c r="C225">
        <v>50445032</v>
      </c>
      <c r="D225">
        <v>46136709</v>
      </c>
      <c r="E225">
        <v>1</v>
      </c>
      <c r="F225">
        <v>1</v>
      </c>
      <c r="G225">
        <v>30570983</v>
      </c>
      <c r="H225">
        <v>3</v>
      </c>
      <c r="I225" t="s">
        <v>621</v>
      </c>
      <c r="J225" t="s">
        <v>622</v>
      </c>
      <c r="K225" t="s">
        <v>623</v>
      </c>
      <c r="L225">
        <v>1327</v>
      </c>
      <c r="N225">
        <v>1005</v>
      </c>
      <c r="O225" t="s">
        <v>192</v>
      </c>
      <c r="P225" t="s">
        <v>192</v>
      </c>
      <c r="Q225">
        <v>1</v>
      </c>
      <c r="X225">
        <v>0.33</v>
      </c>
      <c r="Y225">
        <v>104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23</v>
      </c>
      <c r="AG225">
        <v>0.33</v>
      </c>
      <c r="AH225">
        <v>2</v>
      </c>
      <c r="AI225">
        <v>50445036</v>
      </c>
      <c r="AJ225">
        <v>232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ROW(Source!A320)</f>
        <v>320</v>
      </c>
      <c r="B226">
        <v>50445043</v>
      </c>
      <c r="C226">
        <v>50445032</v>
      </c>
      <c r="D226">
        <v>40410984</v>
      </c>
      <c r="E226">
        <v>30570983</v>
      </c>
      <c r="F226">
        <v>1</v>
      </c>
      <c r="G226">
        <v>30570983</v>
      </c>
      <c r="H226">
        <v>3</v>
      </c>
      <c r="I226" t="s">
        <v>766</v>
      </c>
      <c r="J226" t="s">
        <v>3</v>
      </c>
      <c r="K226" t="s">
        <v>767</v>
      </c>
      <c r="L226">
        <v>1348</v>
      </c>
      <c r="N226">
        <v>1009</v>
      </c>
      <c r="O226" t="s">
        <v>32</v>
      </c>
      <c r="P226" t="s">
        <v>32</v>
      </c>
      <c r="Q226">
        <v>1000</v>
      </c>
      <c r="X226">
        <v>5.4999999999999997E-3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23</v>
      </c>
      <c r="AG226">
        <v>5.4999999999999997E-3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ROW(Source!A320)</f>
        <v>320</v>
      </c>
      <c r="B227">
        <v>50445044</v>
      </c>
      <c r="C227">
        <v>50445032</v>
      </c>
      <c r="D227">
        <v>40411203</v>
      </c>
      <c r="E227">
        <v>30570983</v>
      </c>
      <c r="F227">
        <v>1</v>
      </c>
      <c r="G227">
        <v>30570983</v>
      </c>
      <c r="H227">
        <v>3</v>
      </c>
      <c r="I227" t="s">
        <v>768</v>
      </c>
      <c r="J227" t="s">
        <v>3</v>
      </c>
      <c r="K227" t="s">
        <v>769</v>
      </c>
      <c r="L227">
        <v>1348</v>
      </c>
      <c r="N227">
        <v>1009</v>
      </c>
      <c r="O227" t="s">
        <v>32</v>
      </c>
      <c r="P227" t="s">
        <v>32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 t="s">
        <v>23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ROW(Source!A320)</f>
        <v>320</v>
      </c>
      <c r="B228">
        <v>50445045</v>
      </c>
      <c r="C228">
        <v>50445032</v>
      </c>
      <c r="D228">
        <v>40411343</v>
      </c>
      <c r="E228">
        <v>30570983</v>
      </c>
      <c r="F228">
        <v>1</v>
      </c>
      <c r="G228">
        <v>30570983</v>
      </c>
      <c r="H228">
        <v>3</v>
      </c>
      <c r="I228" t="s">
        <v>770</v>
      </c>
      <c r="J228" t="s">
        <v>3</v>
      </c>
      <c r="K228" t="s">
        <v>771</v>
      </c>
      <c r="L228">
        <v>1348</v>
      </c>
      <c r="N228">
        <v>1009</v>
      </c>
      <c r="O228" t="s">
        <v>32</v>
      </c>
      <c r="P228" t="s">
        <v>32</v>
      </c>
      <c r="Q228">
        <v>1000</v>
      </c>
      <c r="X228">
        <v>5.1999999999999998E-2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23</v>
      </c>
      <c r="AG228">
        <v>5.1999999999999998E-2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ROW(Source!A325)</f>
        <v>325</v>
      </c>
      <c r="B229">
        <v>50445054</v>
      </c>
      <c r="C229">
        <v>50445048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539</v>
      </c>
      <c r="J229" t="s">
        <v>3</v>
      </c>
      <c r="K229" t="s">
        <v>540</v>
      </c>
      <c r="L229">
        <v>1191</v>
      </c>
      <c r="N229">
        <v>1013</v>
      </c>
      <c r="O229" t="s">
        <v>541</v>
      </c>
      <c r="P229" t="s">
        <v>541</v>
      </c>
      <c r="Q229">
        <v>1</v>
      </c>
      <c r="X229">
        <v>41.2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41.2</v>
      </c>
      <c r="AH229">
        <v>2</v>
      </c>
      <c r="AI229">
        <v>50445049</v>
      </c>
      <c r="AJ229">
        <v>235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ROW(Source!A325)</f>
        <v>325</v>
      </c>
      <c r="B230">
        <v>50445055</v>
      </c>
      <c r="C230">
        <v>50445048</v>
      </c>
      <c r="D230">
        <v>46170867</v>
      </c>
      <c r="E230">
        <v>1</v>
      </c>
      <c r="F230">
        <v>1</v>
      </c>
      <c r="G230">
        <v>30570983</v>
      </c>
      <c r="H230">
        <v>2</v>
      </c>
      <c r="I230" t="s">
        <v>549</v>
      </c>
      <c r="J230" t="s">
        <v>550</v>
      </c>
      <c r="K230" t="s">
        <v>551</v>
      </c>
      <c r="L230">
        <v>1368</v>
      </c>
      <c r="N230">
        <v>1011</v>
      </c>
      <c r="O230" t="s">
        <v>545</v>
      </c>
      <c r="P230" t="s">
        <v>545</v>
      </c>
      <c r="Q230">
        <v>1</v>
      </c>
      <c r="X230">
        <v>0.13</v>
      </c>
      <c r="Y230">
        <v>0</v>
      </c>
      <c r="Z230">
        <v>83.1</v>
      </c>
      <c r="AA230">
        <v>12.62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0.13</v>
      </c>
      <c r="AH230">
        <v>2</v>
      </c>
      <c r="AI230">
        <v>50445050</v>
      </c>
      <c r="AJ230">
        <v>236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ROW(Source!A325)</f>
        <v>325</v>
      </c>
      <c r="B231">
        <v>50445056</v>
      </c>
      <c r="C231">
        <v>50445048</v>
      </c>
      <c r="D231">
        <v>46170215</v>
      </c>
      <c r="E231">
        <v>1</v>
      </c>
      <c r="F231">
        <v>1</v>
      </c>
      <c r="G231">
        <v>30570983</v>
      </c>
      <c r="H231">
        <v>2</v>
      </c>
      <c r="I231" t="s">
        <v>552</v>
      </c>
      <c r="J231" t="s">
        <v>553</v>
      </c>
      <c r="K231" t="s">
        <v>554</v>
      </c>
      <c r="L231">
        <v>1368</v>
      </c>
      <c r="N231">
        <v>1011</v>
      </c>
      <c r="O231" t="s">
        <v>545</v>
      </c>
      <c r="P231" t="s">
        <v>545</v>
      </c>
      <c r="Q231">
        <v>1</v>
      </c>
      <c r="X231">
        <v>0.12</v>
      </c>
      <c r="Y231">
        <v>0</v>
      </c>
      <c r="Z231">
        <v>179.17</v>
      </c>
      <c r="AA231">
        <v>16.93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0.12</v>
      </c>
      <c r="AH231">
        <v>2</v>
      </c>
      <c r="AI231">
        <v>50445051</v>
      </c>
      <c r="AJ231">
        <v>237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ROW(Source!A325)</f>
        <v>325</v>
      </c>
      <c r="B232">
        <v>50445057</v>
      </c>
      <c r="C232">
        <v>50445048</v>
      </c>
      <c r="D232">
        <v>40405246</v>
      </c>
      <c r="E232">
        <v>30570983</v>
      </c>
      <c r="F232">
        <v>1</v>
      </c>
      <c r="G232">
        <v>30570983</v>
      </c>
      <c r="H232">
        <v>3</v>
      </c>
      <c r="I232" t="s">
        <v>342</v>
      </c>
      <c r="J232" t="s">
        <v>3</v>
      </c>
      <c r="K232" t="s">
        <v>343</v>
      </c>
      <c r="L232">
        <v>1348</v>
      </c>
      <c r="N232">
        <v>1009</v>
      </c>
      <c r="O232" t="s">
        <v>32</v>
      </c>
      <c r="P232" t="s">
        <v>32</v>
      </c>
      <c r="Q232">
        <v>1000</v>
      </c>
      <c r="X232">
        <v>0.57999999999999996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0.57999999999999996</v>
      </c>
      <c r="AH232">
        <v>2</v>
      </c>
      <c r="AI232">
        <v>50445052</v>
      </c>
      <c r="AJ232">
        <v>238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ROW(Source!A325)</f>
        <v>325</v>
      </c>
      <c r="B233">
        <v>50445058</v>
      </c>
      <c r="C233">
        <v>50445048</v>
      </c>
      <c r="D233">
        <v>31111332</v>
      </c>
      <c r="E233">
        <v>1</v>
      </c>
      <c r="F233">
        <v>1</v>
      </c>
      <c r="G233">
        <v>30570983</v>
      </c>
      <c r="H233">
        <v>3</v>
      </c>
      <c r="I233" t="s">
        <v>585</v>
      </c>
      <c r="J233" t="s">
        <v>586</v>
      </c>
      <c r="K233" t="s">
        <v>587</v>
      </c>
      <c r="L233">
        <v>1348</v>
      </c>
      <c r="N233">
        <v>1009</v>
      </c>
      <c r="O233" t="s">
        <v>32</v>
      </c>
      <c r="P233" t="s">
        <v>32</v>
      </c>
      <c r="Q233">
        <v>1000</v>
      </c>
      <c r="X233">
        <v>1.9E-3</v>
      </c>
      <c r="Y233">
        <v>9098.51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1.9E-3</v>
      </c>
      <c r="AH233">
        <v>2</v>
      </c>
      <c r="AI233">
        <v>50445053</v>
      </c>
      <c r="AJ233">
        <v>239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ROW(Source!A326)</f>
        <v>326</v>
      </c>
      <c r="B234">
        <v>50445054</v>
      </c>
      <c r="C234">
        <v>50445048</v>
      </c>
      <c r="D234">
        <v>40404405</v>
      </c>
      <c r="E234">
        <v>30570983</v>
      </c>
      <c r="F234">
        <v>1</v>
      </c>
      <c r="G234">
        <v>30570983</v>
      </c>
      <c r="H234">
        <v>1</v>
      </c>
      <c r="I234" t="s">
        <v>539</v>
      </c>
      <c r="J234" t="s">
        <v>3</v>
      </c>
      <c r="K234" t="s">
        <v>540</v>
      </c>
      <c r="L234">
        <v>1191</v>
      </c>
      <c r="N234">
        <v>1013</v>
      </c>
      <c r="O234" t="s">
        <v>541</v>
      </c>
      <c r="P234" t="s">
        <v>541</v>
      </c>
      <c r="Q234">
        <v>1</v>
      </c>
      <c r="X234">
        <v>41.2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41.2</v>
      </c>
      <c r="AH234">
        <v>2</v>
      </c>
      <c r="AI234">
        <v>50445049</v>
      </c>
      <c r="AJ234">
        <v>240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ROW(Source!A326)</f>
        <v>326</v>
      </c>
      <c r="B235">
        <v>50445055</v>
      </c>
      <c r="C235">
        <v>50445048</v>
      </c>
      <c r="D235">
        <v>46170867</v>
      </c>
      <c r="E235">
        <v>1</v>
      </c>
      <c r="F235">
        <v>1</v>
      </c>
      <c r="G235">
        <v>30570983</v>
      </c>
      <c r="H235">
        <v>2</v>
      </c>
      <c r="I235" t="s">
        <v>549</v>
      </c>
      <c r="J235" t="s">
        <v>550</v>
      </c>
      <c r="K235" t="s">
        <v>551</v>
      </c>
      <c r="L235">
        <v>1368</v>
      </c>
      <c r="N235">
        <v>1011</v>
      </c>
      <c r="O235" t="s">
        <v>545</v>
      </c>
      <c r="P235" t="s">
        <v>545</v>
      </c>
      <c r="Q235">
        <v>1</v>
      </c>
      <c r="X235">
        <v>0.13</v>
      </c>
      <c r="Y235">
        <v>0</v>
      </c>
      <c r="Z235">
        <v>83.1</v>
      </c>
      <c r="AA235">
        <v>12.62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0.13</v>
      </c>
      <c r="AH235">
        <v>2</v>
      </c>
      <c r="AI235">
        <v>50445050</v>
      </c>
      <c r="AJ235">
        <v>241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ROW(Source!A326)</f>
        <v>326</v>
      </c>
      <c r="B236">
        <v>50445056</v>
      </c>
      <c r="C236">
        <v>50445048</v>
      </c>
      <c r="D236">
        <v>46170215</v>
      </c>
      <c r="E236">
        <v>1</v>
      </c>
      <c r="F236">
        <v>1</v>
      </c>
      <c r="G236">
        <v>30570983</v>
      </c>
      <c r="H236">
        <v>2</v>
      </c>
      <c r="I236" t="s">
        <v>552</v>
      </c>
      <c r="J236" t="s">
        <v>553</v>
      </c>
      <c r="K236" t="s">
        <v>554</v>
      </c>
      <c r="L236">
        <v>1368</v>
      </c>
      <c r="N236">
        <v>1011</v>
      </c>
      <c r="O236" t="s">
        <v>545</v>
      </c>
      <c r="P236" t="s">
        <v>545</v>
      </c>
      <c r="Q236">
        <v>1</v>
      </c>
      <c r="X236">
        <v>0.12</v>
      </c>
      <c r="Y236">
        <v>0</v>
      </c>
      <c r="Z236">
        <v>179.17</v>
      </c>
      <c r="AA236">
        <v>16.93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0.12</v>
      </c>
      <c r="AH236">
        <v>2</v>
      </c>
      <c r="AI236">
        <v>50445051</v>
      </c>
      <c r="AJ236">
        <v>242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ROW(Source!A326)</f>
        <v>326</v>
      </c>
      <c r="B237">
        <v>50445057</v>
      </c>
      <c r="C237">
        <v>50445048</v>
      </c>
      <c r="D237">
        <v>40405246</v>
      </c>
      <c r="E237">
        <v>30570983</v>
      </c>
      <c r="F237">
        <v>1</v>
      </c>
      <c r="G237">
        <v>30570983</v>
      </c>
      <c r="H237">
        <v>3</v>
      </c>
      <c r="I237" t="s">
        <v>342</v>
      </c>
      <c r="J237" t="s">
        <v>3</v>
      </c>
      <c r="K237" t="s">
        <v>343</v>
      </c>
      <c r="L237">
        <v>1348</v>
      </c>
      <c r="N237">
        <v>1009</v>
      </c>
      <c r="O237" t="s">
        <v>32</v>
      </c>
      <c r="P237" t="s">
        <v>32</v>
      </c>
      <c r="Q237">
        <v>1000</v>
      </c>
      <c r="X237">
        <v>0.57999999999999996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0.57999999999999996</v>
      </c>
      <c r="AH237">
        <v>2</v>
      </c>
      <c r="AI237">
        <v>50445052</v>
      </c>
      <c r="AJ237">
        <v>243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ROW(Source!A326)</f>
        <v>326</v>
      </c>
      <c r="B238">
        <v>50445058</v>
      </c>
      <c r="C238">
        <v>50445048</v>
      </c>
      <c r="D238">
        <v>31111332</v>
      </c>
      <c r="E238">
        <v>1</v>
      </c>
      <c r="F238">
        <v>1</v>
      </c>
      <c r="G238">
        <v>30570983</v>
      </c>
      <c r="H238">
        <v>3</v>
      </c>
      <c r="I238" t="s">
        <v>585</v>
      </c>
      <c r="J238" t="s">
        <v>586</v>
      </c>
      <c r="K238" t="s">
        <v>587</v>
      </c>
      <c r="L238">
        <v>1348</v>
      </c>
      <c r="N238">
        <v>1009</v>
      </c>
      <c r="O238" t="s">
        <v>32</v>
      </c>
      <c r="P238" t="s">
        <v>32</v>
      </c>
      <c r="Q238">
        <v>1000</v>
      </c>
      <c r="X238">
        <v>1.9E-3</v>
      </c>
      <c r="Y238">
        <v>9098.51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1.9E-3</v>
      </c>
      <c r="AH238">
        <v>2</v>
      </c>
      <c r="AI238">
        <v>50445053</v>
      </c>
      <c r="AJ238">
        <v>244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ROW(Source!A329)</f>
        <v>329</v>
      </c>
      <c r="B239">
        <v>50445066</v>
      </c>
      <c r="C239">
        <v>50445060</v>
      </c>
      <c r="D239">
        <v>40404405</v>
      </c>
      <c r="E239">
        <v>30570983</v>
      </c>
      <c r="F239">
        <v>1</v>
      </c>
      <c r="G239">
        <v>30570983</v>
      </c>
      <c r="H239">
        <v>1</v>
      </c>
      <c r="I239" t="s">
        <v>539</v>
      </c>
      <c r="J239" t="s">
        <v>3</v>
      </c>
      <c r="K239" t="s">
        <v>540</v>
      </c>
      <c r="L239">
        <v>1191</v>
      </c>
      <c r="N239">
        <v>1013</v>
      </c>
      <c r="O239" t="s">
        <v>541</v>
      </c>
      <c r="P239" t="s">
        <v>541</v>
      </c>
      <c r="Q239">
        <v>1</v>
      </c>
      <c r="X239">
        <v>108.36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108.36</v>
      </c>
      <c r="AH239">
        <v>2</v>
      </c>
      <c r="AI239">
        <v>50445061</v>
      </c>
      <c r="AJ239">
        <v>245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ROW(Source!A329)</f>
        <v>329</v>
      </c>
      <c r="B240">
        <v>50445067</v>
      </c>
      <c r="C240">
        <v>50445060</v>
      </c>
      <c r="D240">
        <v>46170867</v>
      </c>
      <c r="E240">
        <v>1</v>
      </c>
      <c r="F240">
        <v>1</v>
      </c>
      <c r="G240">
        <v>30570983</v>
      </c>
      <c r="H240">
        <v>2</v>
      </c>
      <c r="I240" t="s">
        <v>549</v>
      </c>
      <c r="J240" t="s">
        <v>550</v>
      </c>
      <c r="K240" t="s">
        <v>551</v>
      </c>
      <c r="L240">
        <v>1368</v>
      </c>
      <c r="N240">
        <v>1011</v>
      </c>
      <c r="O240" t="s">
        <v>545</v>
      </c>
      <c r="P240" t="s">
        <v>545</v>
      </c>
      <c r="Q240">
        <v>1</v>
      </c>
      <c r="X240">
        <v>0.14000000000000001</v>
      </c>
      <c r="Y240">
        <v>0</v>
      </c>
      <c r="Z240">
        <v>83.1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0.14000000000000001</v>
      </c>
      <c r="AH240">
        <v>2</v>
      </c>
      <c r="AI240">
        <v>50445062</v>
      </c>
      <c r="AJ240">
        <v>246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ROW(Source!A329)</f>
        <v>329</v>
      </c>
      <c r="B241">
        <v>50445068</v>
      </c>
      <c r="C241">
        <v>50445060</v>
      </c>
      <c r="D241">
        <v>46170215</v>
      </c>
      <c r="E241">
        <v>1</v>
      </c>
      <c r="F241">
        <v>1</v>
      </c>
      <c r="G241">
        <v>30570983</v>
      </c>
      <c r="H241">
        <v>2</v>
      </c>
      <c r="I241" t="s">
        <v>552</v>
      </c>
      <c r="J241" t="s">
        <v>553</v>
      </c>
      <c r="K241" t="s">
        <v>554</v>
      </c>
      <c r="L241">
        <v>1368</v>
      </c>
      <c r="N241">
        <v>1011</v>
      </c>
      <c r="O241" t="s">
        <v>545</v>
      </c>
      <c r="P241" t="s">
        <v>545</v>
      </c>
      <c r="Q241">
        <v>1</v>
      </c>
      <c r="X241">
        <v>0.25</v>
      </c>
      <c r="Y241">
        <v>0</v>
      </c>
      <c r="Z241">
        <v>179.17</v>
      </c>
      <c r="AA241">
        <v>16.93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0.25</v>
      </c>
      <c r="AH241">
        <v>2</v>
      </c>
      <c r="AI241">
        <v>50445063</v>
      </c>
      <c r="AJ241">
        <v>247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ROW(Source!A329)</f>
        <v>329</v>
      </c>
      <c r="B242">
        <v>50445069</v>
      </c>
      <c r="C242">
        <v>50445060</v>
      </c>
      <c r="D242">
        <v>46170342</v>
      </c>
      <c r="E242">
        <v>1</v>
      </c>
      <c r="F242">
        <v>1</v>
      </c>
      <c r="G242">
        <v>30570983</v>
      </c>
      <c r="H242">
        <v>2</v>
      </c>
      <c r="I242" t="s">
        <v>624</v>
      </c>
      <c r="J242" t="s">
        <v>625</v>
      </c>
      <c r="K242" t="s">
        <v>626</v>
      </c>
      <c r="L242">
        <v>1368</v>
      </c>
      <c r="N242">
        <v>1011</v>
      </c>
      <c r="O242" t="s">
        <v>545</v>
      </c>
      <c r="P242" t="s">
        <v>545</v>
      </c>
      <c r="Q242">
        <v>1</v>
      </c>
      <c r="X242">
        <v>16.2</v>
      </c>
      <c r="Y242">
        <v>0</v>
      </c>
      <c r="Z242">
        <v>4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16.2</v>
      </c>
      <c r="AH242">
        <v>2</v>
      </c>
      <c r="AI242">
        <v>50445064</v>
      </c>
      <c r="AJ242">
        <v>248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ROW(Source!A329)</f>
        <v>329</v>
      </c>
      <c r="B243">
        <v>50445070</v>
      </c>
      <c r="C243">
        <v>50445060</v>
      </c>
      <c r="D243">
        <v>40424183</v>
      </c>
      <c r="E243">
        <v>30570983</v>
      </c>
      <c r="F243">
        <v>1</v>
      </c>
      <c r="G243">
        <v>30570983</v>
      </c>
      <c r="H243">
        <v>3</v>
      </c>
      <c r="I243" t="s">
        <v>772</v>
      </c>
      <c r="J243" t="s">
        <v>3</v>
      </c>
      <c r="K243" t="s">
        <v>773</v>
      </c>
      <c r="L243">
        <v>1327</v>
      </c>
      <c r="N243">
        <v>1005</v>
      </c>
      <c r="O243" t="s">
        <v>192</v>
      </c>
      <c r="P243" t="s">
        <v>192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ROW(Source!A330)</f>
        <v>330</v>
      </c>
      <c r="B244">
        <v>50445066</v>
      </c>
      <c r="C244">
        <v>50445060</v>
      </c>
      <c r="D244">
        <v>40404405</v>
      </c>
      <c r="E244">
        <v>30570983</v>
      </c>
      <c r="F244">
        <v>1</v>
      </c>
      <c r="G244">
        <v>30570983</v>
      </c>
      <c r="H244">
        <v>1</v>
      </c>
      <c r="I244" t="s">
        <v>539</v>
      </c>
      <c r="J244" t="s">
        <v>3</v>
      </c>
      <c r="K244" t="s">
        <v>540</v>
      </c>
      <c r="L244">
        <v>1191</v>
      </c>
      <c r="N244">
        <v>1013</v>
      </c>
      <c r="O244" t="s">
        <v>541</v>
      </c>
      <c r="P244" t="s">
        <v>541</v>
      </c>
      <c r="Q244">
        <v>1</v>
      </c>
      <c r="X244">
        <v>108.36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108.36</v>
      </c>
      <c r="AH244">
        <v>2</v>
      </c>
      <c r="AI244">
        <v>50445061</v>
      </c>
      <c r="AJ244">
        <v>250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ROW(Source!A330)</f>
        <v>330</v>
      </c>
      <c r="B245">
        <v>50445067</v>
      </c>
      <c r="C245">
        <v>50445060</v>
      </c>
      <c r="D245">
        <v>46170867</v>
      </c>
      <c r="E245">
        <v>1</v>
      </c>
      <c r="F245">
        <v>1</v>
      </c>
      <c r="G245">
        <v>30570983</v>
      </c>
      <c r="H245">
        <v>2</v>
      </c>
      <c r="I245" t="s">
        <v>549</v>
      </c>
      <c r="J245" t="s">
        <v>550</v>
      </c>
      <c r="K245" t="s">
        <v>551</v>
      </c>
      <c r="L245">
        <v>1368</v>
      </c>
      <c r="N245">
        <v>1011</v>
      </c>
      <c r="O245" t="s">
        <v>545</v>
      </c>
      <c r="P245" t="s">
        <v>545</v>
      </c>
      <c r="Q245">
        <v>1</v>
      </c>
      <c r="X245">
        <v>0.14000000000000001</v>
      </c>
      <c r="Y245">
        <v>0</v>
      </c>
      <c r="Z245">
        <v>83.1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0.14000000000000001</v>
      </c>
      <c r="AH245">
        <v>2</v>
      </c>
      <c r="AI245">
        <v>50445062</v>
      </c>
      <c r="AJ245">
        <v>251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ROW(Source!A330)</f>
        <v>330</v>
      </c>
      <c r="B246">
        <v>50445068</v>
      </c>
      <c r="C246">
        <v>50445060</v>
      </c>
      <c r="D246">
        <v>46170215</v>
      </c>
      <c r="E246">
        <v>1</v>
      </c>
      <c r="F246">
        <v>1</v>
      </c>
      <c r="G246">
        <v>30570983</v>
      </c>
      <c r="H246">
        <v>2</v>
      </c>
      <c r="I246" t="s">
        <v>552</v>
      </c>
      <c r="J246" t="s">
        <v>553</v>
      </c>
      <c r="K246" t="s">
        <v>554</v>
      </c>
      <c r="L246">
        <v>1368</v>
      </c>
      <c r="N246">
        <v>1011</v>
      </c>
      <c r="O246" t="s">
        <v>545</v>
      </c>
      <c r="P246" t="s">
        <v>545</v>
      </c>
      <c r="Q246">
        <v>1</v>
      </c>
      <c r="X246">
        <v>0.25</v>
      </c>
      <c r="Y246">
        <v>0</v>
      </c>
      <c r="Z246">
        <v>179.17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0.25</v>
      </c>
      <c r="AH246">
        <v>2</v>
      </c>
      <c r="AI246">
        <v>50445063</v>
      </c>
      <c r="AJ246">
        <v>252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ROW(Source!A330)</f>
        <v>330</v>
      </c>
      <c r="B247">
        <v>50445069</v>
      </c>
      <c r="C247">
        <v>50445060</v>
      </c>
      <c r="D247">
        <v>46170342</v>
      </c>
      <c r="E247">
        <v>1</v>
      </c>
      <c r="F247">
        <v>1</v>
      </c>
      <c r="G247">
        <v>30570983</v>
      </c>
      <c r="H247">
        <v>2</v>
      </c>
      <c r="I247" t="s">
        <v>624</v>
      </c>
      <c r="J247" t="s">
        <v>625</v>
      </c>
      <c r="K247" t="s">
        <v>626</v>
      </c>
      <c r="L247">
        <v>1368</v>
      </c>
      <c r="N247">
        <v>1011</v>
      </c>
      <c r="O247" t="s">
        <v>545</v>
      </c>
      <c r="P247" t="s">
        <v>545</v>
      </c>
      <c r="Q247">
        <v>1</v>
      </c>
      <c r="X247">
        <v>16.2</v>
      </c>
      <c r="Y247">
        <v>0</v>
      </c>
      <c r="Z247">
        <v>4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16.2</v>
      </c>
      <c r="AH247">
        <v>2</v>
      </c>
      <c r="AI247">
        <v>50445064</v>
      </c>
      <c r="AJ247">
        <v>253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ROW(Source!A330)</f>
        <v>330</v>
      </c>
      <c r="B248">
        <v>50445070</v>
      </c>
      <c r="C248">
        <v>50445060</v>
      </c>
      <c r="D248">
        <v>40424183</v>
      </c>
      <c r="E248">
        <v>30570983</v>
      </c>
      <c r="F248">
        <v>1</v>
      </c>
      <c r="G248">
        <v>30570983</v>
      </c>
      <c r="H248">
        <v>3</v>
      </c>
      <c r="I248" t="s">
        <v>772</v>
      </c>
      <c r="J248" t="s">
        <v>3</v>
      </c>
      <c r="K248" t="s">
        <v>773</v>
      </c>
      <c r="L248">
        <v>1327</v>
      </c>
      <c r="N248">
        <v>1005</v>
      </c>
      <c r="O248" t="s">
        <v>192</v>
      </c>
      <c r="P248" t="s">
        <v>192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3</v>
      </c>
      <c r="AG248">
        <v>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ROW(Source!A398)</f>
        <v>398</v>
      </c>
      <c r="B249">
        <v>50444748</v>
      </c>
      <c r="C249">
        <v>50444736</v>
      </c>
      <c r="D249">
        <v>40404405</v>
      </c>
      <c r="E249">
        <v>30570983</v>
      </c>
      <c r="F249">
        <v>1</v>
      </c>
      <c r="G249">
        <v>30570983</v>
      </c>
      <c r="H249">
        <v>1</v>
      </c>
      <c r="I249" t="s">
        <v>539</v>
      </c>
      <c r="J249" t="s">
        <v>3</v>
      </c>
      <c r="K249" t="s">
        <v>540</v>
      </c>
      <c r="L249">
        <v>1191</v>
      </c>
      <c r="N249">
        <v>1013</v>
      </c>
      <c r="O249" t="s">
        <v>541</v>
      </c>
      <c r="P249" t="s">
        <v>541</v>
      </c>
      <c r="Q249">
        <v>1</v>
      </c>
      <c r="X249">
        <v>14.56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1</v>
      </c>
      <c r="AF249" t="s">
        <v>185</v>
      </c>
      <c r="AG249">
        <v>16.744</v>
      </c>
      <c r="AH249">
        <v>2</v>
      </c>
      <c r="AI249">
        <v>50444737</v>
      </c>
      <c r="AJ249">
        <v>255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ROW(Source!A398)</f>
        <v>398</v>
      </c>
      <c r="B250">
        <v>50444749</v>
      </c>
      <c r="C250">
        <v>50444736</v>
      </c>
      <c r="D250">
        <v>46247567</v>
      </c>
      <c r="E250">
        <v>1</v>
      </c>
      <c r="F250">
        <v>1</v>
      </c>
      <c r="G250">
        <v>30570983</v>
      </c>
      <c r="H250">
        <v>2</v>
      </c>
      <c r="I250" t="s">
        <v>627</v>
      </c>
      <c r="J250" t="s">
        <v>628</v>
      </c>
      <c r="K250" t="s">
        <v>629</v>
      </c>
      <c r="L250">
        <v>1368</v>
      </c>
      <c r="N250">
        <v>1011</v>
      </c>
      <c r="O250" t="s">
        <v>545</v>
      </c>
      <c r="P250" t="s">
        <v>545</v>
      </c>
      <c r="Q250">
        <v>1</v>
      </c>
      <c r="X250">
        <v>2.0499999999999998</v>
      </c>
      <c r="Y250">
        <v>0</v>
      </c>
      <c r="Z250">
        <v>5.78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184</v>
      </c>
      <c r="AG250">
        <v>2.5625</v>
      </c>
      <c r="AH250">
        <v>2</v>
      </c>
      <c r="AI250">
        <v>50444738</v>
      </c>
      <c r="AJ250">
        <v>256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ROW(Source!A398)</f>
        <v>398</v>
      </c>
      <c r="B251">
        <v>50444750</v>
      </c>
      <c r="C251">
        <v>50444736</v>
      </c>
      <c r="D251">
        <v>46170867</v>
      </c>
      <c r="E251">
        <v>1</v>
      </c>
      <c r="F251">
        <v>1</v>
      </c>
      <c r="G251">
        <v>30570983</v>
      </c>
      <c r="H251">
        <v>2</v>
      </c>
      <c r="I251" t="s">
        <v>549</v>
      </c>
      <c r="J251" t="s">
        <v>550</v>
      </c>
      <c r="K251" t="s">
        <v>551</v>
      </c>
      <c r="L251">
        <v>1368</v>
      </c>
      <c r="N251">
        <v>1011</v>
      </c>
      <c r="O251" t="s">
        <v>545</v>
      </c>
      <c r="P251" t="s">
        <v>545</v>
      </c>
      <c r="Q251">
        <v>1</v>
      </c>
      <c r="X251">
        <v>0.04</v>
      </c>
      <c r="Y251">
        <v>0</v>
      </c>
      <c r="Z251">
        <v>83.1</v>
      </c>
      <c r="AA251">
        <v>12.62</v>
      </c>
      <c r="AB251">
        <v>0</v>
      </c>
      <c r="AC251">
        <v>0</v>
      </c>
      <c r="AD251">
        <v>1</v>
      </c>
      <c r="AE251">
        <v>0</v>
      </c>
      <c r="AF251" t="s">
        <v>184</v>
      </c>
      <c r="AG251">
        <v>0.05</v>
      </c>
      <c r="AH251">
        <v>2</v>
      </c>
      <c r="AI251">
        <v>50444739</v>
      </c>
      <c r="AJ251">
        <v>257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ROW(Source!A398)</f>
        <v>398</v>
      </c>
      <c r="B252">
        <v>50444751</v>
      </c>
      <c r="C252">
        <v>50444736</v>
      </c>
      <c r="D252">
        <v>46170914</v>
      </c>
      <c r="E252">
        <v>1</v>
      </c>
      <c r="F252">
        <v>1</v>
      </c>
      <c r="G252">
        <v>30570983</v>
      </c>
      <c r="H252">
        <v>2</v>
      </c>
      <c r="I252" t="s">
        <v>630</v>
      </c>
      <c r="J252" t="s">
        <v>631</v>
      </c>
      <c r="K252" t="s">
        <v>632</v>
      </c>
      <c r="L252">
        <v>1368</v>
      </c>
      <c r="N252">
        <v>1011</v>
      </c>
      <c r="O252" t="s">
        <v>545</v>
      </c>
      <c r="P252" t="s">
        <v>545</v>
      </c>
      <c r="Q252">
        <v>1</v>
      </c>
      <c r="X252">
        <v>2.81</v>
      </c>
      <c r="Y252">
        <v>0</v>
      </c>
      <c r="Z252">
        <v>0.77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184</v>
      </c>
      <c r="AG252">
        <v>3.5125000000000002</v>
      </c>
      <c r="AH252">
        <v>2</v>
      </c>
      <c r="AI252">
        <v>50444740</v>
      </c>
      <c r="AJ252">
        <v>258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ROW(Source!A398)</f>
        <v>398</v>
      </c>
      <c r="B253">
        <v>50444752</v>
      </c>
      <c r="C253">
        <v>50444736</v>
      </c>
      <c r="D253">
        <v>46170944</v>
      </c>
      <c r="E253">
        <v>1</v>
      </c>
      <c r="F253">
        <v>1</v>
      </c>
      <c r="G253">
        <v>30570983</v>
      </c>
      <c r="H253">
        <v>2</v>
      </c>
      <c r="I253" t="s">
        <v>633</v>
      </c>
      <c r="J253" t="s">
        <v>634</v>
      </c>
      <c r="K253" t="s">
        <v>635</v>
      </c>
      <c r="L253">
        <v>1368</v>
      </c>
      <c r="N253">
        <v>1011</v>
      </c>
      <c r="O253" t="s">
        <v>545</v>
      </c>
      <c r="P253" t="s">
        <v>545</v>
      </c>
      <c r="Q253">
        <v>1</v>
      </c>
      <c r="X253">
        <v>2.21</v>
      </c>
      <c r="Y253">
        <v>0</v>
      </c>
      <c r="Z253">
        <v>0.47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184</v>
      </c>
      <c r="AG253">
        <v>2.7625000000000002</v>
      </c>
      <c r="AH253">
        <v>2</v>
      </c>
      <c r="AI253">
        <v>50444741</v>
      </c>
      <c r="AJ253">
        <v>259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ROW(Source!A398)</f>
        <v>398</v>
      </c>
      <c r="B254">
        <v>50444753</v>
      </c>
      <c r="C254">
        <v>50444736</v>
      </c>
      <c r="D254">
        <v>31110605</v>
      </c>
      <c r="E254">
        <v>1</v>
      </c>
      <c r="F254">
        <v>1</v>
      </c>
      <c r="G254">
        <v>30570983</v>
      </c>
      <c r="H254">
        <v>3</v>
      </c>
      <c r="I254" t="s">
        <v>294</v>
      </c>
      <c r="J254" t="s">
        <v>296</v>
      </c>
      <c r="K254" t="s">
        <v>295</v>
      </c>
      <c r="L254">
        <v>1339</v>
      </c>
      <c r="N254">
        <v>1007</v>
      </c>
      <c r="O254" t="s">
        <v>215</v>
      </c>
      <c r="P254" t="s">
        <v>215</v>
      </c>
      <c r="Q254">
        <v>1</v>
      </c>
      <c r="X254">
        <v>0.7208</v>
      </c>
      <c r="Y254">
        <v>7.07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23</v>
      </c>
      <c r="AG254">
        <v>0.7208</v>
      </c>
      <c r="AH254">
        <v>2</v>
      </c>
      <c r="AI254">
        <v>50444742</v>
      </c>
      <c r="AJ254">
        <v>260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ROW(Source!A398)</f>
        <v>398</v>
      </c>
      <c r="B255">
        <v>50444754</v>
      </c>
      <c r="C255">
        <v>50444736</v>
      </c>
      <c r="D255">
        <v>46231240</v>
      </c>
      <c r="E255">
        <v>1</v>
      </c>
      <c r="F255">
        <v>1</v>
      </c>
      <c r="G255">
        <v>30570983</v>
      </c>
      <c r="H255">
        <v>3</v>
      </c>
      <c r="I255" t="s">
        <v>636</v>
      </c>
      <c r="J255" t="s">
        <v>637</v>
      </c>
      <c r="K255" t="s">
        <v>638</v>
      </c>
      <c r="L255">
        <v>1355</v>
      </c>
      <c r="N255">
        <v>1010</v>
      </c>
      <c r="O255" t="s">
        <v>375</v>
      </c>
      <c r="P255" t="s">
        <v>375</v>
      </c>
      <c r="Q255">
        <v>100</v>
      </c>
      <c r="X255">
        <v>1.67</v>
      </c>
      <c r="Y255">
        <v>15.04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23</v>
      </c>
      <c r="AG255">
        <v>1.67</v>
      </c>
      <c r="AH255">
        <v>2</v>
      </c>
      <c r="AI255">
        <v>50444743</v>
      </c>
      <c r="AJ255">
        <v>261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ROW(Source!A398)</f>
        <v>398</v>
      </c>
      <c r="B256">
        <v>50444755</v>
      </c>
      <c r="C256">
        <v>50444736</v>
      </c>
      <c r="D256">
        <v>46137814</v>
      </c>
      <c r="E256">
        <v>1</v>
      </c>
      <c r="F256">
        <v>1</v>
      </c>
      <c r="G256">
        <v>30570983</v>
      </c>
      <c r="H256">
        <v>3</v>
      </c>
      <c r="I256" t="s">
        <v>639</v>
      </c>
      <c r="J256" t="s">
        <v>640</v>
      </c>
      <c r="K256" t="s">
        <v>641</v>
      </c>
      <c r="L256">
        <v>1346</v>
      </c>
      <c r="N256">
        <v>1009</v>
      </c>
      <c r="O256" t="s">
        <v>178</v>
      </c>
      <c r="P256" t="s">
        <v>178</v>
      </c>
      <c r="Q256">
        <v>1</v>
      </c>
      <c r="X256">
        <v>3.173</v>
      </c>
      <c r="Y256">
        <v>38.74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3.173</v>
      </c>
      <c r="AH256">
        <v>2</v>
      </c>
      <c r="AI256">
        <v>50444744</v>
      </c>
      <c r="AJ256">
        <v>262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ROW(Source!A398)</f>
        <v>398</v>
      </c>
      <c r="B257">
        <v>50444756</v>
      </c>
      <c r="C257">
        <v>50444736</v>
      </c>
      <c r="D257">
        <v>40407588</v>
      </c>
      <c r="E257">
        <v>30570983</v>
      </c>
      <c r="F257">
        <v>1</v>
      </c>
      <c r="G257">
        <v>30570983</v>
      </c>
      <c r="H257">
        <v>3</v>
      </c>
      <c r="I257" t="s">
        <v>774</v>
      </c>
      <c r="J257" t="s">
        <v>3</v>
      </c>
      <c r="K257" t="s">
        <v>775</v>
      </c>
      <c r="L257">
        <v>1354</v>
      </c>
      <c r="N257">
        <v>1010</v>
      </c>
      <c r="O257" t="s">
        <v>364</v>
      </c>
      <c r="P257" t="s">
        <v>364</v>
      </c>
      <c r="Q257">
        <v>1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23</v>
      </c>
      <c r="AG257">
        <v>0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ROW(Source!A398)</f>
        <v>398</v>
      </c>
      <c r="B258">
        <v>50444757</v>
      </c>
      <c r="C258">
        <v>50444736</v>
      </c>
      <c r="D258">
        <v>40409601</v>
      </c>
      <c r="E258">
        <v>30570983</v>
      </c>
      <c r="F258">
        <v>1</v>
      </c>
      <c r="G258">
        <v>30570983</v>
      </c>
      <c r="H258">
        <v>3</v>
      </c>
      <c r="I258" t="s">
        <v>776</v>
      </c>
      <c r="J258" t="s">
        <v>3</v>
      </c>
      <c r="K258" t="s">
        <v>777</v>
      </c>
      <c r="L258">
        <v>1354</v>
      </c>
      <c r="N258">
        <v>1010</v>
      </c>
      <c r="O258" t="s">
        <v>364</v>
      </c>
      <c r="P258" t="s">
        <v>364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23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ROW(Source!A398)</f>
        <v>398</v>
      </c>
      <c r="B259">
        <v>50444758</v>
      </c>
      <c r="C259">
        <v>50444736</v>
      </c>
      <c r="D259">
        <v>40409601</v>
      </c>
      <c r="E259">
        <v>30570983</v>
      </c>
      <c r="F259">
        <v>1</v>
      </c>
      <c r="G259">
        <v>30570983</v>
      </c>
      <c r="H259">
        <v>3</v>
      </c>
      <c r="I259" t="s">
        <v>776</v>
      </c>
      <c r="J259" t="s">
        <v>3</v>
      </c>
      <c r="K259" t="s">
        <v>778</v>
      </c>
      <c r="L259">
        <v>1301</v>
      </c>
      <c r="N259">
        <v>1003</v>
      </c>
      <c r="O259" t="s">
        <v>203</v>
      </c>
      <c r="P259" t="s">
        <v>203</v>
      </c>
      <c r="Q259">
        <v>1</v>
      </c>
      <c r="X259">
        <v>102.5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23</v>
      </c>
      <c r="AG259">
        <v>102.5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ROW(Source!A398)</f>
        <v>398</v>
      </c>
      <c r="B260">
        <v>50444759</v>
      </c>
      <c r="C260">
        <v>50444736</v>
      </c>
      <c r="D260">
        <v>40418217</v>
      </c>
      <c r="E260">
        <v>30570983</v>
      </c>
      <c r="F260">
        <v>1</v>
      </c>
      <c r="G260">
        <v>30570983</v>
      </c>
      <c r="H260">
        <v>3</v>
      </c>
      <c r="I260" t="s">
        <v>735</v>
      </c>
      <c r="J260" t="s">
        <v>3</v>
      </c>
      <c r="K260" t="s">
        <v>736</v>
      </c>
      <c r="L260">
        <v>1354</v>
      </c>
      <c r="N260">
        <v>1010</v>
      </c>
      <c r="O260" t="s">
        <v>364</v>
      </c>
      <c r="P260" t="s">
        <v>364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23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ROW(Source!A398)</f>
        <v>398</v>
      </c>
      <c r="B261">
        <v>50444760</v>
      </c>
      <c r="C261">
        <v>50444736</v>
      </c>
      <c r="D261">
        <v>40419029</v>
      </c>
      <c r="E261">
        <v>30570983</v>
      </c>
      <c r="F261">
        <v>1</v>
      </c>
      <c r="G261">
        <v>30570983</v>
      </c>
      <c r="H261">
        <v>3</v>
      </c>
      <c r="I261" t="s">
        <v>779</v>
      </c>
      <c r="J261" t="s">
        <v>3</v>
      </c>
      <c r="K261" t="s">
        <v>780</v>
      </c>
      <c r="L261">
        <v>1354</v>
      </c>
      <c r="N261">
        <v>1010</v>
      </c>
      <c r="O261" t="s">
        <v>364</v>
      </c>
      <c r="P261" t="s">
        <v>364</v>
      </c>
      <c r="Q261">
        <v>1</v>
      </c>
      <c r="X261">
        <v>1.05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23</v>
      </c>
      <c r="AG261">
        <v>1.05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ROW(Source!A399)</f>
        <v>399</v>
      </c>
      <c r="B262">
        <v>50444748</v>
      </c>
      <c r="C262">
        <v>50444736</v>
      </c>
      <c r="D262">
        <v>40404405</v>
      </c>
      <c r="E262">
        <v>30570983</v>
      </c>
      <c r="F262">
        <v>1</v>
      </c>
      <c r="G262">
        <v>30570983</v>
      </c>
      <c r="H262">
        <v>1</v>
      </c>
      <c r="I262" t="s">
        <v>539</v>
      </c>
      <c r="J262" t="s">
        <v>3</v>
      </c>
      <c r="K262" t="s">
        <v>540</v>
      </c>
      <c r="L262">
        <v>1191</v>
      </c>
      <c r="N262">
        <v>1013</v>
      </c>
      <c r="O262" t="s">
        <v>541</v>
      </c>
      <c r="P262" t="s">
        <v>541</v>
      </c>
      <c r="Q262">
        <v>1</v>
      </c>
      <c r="X262">
        <v>14.56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1</v>
      </c>
      <c r="AF262" t="s">
        <v>185</v>
      </c>
      <c r="AG262">
        <v>16.744</v>
      </c>
      <c r="AH262">
        <v>2</v>
      </c>
      <c r="AI262">
        <v>50444737</v>
      </c>
      <c r="AJ262">
        <v>266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ROW(Source!A399)</f>
        <v>399</v>
      </c>
      <c r="B263">
        <v>50444749</v>
      </c>
      <c r="C263">
        <v>50444736</v>
      </c>
      <c r="D263">
        <v>46247567</v>
      </c>
      <c r="E263">
        <v>1</v>
      </c>
      <c r="F263">
        <v>1</v>
      </c>
      <c r="G263">
        <v>30570983</v>
      </c>
      <c r="H263">
        <v>2</v>
      </c>
      <c r="I263" t="s">
        <v>627</v>
      </c>
      <c r="J263" t="s">
        <v>628</v>
      </c>
      <c r="K263" t="s">
        <v>629</v>
      </c>
      <c r="L263">
        <v>1368</v>
      </c>
      <c r="N263">
        <v>1011</v>
      </c>
      <c r="O263" t="s">
        <v>545</v>
      </c>
      <c r="P263" t="s">
        <v>545</v>
      </c>
      <c r="Q263">
        <v>1</v>
      </c>
      <c r="X263">
        <v>2.0499999999999998</v>
      </c>
      <c r="Y263">
        <v>0</v>
      </c>
      <c r="Z263">
        <v>5.78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184</v>
      </c>
      <c r="AG263">
        <v>2.5625</v>
      </c>
      <c r="AH263">
        <v>2</v>
      </c>
      <c r="AI263">
        <v>50444738</v>
      </c>
      <c r="AJ263">
        <v>267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ROW(Source!A399)</f>
        <v>399</v>
      </c>
      <c r="B264">
        <v>50444750</v>
      </c>
      <c r="C264">
        <v>50444736</v>
      </c>
      <c r="D264">
        <v>46170867</v>
      </c>
      <c r="E264">
        <v>1</v>
      </c>
      <c r="F264">
        <v>1</v>
      </c>
      <c r="G264">
        <v>30570983</v>
      </c>
      <c r="H264">
        <v>2</v>
      </c>
      <c r="I264" t="s">
        <v>549</v>
      </c>
      <c r="J264" t="s">
        <v>550</v>
      </c>
      <c r="K264" t="s">
        <v>551</v>
      </c>
      <c r="L264">
        <v>1368</v>
      </c>
      <c r="N264">
        <v>1011</v>
      </c>
      <c r="O264" t="s">
        <v>545</v>
      </c>
      <c r="P264" t="s">
        <v>545</v>
      </c>
      <c r="Q264">
        <v>1</v>
      </c>
      <c r="X264">
        <v>0.04</v>
      </c>
      <c r="Y264">
        <v>0</v>
      </c>
      <c r="Z264">
        <v>83.1</v>
      </c>
      <c r="AA264">
        <v>12.62</v>
      </c>
      <c r="AB264">
        <v>0</v>
      </c>
      <c r="AC264">
        <v>0</v>
      </c>
      <c r="AD264">
        <v>1</v>
      </c>
      <c r="AE264">
        <v>0</v>
      </c>
      <c r="AF264" t="s">
        <v>184</v>
      </c>
      <c r="AG264">
        <v>0.05</v>
      </c>
      <c r="AH264">
        <v>2</v>
      </c>
      <c r="AI264">
        <v>50444739</v>
      </c>
      <c r="AJ264">
        <v>268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ROW(Source!A399)</f>
        <v>399</v>
      </c>
      <c r="B265">
        <v>50444751</v>
      </c>
      <c r="C265">
        <v>50444736</v>
      </c>
      <c r="D265">
        <v>46170914</v>
      </c>
      <c r="E265">
        <v>1</v>
      </c>
      <c r="F265">
        <v>1</v>
      </c>
      <c r="G265">
        <v>30570983</v>
      </c>
      <c r="H265">
        <v>2</v>
      </c>
      <c r="I265" t="s">
        <v>630</v>
      </c>
      <c r="J265" t="s">
        <v>631</v>
      </c>
      <c r="K265" t="s">
        <v>632</v>
      </c>
      <c r="L265">
        <v>1368</v>
      </c>
      <c r="N265">
        <v>1011</v>
      </c>
      <c r="O265" t="s">
        <v>545</v>
      </c>
      <c r="P265" t="s">
        <v>545</v>
      </c>
      <c r="Q265">
        <v>1</v>
      </c>
      <c r="X265">
        <v>2.81</v>
      </c>
      <c r="Y265">
        <v>0</v>
      </c>
      <c r="Z265">
        <v>0.77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184</v>
      </c>
      <c r="AG265">
        <v>3.5125000000000002</v>
      </c>
      <c r="AH265">
        <v>2</v>
      </c>
      <c r="AI265">
        <v>50444740</v>
      </c>
      <c r="AJ265">
        <v>269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ROW(Source!A399)</f>
        <v>399</v>
      </c>
      <c r="B266">
        <v>50444752</v>
      </c>
      <c r="C266">
        <v>50444736</v>
      </c>
      <c r="D266">
        <v>46170944</v>
      </c>
      <c r="E266">
        <v>1</v>
      </c>
      <c r="F266">
        <v>1</v>
      </c>
      <c r="G266">
        <v>30570983</v>
      </c>
      <c r="H266">
        <v>2</v>
      </c>
      <c r="I266" t="s">
        <v>633</v>
      </c>
      <c r="J266" t="s">
        <v>634</v>
      </c>
      <c r="K266" t="s">
        <v>635</v>
      </c>
      <c r="L266">
        <v>1368</v>
      </c>
      <c r="N266">
        <v>1011</v>
      </c>
      <c r="O266" t="s">
        <v>545</v>
      </c>
      <c r="P266" t="s">
        <v>545</v>
      </c>
      <c r="Q266">
        <v>1</v>
      </c>
      <c r="X266">
        <v>2.21</v>
      </c>
      <c r="Y266">
        <v>0</v>
      </c>
      <c r="Z266">
        <v>0.47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184</v>
      </c>
      <c r="AG266">
        <v>2.7625000000000002</v>
      </c>
      <c r="AH266">
        <v>2</v>
      </c>
      <c r="AI266">
        <v>50444741</v>
      </c>
      <c r="AJ266">
        <v>270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ROW(Source!A399)</f>
        <v>399</v>
      </c>
      <c r="B267">
        <v>50444753</v>
      </c>
      <c r="C267">
        <v>50444736</v>
      </c>
      <c r="D267">
        <v>31110605</v>
      </c>
      <c r="E267">
        <v>1</v>
      </c>
      <c r="F267">
        <v>1</v>
      </c>
      <c r="G267">
        <v>30570983</v>
      </c>
      <c r="H267">
        <v>3</v>
      </c>
      <c r="I267" t="s">
        <v>294</v>
      </c>
      <c r="J267" t="s">
        <v>296</v>
      </c>
      <c r="K267" t="s">
        <v>295</v>
      </c>
      <c r="L267">
        <v>1339</v>
      </c>
      <c r="N267">
        <v>1007</v>
      </c>
      <c r="O267" t="s">
        <v>215</v>
      </c>
      <c r="P267" t="s">
        <v>215</v>
      </c>
      <c r="Q267">
        <v>1</v>
      </c>
      <c r="X267">
        <v>0.7208</v>
      </c>
      <c r="Y267">
        <v>7.07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23</v>
      </c>
      <c r="AG267">
        <v>0.7208</v>
      </c>
      <c r="AH267">
        <v>2</v>
      </c>
      <c r="AI267">
        <v>50444742</v>
      </c>
      <c r="AJ267">
        <v>271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ROW(Source!A399)</f>
        <v>399</v>
      </c>
      <c r="B268">
        <v>50444754</v>
      </c>
      <c r="C268">
        <v>50444736</v>
      </c>
      <c r="D268">
        <v>46231240</v>
      </c>
      <c r="E268">
        <v>1</v>
      </c>
      <c r="F268">
        <v>1</v>
      </c>
      <c r="G268">
        <v>30570983</v>
      </c>
      <c r="H268">
        <v>3</v>
      </c>
      <c r="I268" t="s">
        <v>636</v>
      </c>
      <c r="J268" t="s">
        <v>637</v>
      </c>
      <c r="K268" t="s">
        <v>638</v>
      </c>
      <c r="L268">
        <v>1355</v>
      </c>
      <c r="N268">
        <v>1010</v>
      </c>
      <c r="O268" t="s">
        <v>375</v>
      </c>
      <c r="P268" t="s">
        <v>375</v>
      </c>
      <c r="Q268">
        <v>100</v>
      </c>
      <c r="X268">
        <v>1.67</v>
      </c>
      <c r="Y268">
        <v>15.04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23</v>
      </c>
      <c r="AG268">
        <v>1.67</v>
      </c>
      <c r="AH268">
        <v>2</v>
      </c>
      <c r="AI268">
        <v>50444743</v>
      </c>
      <c r="AJ268">
        <v>272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ROW(Source!A399)</f>
        <v>399</v>
      </c>
      <c r="B269">
        <v>50444755</v>
      </c>
      <c r="C269">
        <v>50444736</v>
      </c>
      <c r="D269">
        <v>46137814</v>
      </c>
      <c r="E269">
        <v>1</v>
      </c>
      <c r="F269">
        <v>1</v>
      </c>
      <c r="G269">
        <v>30570983</v>
      </c>
      <c r="H269">
        <v>3</v>
      </c>
      <c r="I269" t="s">
        <v>639</v>
      </c>
      <c r="J269" t="s">
        <v>640</v>
      </c>
      <c r="K269" t="s">
        <v>641</v>
      </c>
      <c r="L269">
        <v>1346</v>
      </c>
      <c r="N269">
        <v>1009</v>
      </c>
      <c r="O269" t="s">
        <v>178</v>
      </c>
      <c r="P269" t="s">
        <v>178</v>
      </c>
      <c r="Q269">
        <v>1</v>
      </c>
      <c r="X269">
        <v>3.173</v>
      </c>
      <c r="Y269">
        <v>38.74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23</v>
      </c>
      <c r="AG269">
        <v>3.173</v>
      </c>
      <c r="AH269">
        <v>2</v>
      </c>
      <c r="AI269">
        <v>50444744</v>
      </c>
      <c r="AJ269">
        <v>273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ROW(Source!A399)</f>
        <v>399</v>
      </c>
      <c r="B270">
        <v>50444756</v>
      </c>
      <c r="C270">
        <v>50444736</v>
      </c>
      <c r="D270">
        <v>40407588</v>
      </c>
      <c r="E270">
        <v>30570983</v>
      </c>
      <c r="F270">
        <v>1</v>
      </c>
      <c r="G270">
        <v>30570983</v>
      </c>
      <c r="H270">
        <v>3</v>
      </c>
      <c r="I270" t="s">
        <v>774</v>
      </c>
      <c r="J270" t="s">
        <v>3</v>
      </c>
      <c r="K270" t="s">
        <v>775</v>
      </c>
      <c r="L270">
        <v>1354</v>
      </c>
      <c r="N270">
        <v>1010</v>
      </c>
      <c r="O270" t="s">
        <v>364</v>
      </c>
      <c r="P270" t="s">
        <v>364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23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ROW(Source!A399)</f>
        <v>399</v>
      </c>
      <c r="B271">
        <v>50444757</v>
      </c>
      <c r="C271">
        <v>50444736</v>
      </c>
      <c r="D271">
        <v>40409601</v>
      </c>
      <c r="E271">
        <v>30570983</v>
      </c>
      <c r="F271">
        <v>1</v>
      </c>
      <c r="G271">
        <v>30570983</v>
      </c>
      <c r="H271">
        <v>3</v>
      </c>
      <c r="I271" t="s">
        <v>776</v>
      </c>
      <c r="J271" t="s">
        <v>3</v>
      </c>
      <c r="K271" t="s">
        <v>777</v>
      </c>
      <c r="L271">
        <v>1354</v>
      </c>
      <c r="N271">
        <v>1010</v>
      </c>
      <c r="O271" t="s">
        <v>364</v>
      </c>
      <c r="P271" t="s">
        <v>364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23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ROW(Source!A399)</f>
        <v>399</v>
      </c>
      <c r="B272">
        <v>50444758</v>
      </c>
      <c r="C272">
        <v>50444736</v>
      </c>
      <c r="D272">
        <v>40409601</v>
      </c>
      <c r="E272">
        <v>30570983</v>
      </c>
      <c r="F272">
        <v>1</v>
      </c>
      <c r="G272">
        <v>30570983</v>
      </c>
      <c r="H272">
        <v>3</v>
      </c>
      <c r="I272" t="s">
        <v>776</v>
      </c>
      <c r="J272" t="s">
        <v>3</v>
      </c>
      <c r="K272" t="s">
        <v>778</v>
      </c>
      <c r="L272">
        <v>1301</v>
      </c>
      <c r="N272">
        <v>1003</v>
      </c>
      <c r="O272" t="s">
        <v>203</v>
      </c>
      <c r="P272" t="s">
        <v>203</v>
      </c>
      <c r="Q272">
        <v>1</v>
      </c>
      <c r="X272">
        <v>102.5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23</v>
      </c>
      <c r="AG272">
        <v>102.5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ROW(Source!A399)</f>
        <v>399</v>
      </c>
      <c r="B273">
        <v>50444759</v>
      </c>
      <c r="C273">
        <v>50444736</v>
      </c>
      <c r="D273">
        <v>40418217</v>
      </c>
      <c r="E273">
        <v>30570983</v>
      </c>
      <c r="F273">
        <v>1</v>
      </c>
      <c r="G273">
        <v>30570983</v>
      </c>
      <c r="H273">
        <v>3</v>
      </c>
      <c r="I273" t="s">
        <v>735</v>
      </c>
      <c r="J273" t="s">
        <v>3</v>
      </c>
      <c r="K273" t="s">
        <v>736</v>
      </c>
      <c r="L273">
        <v>1354</v>
      </c>
      <c r="N273">
        <v>1010</v>
      </c>
      <c r="O273" t="s">
        <v>364</v>
      </c>
      <c r="P273" t="s">
        <v>364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23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ROW(Source!A399)</f>
        <v>399</v>
      </c>
      <c r="B274">
        <v>50444760</v>
      </c>
      <c r="C274">
        <v>50444736</v>
      </c>
      <c r="D274">
        <v>40419029</v>
      </c>
      <c r="E274">
        <v>30570983</v>
      </c>
      <c r="F274">
        <v>1</v>
      </c>
      <c r="G274">
        <v>30570983</v>
      </c>
      <c r="H274">
        <v>3</v>
      </c>
      <c r="I274" t="s">
        <v>779</v>
      </c>
      <c r="J274" t="s">
        <v>3</v>
      </c>
      <c r="K274" t="s">
        <v>780</v>
      </c>
      <c r="L274">
        <v>1354</v>
      </c>
      <c r="N274">
        <v>1010</v>
      </c>
      <c r="O274" t="s">
        <v>364</v>
      </c>
      <c r="P274" t="s">
        <v>364</v>
      </c>
      <c r="Q274">
        <v>1</v>
      </c>
      <c r="X274">
        <v>1.05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23</v>
      </c>
      <c r="AG274">
        <v>1.05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ROW(Source!A406)</f>
        <v>406</v>
      </c>
      <c r="B275">
        <v>50444767</v>
      </c>
      <c r="C275">
        <v>50444764</v>
      </c>
      <c r="D275">
        <v>40404405</v>
      </c>
      <c r="E275">
        <v>30570983</v>
      </c>
      <c r="F275">
        <v>1</v>
      </c>
      <c r="G275">
        <v>30570983</v>
      </c>
      <c r="H275">
        <v>1</v>
      </c>
      <c r="I275" t="s">
        <v>539</v>
      </c>
      <c r="J275" t="s">
        <v>3</v>
      </c>
      <c r="K275" t="s">
        <v>540</v>
      </c>
      <c r="L275">
        <v>1191</v>
      </c>
      <c r="N275">
        <v>1013</v>
      </c>
      <c r="O275" t="s">
        <v>541</v>
      </c>
      <c r="P275" t="s">
        <v>541</v>
      </c>
      <c r="Q275">
        <v>1</v>
      </c>
      <c r="X275">
        <v>14.63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14.63</v>
      </c>
      <c r="AH275">
        <v>2</v>
      </c>
      <c r="AI275">
        <v>50444765</v>
      </c>
      <c r="AJ275">
        <v>277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ROW(Source!A406)</f>
        <v>406</v>
      </c>
      <c r="B276">
        <v>50444768</v>
      </c>
      <c r="C276">
        <v>50444764</v>
      </c>
      <c r="D276">
        <v>40420813</v>
      </c>
      <c r="E276">
        <v>30570983</v>
      </c>
      <c r="F276">
        <v>1</v>
      </c>
      <c r="G276">
        <v>30570983</v>
      </c>
      <c r="H276">
        <v>3</v>
      </c>
      <c r="I276" t="s">
        <v>781</v>
      </c>
      <c r="J276" t="s">
        <v>3</v>
      </c>
      <c r="K276" t="s">
        <v>782</v>
      </c>
      <c r="L276">
        <v>1354</v>
      </c>
      <c r="N276">
        <v>1010</v>
      </c>
      <c r="O276" t="s">
        <v>364</v>
      </c>
      <c r="P276" t="s">
        <v>364</v>
      </c>
      <c r="Q276">
        <v>1</v>
      </c>
      <c r="X276">
        <v>100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100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ROW(Source!A407)</f>
        <v>407</v>
      </c>
      <c r="B277">
        <v>50444767</v>
      </c>
      <c r="C277">
        <v>50444764</v>
      </c>
      <c r="D277">
        <v>40404405</v>
      </c>
      <c r="E277">
        <v>30570983</v>
      </c>
      <c r="F277">
        <v>1</v>
      </c>
      <c r="G277">
        <v>30570983</v>
      </c>
      <c r="H277">
        <v>1</v>
      </c>
      <c r="I277" t="s">
        <v>539</v>
      </c>
      <c r="J277" t="s">
        <v>3</v>
      </c>
      <c r="K277" t="s">
        <v>540</v>
      </c>
      <c r="L277">
        <v>1191</v>
      </c>
      <c r="N277">
        <v>1013</v>
      </c>
      <c r="O277" t="s">
        <v>541</v>
      </c>
      <c r="P277" t="s">
        <v>541</v>
      </c>
      <c r="Q277">
        <v>1</v>
      </c>
      <c r="X277">
        <v>14.63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14.63</v>
      </c>
      <c r="AH277">
        <v>2</v>
      </c>
      <c r="AI277">
        <v>50444765</v>
      </c>
      <c r="AJ277">
        <v>279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ROW(Source!A407)</f>
        <v>407</v>
      </c>
      <c r="B278">
        <v>50444768</v>
      </c>
      <c r="C278">
        <v>50444764</v>
      </c>
      <c r="D278">
        <v>40420813</v>
      </c>
      <c r="E278">
        <v>30570983</v>
      </c>
      <c r="F278">
        <v>1</v>
      </c>
      <c r="G278">
        <v>30570983</v>
      </c>
      <c r="H278">
        <v>3</v>
      </c>
      <c r="I278" t="s">
        <v>781</v>
      </c>
      <c r="J278" t="s">
        <v>3</v>
      </c>
      <c r="K278" t="s">
        <v>782</v>
      </c>
      <c r="L278">
        <v>1354</v>
      </c>
      <c r="N278">
        <v>1010</v>
      </c>
      <c r="O278" t="s">
        <v>364</v>
      </c>
      <c r="P278" t="s">
        <v>364</v>
      </c>
      <c r="Q278">
        <v>1</v>
      </c>
      <c r="X278">
        <v>100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100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ROW(Source!A410)</f>
        <v>410</v>
      </c>
      <c r="B279">
        <v>50444785</v>
      </c>
      <c r="C279">
        <v>50444770</v>
      </c>
      <c r="D279">
        <v>40404405</v>
      </c>
      <c r="E279">
        <v>30570983</v>
      </c>
      <c r="F279">
        <v>1</v>
      </c>
      <c r="G279">
        <v>30570983</v>
      </c>
      <c r="H279">
        <v>1</v>
      </c>
      <c r="I279" t="s">
        <v>539</v>
      </c>
      <c r="J279" t="s">
        <v>3</v>
      </c>
      <c r="K279" t="s">
        <v>540</v>
      </c>
      <c r="L279">
        <v>1191</v>
      </c>
      <c r="N279">
        <v>1013</v>
      </c>
      <c r="O279" t="s">
        <v>541</v>
      </c>
      <c r="P279" t="s">
        <v>541</v>
      </c>
      <c r="Q279">
        <v>1</v>
      </c>
      <c r="X279">
        <v>1.95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1.95</v>
      </c>
      <c r="AH279">
        <v>2</v>
      </c>
      <c r="AI279">
        <v>50444771</v>
      </c>
      <c r="AJ279">
        <v>281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ROW(Source!A410)</f>
        <v>410</v>
      </c>
      <c r="B280">
        <v>50444786</v>
      </c>
      <c r="C280">
        <v>50444770</v>
      </c>
      <c r="D280">
        <v>46170867</v>
      </c>
      <c r="E280">
        <v>1</v>
      </c>
      <c r="F280">
        <v>1</v>
      </c>
      <c r="G280">
        <v>30570983</v>
      </c>
      <c r="H280">
        <v>2</v>
      </c>
      <c r="I280" t="s">
        <v>549</v>
      </c>
      <c r="J280" t="s">
        <v>550</v>
      </c>
      <c r="K280" t="s">
        <v>551</v>
      </c>
      <c r="L280">
        <v>1368</v>
      </c>
      <c r="N280">
        <v>1011</v>
      </c>
      <c r="O280" t="s">
        <v>545</v>
      </c>
      <c r="P280" t="s">
        <v>545</v>
      </c>
      <c r="Q280">
        <v>1</v>
      </c>
      <c r="X280">
        <v>0.02</v>
      </c>
      <c r="Y280">
        <v>0</v>
      </c>
      <c r="Z280">
        <v>83.1</v>
      </c>
      <c r="AA280">
        <v>12.62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0.02</v>
      </c>
      <c r="AH280">
        <v>2</v>
      </c>
      <c r="AI280">
        <v>50444772</v>
      </c>
      <c r="AJ280">
        <v>282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ROW(Source!A410)</f>
        <v>410</v>
      </c>
      <c r="B281">
        <v>50444787</v>
      </c>
      <c r="C281">
        <v>50444770</v>
      </c>
      <c r="D281">
        <v>46170977</v>
      </c>
      <c r="E281">
        <v>1</v>
      </c>
      <c r="F281">
        <v>1</v>
      </c>
      <c r="G281">
        <v>30570983</v>
      </c>
      <c r="H281">
        <v>2</v>
      </c>
      <c r="I281" t="s">
        <v>570</v>
      </c>
      <c r="J281" t="s">
        <v>571</v>
      </c>
      <c r="K281" t="s">
        <v>572</v>
      </c>
      <c r="L281">
        <v>1368</v>
      </c>
      <c r="N281">
        <v>1011</v>
      </c>
      <c r="O281" t="s">
        <v>545</v>
      </c>
      <c r="P281" t="s">
        <v>545</v>
      </c>
      <c r="Q281">
        <v>1</v>
      </c>
      <c r="X281">
        <v>0.02</v>
      </c>
      <c r="Y281">
        <v>0</v>
      </c>
      <c r="Z281">
        <v>0.8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0.02</v>
      </c>
      <c r="AH281">
        <v>2</v>
      </c>
      <c r="AI281">
        <v>50444773</v>
      </c>
      <c r="AJ281">
        <v>283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ROW(Source!A410)</f>
        <v>410</v>
      </c>
      <c r="B282">
        <v>50444788</v>
      </c>
      <c r="C282">
        <v>50444770</v>
      </c>
      <c r="D282">
        <v>46136726</v>
      </c>
      <c r="E282">
        <v>1</v>
      </c>
      <c r="F282">
        <v>1</v>
      </c>
      <c r="G282">
        <v>30570983</v>
      </c>
      <c r="H282">
        <v>3</v>
      </c>
      <c r="I282" t="s">
        <v>642</v>
      </c>
      <c r="J282" t="s">
        <v>643</v>
      </c>
      <c r="K282" t="s">
        <v>644</v>
      </c>
      <c r="L282">
        <v>1348</v>
      </c>
      <c r="N282">
        <v>1009</v>
      </c>
      <c r="O282" t="s">
        <v>32</v>
      </c>
      <c r="P282" t="s">
        <v>32</v>
      </c>
      <c r="Q282">
        <v>1000</v>
      </c>
      <c r="X282">
        <v>6.9999999999999994E-5</v>
      </c>
      <c r="Y282">
        <v>17750.86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6.9999999999999994E-5</v>
      </c>
      <c r="AH282">
        <v>2</v>
      </c>
      <c r="AI282">
        <v>50444774</v>
      </c>
      <c r="AJ282">
        <v>284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ROW(Source!A410)</f>
        <v>410</v>
      </c>
      <c r="B283">
        <v>50444789</v>
      </c>
      <c r="C283">
        <v>50444770</v>
      </c>
      <c r="D283">
        <v>46136088</v>
      </c>
      <c r="E283">
        <v>1</v>
      </c>
      <c r="F283">
        <v>1</v>
      </c>
      <c r="G283">
        <v>30570983</v>
      </c>
      <c r="H283">
        <v>3</v>
      </c>
      <c r="I283" t="s">
        <v>645</v>
      </c>
      <c r="J283" t="s">
        <v>646</v>
      </c>
      <c r="K283" t="s">
        <v>647</v>
      </c>
      <c r="L283">
        <v>1354</v>
      </c>
      <c r="N283">
        <v>1010</v>
      </c>
      <c r="O283" t="s">
        <v>364</v>
      </c>
      <c r="P283" t="s">
        <v>364</v>
      </c>
      <c r="Q283">
        <v>1</v>
      </c>
      <c r="X283">
        <v>4</v>
      </c>
      <c r="Y283">
        <v>0.89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4</v>
      </c>
      <c r="AH283">
        <v>2</v>
      </c>
      <c r="AI283">
        <v>50444775</v>
      </c>
      <c r="AJ283">
        <v>285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ROW(Source!A410)</f>
        <v>410</v>
      </c>
      <c r="B284">
        <v>50444790</v>
      </c>
      <c r="C284">
        <v>50444770</v>
      </c>
      <c r="D284">
        <v>31112719</v>
      </c>
      <c r="E284">
        <v>1</v>
      </c>
      <c r="F284">
        <v>1</v>
      </c>
      <c r="G284">
        <v>30570983</v>
      </c>
      <c r="H284">
        <v>3</v>
      </c>
      <c r="I284" t="s">
        <v>648</v>
      </c>
      <c r="J284" t="s">
        <v>649</v>
      </c>
      <c r="K284" t="s">
        <v>650</v>
      </c>
      <c r="L284">
        <v>1346</v>
      </c>
      <c r="N284">
        <v>1009</v>
      </c>
      <c r="O284" t="s">
        <v>178</v>
      </c>
      <c r="P284" t="s">
        <v>178</v>
      </c>
      <c r="Q284">
        <v>1</v>
      </c>
      <c r="X284">
        <v>0.03</v>
      </c>
      <c r="Y284">
        <v>38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0.03</v>
      </c>
      <c r="AH284">
        <v>2</v>
      </c>
      <c r="AI284">
        <v>50444776</v>
      </c>
      <c r="AJ284">
        <v>286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ROW(Source!A410)</f>
        <v>410</v>
      </c>
      <c r="B285">
        <v>50444791</v>
      </c>
      <c r="C285">
        <v>50444770</v>
      </c>
      <c r="D285">
        <v>46136203</v>
      </c>
      <c r="E285">
        <v>1</v>
      </c>
      <c r="F285">
        <v>1</v>
      </c>
      <c r="G285">
        <v>30570983</v>
      </c>
      <c r="H285">
        <v>3</v>
      </c>
      <c r="I285" t="s">
        <v>651</v>
      </c>
      <c r="J285" t="s">
        <v>652</v>
      </c>
      <c r="K285" t="s">
        <v>653</v>
      </c>
      <c r="L285">
        <v>1348</v>
      </c>
      <c r="N285">
        <v>1009</v>
      </c>
      <c r="O285" t="s">
        <v>32</v>
      </c>
      <c r="P285" t="s">
        <v>32</v>
      </c>
      <c r="Q285">
        <v>1000</v>
      </c>
      <c r="X285">
        <v>3.8000000000000002E-4</v>
      </c>
      <c r="Y285">
        <v>16222.39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3.8000000000000002E-4</v>
      </c>
      <c r="AH285">
        <v>2</v>
      </c>
      <c r="AI285">
        <v>50444777</v>
      </c>
      <c r="AJ285">
        <v>287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ROW(Source!A410)</f>
        <v>410</v>
      </c>
      <c r="B286">
        <v>50444792</v>
      </c>
      <c r="C286">
        <v>50444770</v>
      </c>
      <c r="D286">
        <v>46136327</v>
      </c>
      <c r="E286">
        <v>1</v>
      </c>
      <c r="F286">
        <v>1</v>
      </c>
      <c r="G286">
        <v>30570983</v>
      </c>
      <c r="H286">
        <v>3</v>
      </c>
      <c r="I286" t="s">
        <v>654</v>
      </c>
      <c r="J286" t="s">
        <v>655</v>
      </c>
      <c r="K286" t="s">
        <v>656</v>
      </c>
      <c r="L286">
        <v>1346</v>
      </c>
      <c r="N286">
        <v>1009</v>
      </c>
      <c r="O286" t="s">
        <v>178</v>
      </c>
      <c r="P286" t="s">
        <v>178</v>
      </c>
      <c r="Q286">
        <v>1</v>
      </c>
      <c r="X286">
        <v>0.04</v>
      </c>
      <c r="Y286">
        <v>20.190000000000001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0.04</v>
      </c>
      <c r="AH286">
        <v>2</v>
      </c>
      <c r="AI286">
        <v>50444778</v>
      </c>
      <c r="AJ286">
        <v>288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ROW(Source!A410)</f>
        <v>410</v>
      </c>
      <c r="B287">
        <v>50444793</v>
      </c>
      <c r="C287">
        <v>50444770</v>
      </c>
      <c r="D287">
        <v>46169493</v>
      </c>
      <c r="E287">
        <v>1</v>
      </c>
      <c r="F287">
        <v>1</v>
      </c>
      <c r="G287">
        <v>30570983</v>
      </c>
      <c r="H287">
        <v>3</v>
      </c>
      <c r="I287" t="s">
        <v>657</v>
      </c>
      <c r="J287" t="s">
        <v>658</v>
      </c>
      <c r="K287" t="s">
        <v>659</v>
      </c>
      <c r="L287">
        <v>1346</v>
      </c>
      <c r="N287">
        <v>1009</v>
      </c>
      <c r="O287" t="s">
        <v>178</v>
      </c>
      <c r="P287" t="s">
        <v>178</v>
      </c>
      <c r="Q287">
        <v>1</v>
      </c>
      <c r="X287">
        <v>0.2</v>
      </c>
      <c r="Y287">
        <v>134.02000000000001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0.2</v>
      </c>
      <c r="AH287">
        <v>2</v>
      </c>
      <c r="AI287">
        <v>50444779</v>
      </c>
      <c r="AJ287">
        <v>289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ROW(Source!A410)</f>
        <v>410</v>
      </c>
      <c r="B288">
        <v>50444794</v>
      </c>
      <c r="C288">
        <v>50444770</v>
      </c>
      <c r="D288">
        <v>31111305</v>
      </c>
      <c r="E288">
        <v>1</v>
      </c>
      <c r="F288">
        <v>1</v>
      </c>
      <c r="G288">
        <v>30570983</v>
      </c>
      <c r="H288">
        <v>3</v>
      </c>
      <c r="I288" t="s">
        <v>660</v>
      </c>
      <c r="J288" t="s">
        <v>661</v>
      </c>
      <c r="K288" t="s">
        <v>662</v>
      </c>
      <c r="L288">
        <v>1348</v>
      </c>
      <c r="N288">
        <v>1009</v>
      </c>
      <c r="O288" t="s">
        <v>32</v>
      </c>
      <c r="P288" t="s">
        <v>32</v>
      </c>
      <c r="Q288">
        <v>1000</v>
      </c>
      <c r="X288">
        <v>3.6000000000000002E-4</v>
      </c>
      <c r="Y288">
        <v>6870.66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3.6000000000000002E-4</v>
      </c>
      <c r="AH288">
        <v>2</v>
      </c>
      <c r="AI288">
        <v>50444780</v>
      </c>
      <c r="AJ288">
        <v>290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ROW(Source!A410)</f>
        <v>410</v>
      </c>
      <c r="B289">
        <v>50444795</v>
      </c>
      <c r="C289">
        <v>50444770</v>
      </c>
      <c r="D289">
        <v>40421993</v>
      </c>
      <c r="E289">
        <v>30570983</v>
      </c>
      <c r="F289">
        <v>1</v>
      </c>
      <c r="G289">
        <v>30570983</v>
      </c>
      <c r="H289">
        <v>3</v>
      </c>
      <c r="I289" t="s">
        <v>783</v>
      </c>
      <c r="J289" t="s">
        <v>3</v>
      </c>
      <c r="K289" t="s">
        <v>784</v>
      </c>
      <c r="L289">
        <v>1354</v>
      </c>
      <c r="N289">
        <v>1010</v>
      </c>
      <c r="O289" t="s">
        <v>364</v>
      </c>
      <c r="P289" t="s">
        <v>364</v>
      </c>
      <c r="Q289">
        <v>1</v>
      </c>
      <c r="X289">
        <v>1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1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ROW(Source!A410)</f>
        <v>410</v>
      </c>
      <c r="B290">
        <v>50444796</v>
      </c>
      <c r="C290">
        <v>50444770</v>
      </c>
      <c r="D290">
        <v>40422009</v>
      </c>
      <c r="E290">
        <v>30570983</v>
      </c>
      <c r="F290">
        <v>1</v>
      </c>
      <c r="G290">
        <v>30570983</v>
      </c>
      <c r="H290">
        <v>3</v>
      </c>
      <c r="I290" t="s">
        <v>785</v>
      </c>
      <c r="J290" t="s">
        <v>3</v>
      </c>
      <c r="K290" t="s">
        <v>786</v>
      </c>
      <c r="L290">
        <v>1354</v>
      </c>
      <c r="N290">
        <v>1010</v>
      </c>
      <c r="O290" t="s">
        <v>364</v>
      </c>
      <c r="P290" t="s">
        <v>364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2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ROW(Source!A410)</f>
        <v>410</v>
      </c>
      <c r="B291">
        <v>50444797</v>
      </c>
      <c r="C291">
        <v>50444770</v>
      </c>
      <c r="D291">
        <v>40422043</v>
      </c>
      <c r="E291">
        <v>30570983</v>
      </c>
      <c r="F291">
        <v>1</v>
      </c>
      <c r="G291">
        <v>30570983</v>
      </c>
      <c r="H291">
        <v>3</v>
      </c>
      <c r="I291" t="s">
        <v>787</v>
      </c>
      <c r="J291" t="s">
        <v>3</v>
      </c>
      <c r="K291" t="s">
        <v>788</v>
      </c>
      <c r="L291">
        <v>1354</v>
      </c>
      <c r="N291">
        <v>1010</v>
      </c>
      <c r="O291" t="s">
        <v>364</v>
      </c>
      <c r="P291" t="s">
        <v>364</v>
      </c>
      <c r="Q291">
        <v>1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1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ROW(Source!A410)</f>
        <v>410</v>
      </c>
      <c r="B292">
        <v>50444798</v>
      </c>
      <c r="C292">
        <v>50444770</v>
      </c>
      <c r="D292">
        <v>40422109</v>
      </c>
      <c r="E292">
        <v>30570983</v>
      </c>
      <c r="F292">
        <v>1</v>
      </c>
      <c r="G292">
        <v>30570983</v>
      </c>
      <c r="H292">
        <v>3</v>
      </c>
      <c r="I292" t="s">
        <v>789</v>
      </c>
      <c r="J292" t="s">
        <v>3</v>
      </c>
      <c r="K292" t="s">
        <v>790</v>
      </c>
      <c r="L292">
        <v>1354</v>
      </c>
      <c r="N292">
        <v>1010</v>
      </c>
      <c r="O292" t="s">
        <v>364</v>
      </c>
      <c r="P292" t="s">
        <v>364</v>
      </c>
      <c r="Q292">
        <v>1</v>
      </c>
      <c r="X292">
        <v>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ROW(Source!A411)</f>
        <v>411</v>
      </c>
      <c r="B293">
        <v>50444785</v>
      </c>
      <c r="C293">
        <v>50444770</v>
      </c>
      <c r="D293">
        <v>40404405</v>
      </c>
      <c r="E293">
        <v>30570983</v>
      </c>
      <c r="F293">
        <v>1</v>
      </c>
      <c r="G293">
        <v>30570983</v>
      </c>
      <c r="H293">
        <v>1</v>
      </c>
      <c r="I293" t="s">
        <v>539</v>
      </c>
      <c r="J293" t="s">
        <v>3</v>
      </c>
      <c r="K293" t="s">
        <v>540</v>
      </c>
      <c r="L293">
        <v>1191</v>
      </c>
      <c r="N293">
        <v>1013</v>
      </c>
      <c r="O293" t="s">
        <v>541</v>
      </c>
      <c r="P293" t="s">
        <v>541</v>
      </c>
      <c r="Q293">
        <v>1</v>
      </c>
      <c r="X293">
        <v>1.95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1.95</v>
      </c>
      <c r="AH293">
        <v>2</v>
      </c>
      <c r="AI293">
        <v>50444771</v>
      </c>
      <c r="AJ293">
        <v>295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ROW(Source!A411)</f>
        <v>411</v>
      </c>
      <c r="B294">
        <v>50444786</v>
      </c>
      <c r="C294">
        <v>50444770</v>
      </c>
      <c r="D294">
        <v>46170867</v>
      </c>
      <c r="E294">
        <v>1</v>
      </c>
      <c r="F294">
        <v>1</v>
      </c>
      <c r="G294">
        <v>30570983</v>
      </c>
      <c r="H294">
        <v>2</v>
      </c>
      <c r="I294" t="s">
        <v>549</v>
      </c>
      <c r="J294" t="s">
        <v>550</v>
      </c>
      <c r="K294" t="s">
        <v>551</v>
      </c>
      <c r="L294">
        <v>1368</v>
      </c>
      <c r="N294">
        <v>1011</v>
      </c>
      <c r="O294" t="s">
        <v>545</v>
      </c>
      <c r="P294" t="s">
        <v>545</v>
      </c>
      <c r="Q294">
        <v>1</v>
      </c>
      <c r="X294">
        <v>0.02</v>
      </c>
      <c r="Y294">
        <v>0</v>
      </c>
      <c r="Z294">
        <v>83.1</v>
      </c>
      <c r="AA294">
        <v>12.62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0.02</v>
      </c>
      <c r="AH294">
        <v>2</v>
      </c>
      <c r="AI294">
        <v>50444772</v>
      </c>
      <c r="AJ294">
        <v>296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ROW(Source!A411)</f>
        <v>411</v>
      </c>
      <c r="B295">
        <v>50444787</v>
      </c>
      <c r="C295">
        <v>50444770</v>
      </c>
      <c r="D295">
        <v>46170977</v>
      </c>
      <c r="E295">
        <v>1</v>
      </c>
      <c r="F295">
        <v>1</v>
      </c>
      <c r="G295">
        <v>30570983</v>
      </c>
      <c r="H295">
        <v>2</v>
      </c>
      <c r="I295" t="s">
        <v>570</v>
      </c>
      <c r="J295" t="s">
        <v>571</v>
      </c>
      <c r="K295" t="s">
        <v>572</v>
      </c>
      <c r="L295">
        <v>1368</v>
      </c>
      <c r="N295">
        <v>1011</v>
      </c>
      <c r="O295" t="s">
        <v>545</v>
      </c>
      <c r="P295" t="s">
        <v>545</v>
      </c>
      <c r="Q295">
        <v>1</v>
      </c>
      <c r="X295">
        <v>0.02</v>
      </c>
      <c r="Y295">
        <v>0</v>
      </c>
      <c r="Z295">
        <v>0.8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0.02</v>
      </c>
      <c r="AH295">
        <v>2</v>
      </c>
      <c r="AI295">
        <v>50444773</v>
      </c>
      <c r="AJ295">
        <v>297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ROW(Source!A411)</f>
        <v>411</v>
      </c>
      <c r="B296">
        <v>50444788</v>
      </c>
      <c r="C296">
        <v>50444770</v>
      </c>
      <c r="D296">
        <v>46136726</v>
      </c>
      <c r="E296">
        <v>1</v>
      </c>
      <c r="F296">
        <v>1</v>
      </c>
      <c r="G296">
        <v>30570983</v>
      </c>
      <c r="H296">
        <v>3</v>
      </c>
      <c r="I296" t="s">
        <v>642</v>
      </c>
      <c r="J296" t="s">
        <v>643</v>
      </c>
      <c r="K296" t="s">
        <v>644</v>
      </c>
      <c r="L296">
        <v>1348</v>
      </c>
      <c r="N296">
        <v>1009</v>
      </c>
      <c r="O296" t="s">
        <v>32</v>
      </c>
      <c r="P296" t="s">
        <v>32</v>
      </c>
      <c r="Q296">
        <v>1000</v>
      </c>
      <c r="X296">
        <v>6.9999999999999994E-5</v>
      </c>
      <c r="Y296">
        <v>17750.86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6.9999999999999994E-5</v>
      </c>
      <c r="AH296">
        <v>2</v>
      </c>
      <c r="AI296">
        <v>50444774</v>
      </c>
      <c r="AJ296">
        <v>298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ROW(Source!A411)</f>
        <v>411</v>
      </c>
      <c r="B297">
        <v>50444789</v>
      </c>
      <c r="C297">
        <v>50444770</v>
      </c>
      <c r="D297">
        <v>46136088</v>
      </c>
      <c r="E297">
        <v>1</v>
      </c>
      <c r="F297">
        <v>1</v>
      </c>
      <c r="G297">
        <v>30570983</v>
      </c>
      <c r="H297">
        <v>3</v>
      </c>
      <c r="I297" t="s">
        <v>645</v>
      </c>
      <c r="J297" t="s">
        <v>646</v>
      </c>
      <c r="K297" t="s">
        <v>647</v>
      </c>
      <c r="L297">
        <v>1354</v>
      </c>
      <c r="N297">
        <v>1010</v>
      </c>
      <c r="O297" t="s">
        <v>364</v>
      </c>
      <c r="P297" t="s">
        <v>364</v>
      </c>
      <c r="Q297">
        <v>1</v>
      </c>
      <c r="X297">
        <v>4</v>
      </c>
      <c r="Y297">
        <v>0.89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4</v>
      </c>
      <c r="AH297">
        <v>2</v>
      </c>
      <c r="AI297">
        <v>50444775</v>
      </c>
      <c r="AJ297">
        <v>299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ROW(Source!A411)</f>
        <v>411</v>
      </c>
      <c r="B298">
        <v>50444790</v>
      </c>
      <c r="C298">
        <v>50444770</v>
      </c>
      <c r="D298">
        <v>31112719</v>
      </c>
      <c r="E298">
        <v>1</v>
      </c>
      <c r="F298">
        <v>1</v>
      </c>
      <c r="G298">
        <v>30570983</v>
      </c>
      <c r="H298">
        <v>3</v>
      </c>
      <c r="I298" t="s">
        <v>648</v>
      </c>
      <c r="J298" t="s">
        <v>649</v>
      </c>
      <c r="K298" t="s">
        <v>650</v>
      </c>
      <c r="L298">
        <v>1346</v>
      </c>
      <c r="N298">
        <v>1009</v>
      </c>
      <c r="O298" t="s">
        <v>178</v>
      </c>
      <c r="P298" t="s">
        <v>178</v>
      </c>
      <c r="Q298">
        <v>1</v>
      </c>
      <c r="X298">
        <v>0.03</v>
      </c>
      <c r="Y298">
        <v>38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0.03</v>
      </c>
      <c r="AH298">
        <v>2</v>
      </c>
      <c r="AI298">
        <v>50444776</v>
      </c>
      <c r="AJ298">
        <v>300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ROW(Source!A411)</f>
        <v>411</v>
      </c>
      <c r="B299">
        <v>50444791</v>
      </c>
      <c r="C299">
        <v>50444770</v>
      </c>
      <c r="D299">
        <v>46136203</v>
      </c>
      <c r="E299">
        <v>1</v>
      </c>
      <c r="F299">
        <v>1</v>
      </c>
      <c r="G299">
        <v>30570983</v>
      </c>
      <c r="H299">
        <v>3</v>
      </c>
      <c r="I299" t="s">
        <v>651</v>
      </c>
      <c r="J299" t="s">
        <v>652</v>
      </c>
      <c r="K299" t="s">
        <v>653</v>
      </c>
      <c r="L299">
        <v>1348</v>
      </c>
      <c r="N299">
        <v>1009</v>
      </c>
      <c r="O299" t="s">
        <v>32</v>
      </c>
      <c r="P299" t="s">
        <v>32</v>
      </c>
      <c r="Q299">
        <v>1000</v>
      </c>
      <c r="X299">
        <v>3.8000000000000002E-4</v>
      </c>
      <c r="Y299">
        <v>16222.39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3.8000000000000002E-4</v>
      </c>
      <c r="AH299">
        <v>2</v>
      </c>
      <c r="AI299">
        <v>50444777</v>
      </c>
      <c r="AJ299">
        <v>301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ROW(Source!A411)</f>
        <v>411</v>
      </c>
      <c r="B300">
        <v>50444792</v>
      </c>
      <c r="C300">
        <v>50444770</v>
      </c>
      <c r="D300">
        <v>46136327</v>
      </c>
      <c r="E300">
        <v>1</v>
      </c>
      <c r="F300">
        <v>1</v>
      </c>
      <c r="G300">
        <v>30570983</v>
      </c>
      <c r="H300">
        <v>3</v>
      </c>
      <c r="I300" t="s">
        <v>654</v>
      </c>
      <c r="J300" t="s">
        <v>655</v>
      </c>
      <c r="K300" t="s">
        <v>656</v>
      </c>
      <c r="L300">
        <v>1346</v>
      </c>
      <c r="N300">
        <v>1009</v>
      </c>
      <c r="O300" t="s">
        <v>178</v>
      </c>
      <c r="P300" t="s">
        <v>178</v>
      </c>
      <c r="Q300">
        <v>1</v>
      </c>
      <c r="X300">
        <v>0.04</v>
      </c>
      <c r="Y300">
        <v>20.190000000000001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0.04</v>
      </c>
      <c r="AH300">
        <v>2</v>
      </c>
      <c r="AI300">
        <v>50444778</v>
      </c>
      <c r="AJ300">
        <v>302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ROW(Source!A411)</f>
        <v>411</v>
      </c>
      <c r="B301">
        <v>50444793</v>
      </c>
      <c r="C301">
        <v>50444770</v>
      </c>
      <c r="D301">
        <v>46169493</v>
      </c>
      <c r="E301">
        <v>1</v>
      </c>
      <c r="F301">
        <v>1</v>
      </c>
      <c r="G301">
        <v>30570983</v>
      </c>
      <c r="H301">
        <v>3</v>
      </c>
      <c r="I301" t="s">
        <v>657</v>
      </c>
      <c r="J301" t="s">
        <v>658</v>
      </c>
      <c r="K301" t="s">
        <v>659</v>
      </c>
      <c r="L301">
        <v>1346</v>
      </c>
      <c r="N301">
        <v>1009</v>
      </c>
      <c r="O301" t="s">
        <v>178</v>
      </c>
      <c r="P301" t="s">
        <v>178</v>
      </c>
      <c r="Q301">
        <v>1</v>
      </c>
      <c r="X301">
        <v>0.2</v>
      </c>
      <c r="Y301">
        <v>134.02000000000001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0.2</v>
      </c>
      <c r="AH301">
        <v>2</v>
      </c>
      <c r="AI301">
        <v>50444779</v>
      </c>
      <c r="AJ301">
        <v>303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ROW(Source!A411)</f>
        <v>411</v>
      </c>
      <c r="B302">
        <v>50444794</v>
      </c>
      <c r="C302">
        <v>50444770</v>
      </c>
      <c r="D302">
        <v>31111305</v>
      </c>
      <c r="E302">
        <v>1</v>
      </c>
      <c r="F302">
        <v>1</v>
      </c>
      <c r="G302">
        <v>30570983</v>
      </c>
      <c r="H302">
        <v>3</v>
      </c>
      <c r="I302" t="s">
        <v>660</v>
      </c>
      <c r="J302" t="s">
        <v>661</v>
      </c>
      <c r="K302" t="s">
        <v>662</v>
      </c>
      <c r="L302">
        <v>1348</v>
      </c>
      <c r="N302">
        <v>1009</v>
      </c>
      <c r="O302" t="s">
        <v>32</v>
      </c>
      <c r="P302" t="s">
        <v>32</v>
      </c>
      <c r="Q302">
        <v>1000</v>
      </c>
      <c r="X302">
        <v>3.6000000000000002E-4</v>
      </c>
      <c r="Y302">
        <v>6870.66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3.6000000000000002E-4</v>
      </c>
      <c r="AH302">
        <v>2</v>
      </c>
      <c r="AI302">
        <v>50444780</v>
      </c>
      <c r="AJ302">
        <v>304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ROW(Source!A411)</f>
        <v>411</v>
      </c>
      <c r="B303">
        <v>50444795</v>
      </c>
      <c r="C303">
        <v>50444770</v>
      </c>
      <c r="D303">
        <v>40421993</v>
      </c>
      <c r="E303">
        <v>30570983</v>
      </c>
      <c r="F303">
        <v>1</v>
      </c>
      <c r="G303">
        <v>30570983</v>
      </c>
      <c r="H303">
        <v>3</v>
      </c>
      <c r="I303" t="s">
        <v>783</v>
      </c>
      <c r="J303" t="s">
        <v>3</v>
      </c>
      <c r="K303" t="s">
        <v>784</v>
      </c>
      <c r="L303">
        <v>1354</v>
      </c>
      <c r="N303">
        <v>1010</v>
      </c>
      <c r="O303" t="s">
        <v>364</v>
      </c>
      <c r="P303" t="s">
        <v>364</v>
      </c>
      <c r="Q303">
        <v>1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ROW(Source!A411)</f>
        <v>411</v>
      </c>
      <c r="B304">
        <v>50444796</v>
      </c>
      <c r="C304">
        <v>50444770</v>
      </c>
      <c r="D304">
        <v>40422009</v>
      </c>
      <c r="E304">
        <v>30570983</v>
      </c>
      <c r="F304">
        <v>1</v>
      </c>
      <c r="G304">
        <v>30570983</v>
      </c>
      <c r="H304">
        <v>3</v>
      </c>
      <c r="I304" t="s">
        <v>785</v>
      </c>
      <c r="J304" t="s">
        <v>3</v>
      </c>
      <c r="K304" t="s">
        <v>786</v>
      </c>
      <c r="L304">
        <v>1354</v>
      </c>
      <c r="N304">
        <v>1010</v>
      </c>
      <c r="O304" t="s">
        <v>364</v>
      </c>
      <c r="P304" t="s">
        <v>364</v>
      </c>
      <c r="Q304">
        <v>1</v>
      </c>
      <c r="X304">
        <v>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2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ROW(Source!A411)</f>
        <v>411</v>
      </c>
      <c r="B305">
        <v>50444797</v>
      </c>
      <c r="C305">
        <v>50444770</v>
      </c>
      <c r="D305">
        <v>40422043</v>
      </c>
      <c r="E305">
        <v>30570983</v>
      </c>
      <c r="F305">
        <v>1</v>
      </c>
      <c r="G305">
        <v>30570983</v>
      </c>
      <c r="H305">
        <v>3</v>
      </c>
      <c r="I305" t="s">
        <v>787</v>
      </c>
      <c r="J305" t="s">
        <v>3</v>
      </c>
      <c r="K305" t="s">
        <v>788</v>
      </c>
      <c r="L305">
        <v>1354</v>
      </c>
      <c r="N305">
        <v>1010</v>
      </c>
      <c r="O305" t="s">
        <v>364</v>
      </c>
      <c r="P305" t="s">
        <v>364</v>
      </c>
      <c r="Q305">
        <v>1</v>
      </c>
      <c r="X305">
        <v>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1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ROW(Source!A411)</f>
        <v>411</v>
      </c>
      <c r="B306">
        <v>50444798</v>
      </c>
      <c r="C306">
        <v>50444770</v>
      </c>
      <c r="D306">
        <v>40422109</v>
      </c>
      <c r="E306">
        <v>30570983</v>
      </c>
      <c r="F306">
        <v>1</v>
      </c>
      <c r="G306">
        <v>30570983</v>
      </c>
      <c r="H306">
        <v>3</v>
      </c>
      <c r="I306" t="s">
        <v>789</v>
      </c>
      <c r="J306" t="s">
        <v>3</v>
      </c>
      <c r="K306" t="s">
        <v>790</v>
      </c>
      <c r="L306">
        <v>1354</v>
      </c>
      <c r="N306">
        <v>1010</v>
      </c>
      <c r="O306" t="s">
        <v>364</v>
      </c>
      <c r="P306" t="s">
        <v>364</v>
      </c>
      <c r="Q306">
        <v>1</v>
      </c>
      <c r="X306">
        <v>1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1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ROW(Source!A420)</f>
        <v>420</v>
      </c>
      <c r="B307">
        <v>50444808</v>
      </c>
      <c r="C307">
        <v>50444803</v>
      </c>
      <c r="D307">
        <v>40404405</v>
      </c>
      <c r="E307">
        <v>30570983</v>
      </c>
      <c r="F307">
        <v>1</v>
      </c>
      <c r="G307">
        <v>30570983</v>
      </c>
      <c r="H307">
        <v>1</v>
      </c>
      <c r="I307" t="s">
        <v>539</v>
      </c>
      <c r="J307" t="s">
        <v>3</v>
      </c>
      <c r="K307" t="s">
        <v>540</v>
      </c>
      <c r="L307">
        <v>1191</v>
      </c>
      <c r="N307">
        <v>1013</v>
      </c>
      <c r="O307" t="s">
        <v>541</v>
      </c>
      <c r="P307" t="s">
        <v>541</v>
      </c>
      <c r="Q307">
        <v>1</v>
      </c>
      <c r="X307">
        <v>2.2200000000000002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1</v>
      </c>
      <c r="AF307" t="s">
        <v>185</v>
      </c>
      <c r="AG307">
        <v>2.5529999999999999</v>
      </c>
      <c r="AH307">
        <v>2</v>
      </c>
      <c r="AI307">
        <v>50444804</v>
      </c>
      <c r="AJ307">
        <v>309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ROW(Source!A420)</f>
        <v>420</v>
      </c>
      <c r="B308">
        <v>50444809</v>
      </c>
      <c r="C308">
        <v>50444803</v>
      </c>
      <c r="D308">
        <v>40406154</v>
      </c>
      <c r="E308">
        <v>30570983</v>
      </c>
      <c r="F308">
        <v>1</v>
      </c>
      <c r="G308">
        <v>30570983</v>
      </c>
      <c r="H308">
        <v>2</v>
      </c>
      <c r="I308" t="s">
        <v>561</v>
      </c>
      <c r="J308" t="s">
        <v>3</v>
      </c>
      <c r="K308" t="s">
        <v>562</v>
      </c>
      <c r="L308">
        <v>1344</v>
      </c>
      <c r="N308">
        <v>1008</v>
      </c>
      <c r="O308" t="s">
        <v>563</v>
      </c>
      <c r="P308" t="s">
        <v>563</v>
      </c>
      <c r="Q308">
        <v>1</v>
      </c>
      <c r="X308">
        <v>3.72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184</v>
      </c>
      <c r="AG308">
        <v>4.6500000000000004</v>
      </c>
      <c r="AH308">
        <v>2</v>
      </c>
      <c r="AI308">
        <v>50444805</v>
      </c>
      <c r="AJ308">
        <v>310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ROW(Source!A420)</f>
        <v>420</v>
      </c>
      <c r="B309">
        <v>50444810</v>
      </c>
      <c r="C309">
        <v>50444803</v>
      </c>
      <c r="D309">
        <v>40422123</v>
      </c>
      <c r="E309">
        <v>30570983</v>
      </c>
      <c r="F309">
        <v>1</v>
      </c>
      <c r="G309">
        <v>30570983</v>
      </c>
      <c r="H309">
        <v>3</v>
      </c>
      <c r="I309" t="s">
        <v>791</v>
      </c>
      <c r="J309" t="s">
        <v>3</v>
      </c>
      <c r="K309" t="s">
        <v>792</v>
      </c>
      <c r="L309">
        <v>1035</v>
      </c>
      <c r="N309">
        <v>1013</v>
      </c>
      <c r="O309" t="s">
        <v>793</v>
      </c>
      <c r="P309" t="s">
        <v>793</v>
      </c>
      <c r="Q309">
        <v>1</v>
      </c>
      <c r="X309">
        <v>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23</v>
      </c>
      <c r="AG309">
        <v>1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ROW(Source!A420)</f>
        <v>420</v>
      </c>
      <c r="B310">
        <v>50444811</v>
      </c>
      <c r="C310">
        <v>50444803</v>
      </c>
      <c r="D310">
        <v>40422137</v>
      </c>
      <c r="E310">
        <v>30570983</v>
      </c>
      <c r="F310">
        <v>1</v>
      </c>
      <c r="G310">
        <v>30570983</v>
      </c>
      <c r="H310">
        <v>3</v>
      </c>
      <c r="I310" t="s">
        <v>794</v>
      </c>
      <c r="J310" t="s">
        <v>3</v>
      </c>
      <c r="K310" t="s">
        <v>795</v>
      </c>
      <c r="L310">
        <v>1035</v>
      </c>
      <c r="N310">
        <v>1013</v>
      </c>
      <c r="O310" t="s">
        <v>793</v>
      </c>
      <c r="P310" t="s">
        <v>793</v>
      </c>
      <c r="Q310">
        <v>1</v>
      </c>
      <c r="X310">
        <v>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23</v>
      </c>
      <c r="AG310">
        <v>1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ROW(Source!A420)</f>
        <v>420</v>
      </c>
      <c r="B311">
        <v>50444812</v>
      </c>
      <c r="C311">
        <v>50444803</v>
      </c>
      <c r="D311">
        <v>42938370</v>
      </c>
      <c r="E311">
        <v>30570983</v>
      </c>
      <c r="F311">
        <v>1</v>
      </c>
      <c r="G311">
        <v>30570983</v>
      </c>
      <c r="H311">
        <v>3</v>
      </c>
      <c r="I311" t="s">
        <v>663</v>
      </c>
      <c r="J311" t="s">
        <v>3</v>
      </c>
      <c r="K311" t="s">
        <v>664</v>
      </c>
      <c r="L311">
        <v>1344</v>
      </c>
      <c r="N311">
        <v>1008</v>
      </c>
      <c r="O311" t="s">
        <v>563</v>
      </c>
      <c r="P311" t="s">
        <v>563</v>
      </c>
      <c r="Q311">
        <v>1</v>
      </c>
      <c r="X311">
        <v>11.48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23</v>
      </c>
      <c r="AG311">
        <v>11.48</v>
      </c>
      <c r="AH311">
        <v>2</v>
      </c>
      <c r="AI311">
        <v>50444806</v>
      </c>
      <c r="AJ311">
        <v>312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ROW(Source!A421)</f>
        <v>421</v>
      </c>
      <c r="B312">
        <v>50444808</v>
      </c>
      <c r="C312">
        <v>50444803</v>
      </c>
      <c r="D312">
        <v>40404405</v>
      </c>
      <c r="E312">
        <v>30570983</v>
      </c>
      <c r="F312">
        <v>1</v>
      </c>
      <c r="G312">
        <v>30570983</v>
      </c>
      <c r="H312">
        <v>1</v>
      </c>
      <c r="I312" t="s">
        <v>539</v>
      </c>
      <c r="J312" t="s">
        <v>3</v>
      </c>
      <c r="K312" t="s">
        <v>540</v>
      </c>
      <c r="L312">
        <v>1191</v>
      </c>
      <c r="N312">
        <v>1013</v>
      </c>
      <c r="O312" t="s">
        <v>541</v>
      </c>
      <c r="P312" t="s">
        <v>541</v>
      </c>
      <c r="Q312">
        <v>1</v>
      </c>
      <c r="X312">
        <v>2.2200000000000002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185</v>
      </c>
      <c r="AG312">
        <v>2.5529999999999999</v>
      </c>
      <c r="AH312">
        <v>2</v>
      </c>
      <c r="AI312">
        <v>50444804</v>
      </c>
      <c r="AJ312">
        <v>313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ROW(Source!A421)</f>
        <v>421</v>
      </c>
      <c r="B313">
        <v>50444809</v>
      </c>
      <c r="C313">
        <v>50444803</v>
      </c>
      <c r="D313">
        <v>40406154</v>
      </c>
      <c r="E313">
        <v>30570983</v>
      </c>
      <c r="F313">
        <v>1</v>
      </c>
      <c r="G313">
        <v>30570983</v>
      </c>
      <c r="H313">
        <v>2</v>
      </c>
      <c r="I313" t="s">
        <v>561</v>
      </c>
      <c r="J313" t="s">
        <v>3</v>
      </c>
      <c r="K313" t="s">
        <v>562</v>
      </c>
      <c r="L313">
        <v>1344</v>
      </c>
      <c r="N313">
        <v>1008</v>
      </c>
      <c r="O313" t="s">
        <v>563</v>
      </c>
      <c r="P313" t="s">
        <v>563</v>
      </c>
      <c r="Q313">
        <v>1</v>
      </c>
      <c r="X313">
        <v>3.72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184</v>
      </c>
      <c r="AG313">
        <v>4.6500000000000004</v>
      </c>
      <c r="AH313">
        <v>2</v>
      </c>
      <c r="AI313">
        <v>50444805</v>
      </c>
      <c r="AJ313">
        <v>314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ROW(Source!A421)</f>
        <v>421</v>
      </c>
      <c r="B314">
        <v>50444810</v>
      </c>
      <c r="C314">
        <v>50444803</v>
      </c>
      <c r="D314">
        <v>40422123</v>
      </c>
      <c r="E314">
        <v>30570983</v>
      </c>
      <c r="F314">
        <v>1</v>
      </c>
      <c r="G314">
        <v>30570983</v>
      </c>
      <c r="H314">
        <v>3</v>
      </c>
      <c r="I314" t="s">
        <v>791</v>
      </c>
      <c r="J314" t="s">
        <v>3</v>
      </c>
      <c r="K314" t="s">
        <v>792</v>
      </c>
      <c r="L314">
        <v>1035</v>
      </c>
      <c r="N314">
        <v>1013</v>
      </c>
      <c r="O314" t="s">
        <v>793</v>
      </c>
      <c r="P314" t="s">
        <v>793</v>
      </c>
      <c r="Q314">
        <v>1</v>
      </c>
      <c r="X314">
        <v>1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23</v>
      </c>
      <c r="AG314">
        <v>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ROW(Source!A421)</f>
        <v>421</v>
      </c>
      <c r="B315">
        <v>50444811</v>
      </c>
      <c r="C315">
        <v>50444803</v>
      </c>
      <c r="D315">
        <v>40422137</v>
      </c>
      <c r="E315">
        <v>30570983</v>
      </c>
      <c r="F315">
        <v>1</v>
      </c>
      <c r="G315">
        <v>30570983</v>
      </c>
      <c r="H315">
        <v>3</v>
      </c>
      <c r="I315" t="s">
        <v>794</v>
      </c>
      <c r="J315" t="s">
        <v>3</v>
      </c>
      <c r="K315" t="s">
        <v>795</v>
      </c>
      <c r="L315">
        <v>1035</v>
      </c>
      <c r="N315">
        <v>1013</v>
      </c>
      <c r="O315" t="s">
        <v>793</v>
      </c>
      <c r="P315" t="s">
        <v>793</v>
      </c>
      <c r="Q315">
        <v>1</v>
      </c>
      <c r="X315">
        <v>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23</v>
      </c>
      <c r="AG315">
        <v>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ROW(Source!A421)</f>
        <v>421</v>
      </c>
      <c r="B316">
        <v>50444812</v>
      </c>
      <c r="C316">
        <v>50444803</v>
      </c>
      <c r="D316">
        <v>42938370</v>
      </c>
      <c r="E316">
        <v>30570983</v>
      </c>
      <c r="F316">
        <v>1</v>
      </c>
      <c r="G316">
        <v>30570983</v>
      </c>
      <c r="H316">
        <v>3</v>
      </c>
      <c r="I316" t="s">
        <v>663</v>
      </c>
      <c r="J316" t="s">
        <v>3</v>
      </c>
      <c r="K316" t="s">
        <v>664</v>
      </c>
      <c r="L316">
        <v>1344</v>
      </c>
      <c r="N316">
        <v>1008</v>
      </c>
      <c r="O316" t="s">
        <v>563</v>
      </c>
      <c r="P316" t="s">
        <v>563</v>
      </c>
      <c r="Q316">
        <v>1</v>
      </c>
      <c r="X316">
        <v>11.48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23</v>
      </c>
      <c r="AG316">
        <v>11.48</v>
      </c>
      <c r="AH316">
        <v>2</v>
      </c>
      <c r="AI316">
        <v>50444806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ROW(Source!A424)</f>
        <v>424</v>
      </c>
      <c r="B317">
        <v>50444819</v>
      </c>
      <c r="C317">
        <v>50444814</v>
      </c>
      <c r="D317">
        <v>40404405</v>
      </c>
      <c r="E317">
        <v>30570983</v>
      </c>
      <c r="F317">
        <v>1</v>
      </c>
      <c r="G317">
        <v>30570983</v>
      </c>
      <c r="H317">
        <v>1</v>
      </c>
      <c r="I317" t="s">
        <v>539</v>
      </c>
      <c r="J317" t="s">
        <v>3</v>
      </c>
      <c r="K317" t="s">
        <v>540</v>
      </c>
      <c r="L317">
        <v>1191</v>
      </c>
      <c r="N317">
        <v>1013</v>
      </c>
      <c r="O317" t="s">
        <v>541</v>
      </c>
      <c r="P317" t="s">
        <v>541</v>
      </c>
      <c r="Q317">
        <v>1</v>
      </c>
      <c r="X317">
        <v>0.28000000000000003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185</v>
      </c>
      <c r="AG317">
        <v>0.32200000000000001</v>
      </c>
      <c r="AH317">
        <v>2</v>
      </c>
      <c r="AI317">
        <v>50444815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ROW(Source!A424)</f>
        <v>424</v>
      </c>
      <c r="B318">
        <v>50444820</v>
      </c>
      <c r="C318">
        <v>50444814</v>
      </c>
      <c r="D318">
        <v>46205593</v>
      </c>
      <c r="E318">
        <v>1</v>
      </c>
      <c r="F318">
        <v>1</v>
      </c>
      <c r="G318">
        <v>30570983</v>
      </c>
      <c r="H318">
        <v>3</v>
      </c>
      <c r="I318" t="s">
        <v>665</v>
      </c>
      <c r="J318" t="s">
        <v>666</v>
      </c>
      <c r="K318" t="s">
        <v>667</v>
      </c>
      <c r="L318">
        <v>1348</v>
      </c>
      <c r="N318">
        <v>1009</v>
      </c>
      <c r="O318" t="s">
        <v>32</v>
      </c>
      <c r="P318" t="s">
        <v>32</v>
      </c>
      <c r="Q318">
        <v>1000</v>
      </c>
      <c r="X318">
        <v>1.0000000000000001E-5</v>
      </c>
      <c r="Y318">
        <v>10651.81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23</v>
      </c>
      <c r="AG318">
        <v>1.0000000000000001E-5</v>
      </c>
      <c r="AH318">
        <v>2</v>
      </c>
      <c r="AI318">
        <v>50444816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ROW(Source!A424)</f>
        <v>424</v>
      </c>
      <c r="B319">
        <v>50444821</v>
      </c>
      <c r="C319">
        <v>50444814</v>
      </c>
      <c r="D319">
        <v>46137716</v>
      </c>
      <c r="E319">
        <v>1</v>
      </c>
      <c r="F319">
        <v>1</v>
      </c>
      <c r="G319">
        <v>30570983</v>
      </c>
      <c r="H319">
        <v>3</v>
      </c>
      <c r="I319" t="s">
        <v>668</v>
      </c>
      <c r="J319" t="s">
        <v>669</v>
      </c>
      <c r="K319" t="s">
        <v>670</v>
      </c>
      <c r="L319">
        <v>1355</v>
      </c>
      <c r="N319">
        <v>1010</v>
      </c>
      <c r="O319" t="s">
        <v>375</v>
      </c>
      <c r="P319" t="s">
        <v>375</v>
      </c>
      <c r="Q319">
        <v>100</v>
      </c>
      <c r="X319">
        <v>0.02</v>
      </c>
      <c r="Y319">
        <v>10.6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23</v>
      </c>
      <c r="AG319">
        <v>0.02</v>
      </c>
      <c r="AH319">
        <v>2</v>
      </c>
      <c r="AI319">
        <v>50444817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ROW(Source!A424)</f>
        <v>424</v>
      </c>
      <c r="B320">
        <v>50444822</v>
      </c>
      <c r="C320">
        <v>50444814</v>
      </c>
      <c r="D320">
        <v>40422030</v>
      </c>
      <c r="E320">
        <v>30570983</v>
      </c>
      <c r="F320">
        <v>1</v>
      </c>
      <c r="G320">
        <v>30570983</v>
      </c>
      <c r="H320">
        <v>3</v>
      </c>
      <c r="I320" t="s">
        <v>796</v>
      </c>
      <c r="J320" t="s">
        <v>3</v>
      </c>
      <c r="K320" t="s">
        <v>797</v>
      </c>
      <c r="L320">
        <v>1354</v>
      </c>
      <c r="N320">
        <v>1010</v>
      </c>
      <c r="O320" t="s">
        <v>364</v>
      </c>
      <c r="P320" t="s">
        <v>364</v>
      </c>
      <c r="Q320">
        <v>1</v>
      </c>
      <c r="X320">
        <v>1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23</v>
      </c>
      <c r="AG320">
        <v>1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ROW(Source!A425)</f>
        <v>425</v>
      </c>
      <c r="B321">
        <v>50444819</v>
      </c>
      <c r="C321">
        <v>50444814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539</v>
      </c>
      <c r="J321" t="s">
        <v>3</v>
      </c>
      <c r="K321" t="s">
        <v>540</v>
      </c>
      <c r="L321">
        <v>1191</v>
      </c>
      <c r="N321">
        <v>1013</v>
      </c>
      <c r="O321" t="s">
        <v>541</v>
      </c>
      <c r="P321" t="s">
        <v>541</v>
      </c>
      <c r="Q321">
        <v>1</v>
      </c>
      <c r="X321">
        <v>0.28000000000000003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185</v>
      </c>
      <c r="AG321">
        <v>0.32200000000000001</v>
      </c>
      <c r="AH321">
        <v>2</v>
      </c>
      <c r="AI321">
        <v>50444815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ROW(Source!A425)</f>
        <v>425</v>
      </c>
      <c r="B322">
        <v>50444820</v>
      </c>
      <c r="C322">
        <v>50444814</v>
      </c>
      <c r="D322">
        <v>46205593</v>
      </c>
      <c r="E322">
        <v>1</v>
      </c>
      <c r="F322">
        <v>1</v>
      </c>
      <c r="G322">
        <v>30570983</v>
      </c>
      <c r="H322">
        <v>3</v>
      </c>
      <c r="I322" t="s">
        <v>665</v>
      </c>
      <c r="J322" t="s">
        <v>666</v>
      </c>
      <c r="K322" t="s">
        <v>667</v>
      </c>
      <c r="L322">
        <v>1348</v>
      </c>
      <c r="N322">
        <v>1009</v>
      </c>
      <c r="O322" t="s">
        <v>32</v>
      </c>
      <c r="P322" t="s">
        <v>32</v>
      </c>
      <c r="Q322">
        <v>1000</v>
      </c>
      <c r="X322">
        <v>1.0000000000000001E-5</v>
      </c>
      <c r="Y322">
        <v>10651.81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23</v>
      </c>
      <c r="AG322">
        <v>1.0000000000000001E-5</v>
      </c>
      <c r="AH322">
        <v>2</v>
      </c>
      <c r="AI322">
        <v>50444816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ROW(Source!A425)</f>
        <v>425</v>
      </c>
      <c r="B323">
        <v>50444821</v>
      </c>
      <c r="C323">
        <v>50444814</v>
      </c>
      <c r="D323">
        <v>46137716</v>
      </c>
      <c r="E323">
        <v>1</v>
      </c>
      <c r="F323">
        <v>1</v>
      </c>
      <c r="G323">
        <v>30570983</v>
      </c>
      <c r="H323">
        <v>3</v>
      </c>
      <c r="I323" t="s">
        <v>668</v>
      </c>
      <c r="J323" t="s">
        <v>669</v>
      </c>
      <c r="K323" t="s">
        <v>670</v>
      </c>
      <c r="L323">
        <v>1355</v>
      </c>
      <c r="N323">
        <v>1010</v>
      </c>
      <c r="O323" t="s">
        <v>375</v>
      </c>
      <c r="P323" t="s">
        <v>375</v>
      </c>
      <c r="Q323">
        <v>100</v>
      </c>
      <c r="X323">
        <v>0.02</v>
      </c>
      <c r="Y323">
        <v>10.6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0.02</v>
      </c>
      <c r="AH323">
        <v>2</v>
      </c>
      <c r="AI323">
        <v>50444817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ROW(Source!A425)</f>
        <v>425</v>
      </c>
      <c r="B324">
        <v>50444822</v>
      </c>
      <c r="C324">
        <v>50444814</v>
      </c>
      <c r="D324">
        <v>40422030</v>
      </c>
      <c r="E324">
        <v>30570983</v>
      </c>
      <c r="F324">
        <v>1</v>
      </c>
      <c r="G324">
        <v>30570983</v>
      </c>
      <c r="H324">
        <v>3</v>
      </c>
      <c r="I324" t="s">
        <v>796</v>
      </c>
      <c r="J324" t="s">
        <v>3</v>
      </c>
      <c r="K324" t="s">
        <v>797</v>
      </c>
      <c r="L324">
        <v>1354</v>
      </c>
      <c r="N324">
        <v>1010</v>
      </c>
      <c r="O324" t="s">
        <v>364</v>
      </c>
      <c r="P324" t="s">
        <v>364</v>
      </c>
      <c r="Q324">
        <v>1</v>
      </c>
      <c r="X324">
        <v>1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23</v>
      </c>
      <c r="AG324">
        <v>1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ROW(Source!A463)</f>
        <v>463</v>
      </c>
      <c r="B325">
        <v>50445087</v>
      </c>
      <c r="C325">
        <v>50445072</v>
      </c>
      <c r="D325">
        <v>40404405</v>
      </c>
      <c r="E325">
        <v>30570983</v>
      </c>
      <c r="F325">
        <v>1</v>
      </c>
      <c r="G325">
        <v>30570983</v>
      </c>
      <c r="H325">
        <v>1</v>
      </c>
      <c r="I325" t="s">
        <v>539</v>
      </c>
      <c r="J325" t="s">
        <v>3</v>
      </c>
      <c r="K325" t="s">
        <v>540</v>
      </c>
      <c r="L325">
        <v>1191</v>
      </c>
      <c r="N325">
        <v>1013</v>
      </c>
      <c r="O325" t="s">
        <v>541</v>
      </c>
      <c r="P325" t="s">
        <v>541</v>
      </c>
      <c r="Q325">
        <v>1</v>
      </c>
      <c r="X325">
        <v>89.9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185</v>
      </c>
      <c r="AG325">
        <v>103.38500000000001</v>
      </c>
      <c r="AH325">
        <v>2</v>
      </c>
      <c r="AI325">
        <v>50445073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ROW(Source!A463)</f>
        <v>463</v>
      </c>
      <c r="B326">
        <v>50445088</v>
      </c>
      <c r="C326">
        <v>50445072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549</v>
      </c>
      <c r="J326" t="s">
        <v>550</v>
      </c>
      <c r="K326" t="s">
        <v>551</v>
      </c>
      <c r="L326">
        <v>1368</v>
      </c>
      <c r="N326">
        <v>1011</v>
      </c>
      <c r="O326" t="s">
        <v>545</v>
      </c>
      <c r="P326" t="s">
        <v>545</v>
      </c>
      <c r="Q326">
        <v>1</v>
      </c>
      <c r="X326">
        <v>1.83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184</v>
      </c>
      <c r="AG326">
        <v>2.2875000000000001</v>
      </c>
      <c r="AH326">
        <v>2</v>
      </c>
      <c r="AI326">
        <v>50445074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ROW(Source!A463)</f>
        <v>463</v>
      </c>
      <c r="B327">
        <v>50445089</v>
      </c>
      <c r="C327">
        <v>50445072</v>
      </c>
      <c r="D327">
        <v>46170215</v>
      </c>
      <c r="E327">
        <v>1</v>
      </c>
      <c r="F327">
        <v>1</v>
      </c>
      <c r="G327">
        <v>30570983</v>
      </c>
      <c r="H327">
        <v>2</v>
      </c>
      <c r="I327" t="s">
        <v>552</v>
      </c>
      <c r="J327" t="s">
        <v>553</v>
      </c>
      <c r="K327" t="s">
        <v>554</v>
      </c>
      <c r="L327">
        <v>1368</v>
      </c>
      <c r="N327">
        <v>1011</v>
      </c>
      <c r="O327" t="s">
        <v>545</v>
      </c>
      <c r="P327" t="s">
        <v>545</v>
      </c>
      <c r="Q327">
        <v>1</v>
      </c>
      <c r="X327">
        <v>1.52</v>
      </c>
      <c r="Y327">
        <v>0</v>
      </c>
      <c r="Z327">
        <v>179.17</v>
      </c>
      <c r="AA327">
        <v>16.93</v>
      </c>
      <c r="AB327">
        <v>0</v>
      </c>
      <c r="AC327">
        <v>0</v>
      </c>
      <c r="AD327">
        <v>1</v>
      </c>
      <c r="AE327">
        <v>0</v>
      </c>
      <c r="AF327" t="s">
        <v>184</v>
      </c>
      <c r="AG327">
        <v>1.9</v>
      </c>
      <c r="AH327">
        <v>2</v>
      </c>
      <c r="AI327">
        <v>50445075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ROW(Source!A463)</f>
        <v>463</v>
      </c>
      <c r="B328">
        <v>50445090</v>
      </c>
      <c r="C328">
        <v>50445072</v>
      </c>
      <c r="D328">
        <v>46170387</v>
      </c>
      <c r="E328">
        <v>1</v>
      </c>
      <c r="F328">
        <v>1</v>
      </c>
      <c r="G328">
        <v>30570983</v>
      </c>
      <c r="H328">
        <v>2</v>
      </c>
      <c r="I328" t="s">
        <v>588</v>
      </c>
      <c r="J328" t="s">
        <v>589</v>
      </c>
      <c r="K328" t="s">
        <v>590</v>
      </c>
      <c r="L328">
        <v>1368</v>
      </c>
      <c r="N328">
        <v>1011</v>
      </c>
      <c r="O328" t="s">
        <v>545</v>
      </c>
      <c r="P328" t="s">
        <v>545</v>
      </c>
      <c r="Q328">
        <v>1</v>
      </c>
      <c r="X328">
        <v>1.79</v>
      </c>
      <c r="Y328">
        <v>0</v>
      </c>
      <c r="Z328">
        <v>12.32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184</v>
      </c>
      <c r="AG328">
        <v>2.2374999999999998</v>
      </c>
      <c r="AH328">
        <v>2</v>
      </c>
      <c r="AI328">
        <v>50445076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50445091</v>
      </c>
      <c r="C329">
        <v>50445072</v>
      </c>
      <c r="D329">
        <v>31111417</v>
      </c>
      <c r="E329">
        <v>1</v>
      </c>
      <c r="F329">
        <v>1</v>
      </c>
      <c r="G329">
        <v>30570983</v>
      </c>
      <c r="H329">
        <v>3</v>
      </c>
      <c r="I329" t="s">
        <v>671</v>
      </c>
      <c r="J329" t="s">
        <v>672</v>
      </c>
      <c r="K329" t="s">
        <v>673</v>
      </c>
      <c r="L329">
        <v>1348</v>
      </c>
      <c r="N329">
        <v>1009</v>
      </c>
      <c r="O329" t="s">
        <v>32</v>
      </c>
      <c r="P329" t="s">
        <v>32</v>
      </c>
      <c r="Q329">
        <v>1000</v>
      </c>
      <c r="X329">
        <v>2.3599999999999999E-2</v>
      </c>
      <c r="Y329">
        <v>1463.45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23</v>
      </c>
      <c r="AG329">
        <v>2.3599999999999999E-2</v>
      </c>
      <c r="AH329">
        <v>2</v>
      </c>
      <c r="AI329">
        <v>50445077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50445092</v>
      </c>
      <c r="C330">
        <v>50445072</v>
      </c>
      <c r="D330">
        <v>31110618</v>
      </c>
      <c r="E330">
        <v>1</v>
      </c>
      <c r="F330">
        <v>1</v>
      </c>
      <c r="G330">
        <v>30570983</v>
      </c>
      <c r="H330">
        <v>3</v>
      </c>
      <c r="I330" t="s">
        <v>674</v>
      </c>
      <c r="J330" t="s">
        <v>675</v>
      </c>
      <c r="K330" t="s">
        <v>676</v>
      </c>
      <c r="L330">
        <v>1348</v>
      </c>
      <c r="N330">
        <v>1009</v>
      </c>
      <c r="O330" t="s">
        <v>32</v>
      </c>
      <c r="P330" t="s">
        <v>32</v>
      </c>
      <c r="Q330">
        <v>1000</v>
      </c>
      <c r="X330">
        <v>4.13E-3</v>
      </c>
      <c r="Y330">
        <v>6521.42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23</v>
      </c>
      <c r="AG330">
        <v>4.13E-3</v>
      </c>
      <c r="AH330">
        <v>2</v>
      </c>
      <c r="AI330">
        <v>50445078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ROW(Source!A463)</f>
        <v>463</v>
      </c>
      <c r="B331">
        <v>50445093</v>
      </c>
      <c r="C331">
        <v>50445072</v>
      </c>
      <c r="D331">
        <v>31110619</v>
      </c>
      <c r="E331">
        <v>1</v>
      </c>
      <c r="F331">
        <v>1</v>
      </c>
      <c r="G331">
        <v>30570983</v>
      </c>
      <c r="H331">
        <v>3</v>
      </c>
      <c r="I331" t="s">
        <v>677</v>
      </c>
      <c r="J331" t="s">
        <v>678</v>
      </c>
      <c r="K331" t="s">
        <v>679</v>
      </c>
      <c r="L331">
        <v>1348</v>
      </c>
      <c r="N331">
        <v>1009</v>
      </c>
      <c r="O331" t="s">
        <v>32</v>
      </c>
      <c r="P331" t="s">
        <v>32</v>
      </c>
      <c r="Q331">
        <v>1000</v>
      </c>
      <c r="X331">
        <v>2.0999999999999999E-3</v>
      </c>
      <c r="Y331">
        <v>7875.24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23</v>
      </c>
      <c r="AG331">
        <v>2.0999999999999999E-3</v>
      </c>
      <c r="AH331">
        <v>2</v>
      </c>
      <c r="AI331">
        <v>50445079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ROW(Source!A463)</f>
        <v>463</v>
      </c>
      <c r="B332">
        <v>50445094</v>
      </c>
      <c r="C332">
        <v>50445072</v>
      </c>
      <c r="D332">
        <v>46136038</v>
      </c>
      <c r="E332">
        <v>1</v>
      </c>
      <c r="F332">
        <v>1</v>
      </c>
      <c r="G332">
        <v>30570983</v>
      </c>
      <c r="H332">
        <v>3</v>
      </c>
      <c r="I332" t="s">
        <v>680</v>
      </c>
      <c r="J332" t="s">
        <v>681</v>
      </c>
      <c r="K332" t="s">
        <v>682</v>
      </c>
      <c r="L332">
        <v>1348</v>
      </c>
      <c r="N332">
        <v>1009</v>
      </c>
      <c r="O332" t="s">
        <v>32</v>
      </c>
      <c r="P332" t="s">
        <v>32</v>
      </c>
      <c r="Q332">
        <v>1000</v>
      </c>
      <c r="X332">
        <v>1.6E-2</v>
      </c>
      <c r="Y332">
        <v>1227.3800000000001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23</v>
      </c>
      <c r="AG332">
        <v>1.6E-2</v>
      </c>
      <c r="AH332">
        <v>2</v>
      </c>
      <c r="AI332">
        <v>50445080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ROW(Source!A463)</f>
        <v>463</v>
      </c>
      <c r="B333">
        <v>50445095</v>
      </c>
      <c r="C333">
        <v>50445072</v>
      </c>
      <c r="D333">
        <v>46136081</v>
      </c>
      <c r="E333">
        <v>1</v>
      </c>
      <c r="F333">
        <v>1</v>
      </c>
      <c r="G333">
        <v>30570983</v>
      </c>
      <c r="H333">
        <v>3</v>
      </c>
      <c r="I333" t="s">
        <v>683</v>
      </c>
      <c r="J333" t="s">
        <v>684</v>
      </c>
      <c r="K333" t="s">
        <v>685</v>
      </c>
      <c r="L333">
        <v>1339</v>
      </c>
      <c r="N333">
        <v>1007</v>
      </c>
      <c r="O333" t="s">
        <v>215</v>
      </c>
      <c r="P333" t="s">
        <v>215</v>
      </c>
      <c r="Q333">
        <v>1</v>
      </c>
      <c r="X333">
        <v>0.08</v>
      </c>
      <c r="Y333">
        <v>1828.56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23</v>
      </c>
      <c r="AG333">
        <v>0.08</v>
      </c>
      <c r="AH333">
        <v>2</v>
      </c>
      <c r="AI333">
        <v>50445081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ROW(Source!A463)</f>
        <v>463</v>
      </c>
      <c r="B334">
        <v>50445096</v>
      </c>
      <c r="C334">
        <v>50445072</v>
      </c>
      <c r="D334">
        <v>31111145</v>
      </c>
      <c r="E334">
        <v>1</v>
      </c>
      <c r="F334">
        <v>1</v>
      </c>
      <c r="G334">
        <v>30570983</v>
      </c>
      <c r="H334">
        <v>3</v>
      </c>
      <c r="I334" t="s">
        <v>612</v>
      </c>
      <c r="J334" t="s">
        <v>613</v>
      </c>
      <c r="K334" t="s">
        <v>614</v>
      </c>
      <c r="L334">
        <v>1346</v>
      </c>
      <c r="N334">
        <v>1009</v>
      </c>
      <c r="O334" t="s">
        <v>178</v>
      </c>
      <c r="P334" t="s">
        <v>178</v>
      </c>
      <c r="Q334">
        <v>1</v>
      </c>
      <c r="X334">
        <v>108</v>
      </c>
      <c r="Y334">
        <v>9.86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23</v>
      </c>
      <c r="AG334">
        <v>108</v>
      </c>
      <c r="AH334">
        <v>2</v>
      </c>
      <c r="AI334">
        <v>50445082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ROW(Source!A463)</f>
        <v>463</v>
      </c>
      <c r="B335">
        <v>50445097</v>
      </c>
      <c r="C335">
        <v>50445072</v>
      </c>
      <c r="D335">
        <v>46136337</v>
      </c>
      <c r="E335">
        <v>1</v>
      </c>
      <c r="F335">
        <v>1</v>
      </c>
      <c r="G335">
        <v>30570983</v>
      </c>
      <c r="H335">
        <v>3</v>
      </c>
      <c r="I335" t="s">
        <v>686</v>
      </c>
      <c r="J335" t="s">
        <v>687</v>
      </c>
      <c r="K335" t="s">
        <v>688</v>
      </c>
      <c r="L335">
        <v>1327</v>
      </c>
      <c r="N335">
        <v>1005</v>
      </c>
      <c r="O335" t="s">
        <v>192</v>
      </c>
      <c r="P335" t="s">
        <v>192</v>
      </c>
      <c r="Q335">
        <v>1</v>
      </c>
      <c r="X335">
        <v>89</v>
      </c>
      <c r="Y335">
        <v>5.51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23</v>
      </c>
      <c r="AG335">
        <v>89</v>
      </c>
      <c r="AH335">
        <v>2</v>
      </c>
      <c r="AI335">
        <v>50445083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ROW(Source!A463)</f>
        <v>463</v>
      </c>
      <c r="B336">
        <v>50445098</v>
      </c>
      <c r="C336">
        <v>50445072</v>
      </c>
      <c r="D336">
        <v>46169496</v>
      </c>
      <c r="E336">
        <v>1</v>
      </c>
      <c r="F336">
        <v>1</v>
      </c>
      <c r="G336">
        <v>30570983</v>
      </c>
      <c r="H336">
        <v>3</v>
      </c>
      <c r="I336" t="s">
        <v>689</v>
      </c>
      <c r="J336" t="s">
        <v>690</v>
      </c>
      <c r="K336" t="s">
        <v>691</v>
      </c>
      <c r="L336">
        <v>1346</v>
      </c>
      <c r="N336">
        <v>1009</v>
      </c>
      <c r="O336" t="s">
        <v>178</v>
      </c>
      <c r="P336" t="s">
        <v>178</v>
      </c>
      <c r="Q336">
        <v>1</v>
      </c>
      <c r="X336">
        <v>37.5</v>
      </c>
      <c r="Y336">
        <v>20.77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23</v>
      </c>
      <c r="AG336">
        <v>37.5</v>
      </c>
      <c r="AH336">
        <v>2</v>
      </c>
      <c r="AI336">
        <v>50445084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ROW(Source!A463)</f>
        <v>463</v>
      </c>
      <c r="B337">
        <v>50445099</v>
      </c>
      <c r="C337">
        <v>50445072</v>
      </c>
      <c r="D337">
        <v>46138581</v>
      </c>
      <c r="E337">
        <v>1</v>
      </c>
      <c r="F337">
        <v>1</v>
      </c>
      <c r="G337">
        <v>30570983</v>
      </c>
      <c r="H337">
        <v>3</v>
      </c>
      <c r="I337" t="s">
        <v>692</v>
      </c>
      <c r="J337" t="s">
        <v>693</v>
      </c>
      <c r="K337" t="s">
        <v>694</v>
      </c>
      <c r="L337">
        <v>1339</v>
      </c>
      <c r="N337">
        <v>1007</v>
      </c>
      <c r="O337" t="s">
        <v>215</v>
      </c>
      <c r="P337" t="s">
        <v>215</v>
      </c>
      <c r="Q337">
        <v>1</v>
      </c>
      <c r="X337">
        <v>0.105</v>
      </c>
      <c r="Y337">
        <v>540.41999999999996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0.105</v>
      </c>
      <c r="AH337">
        <v>2</v>
      </c>
      <c r="AI337">
        <v>50445085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ROW(Source!A463)</f>
        <v>463</v>
      </c>
      <c r="B338">
        <v>50445100</v>
      </c>
      <c r="C338">
        <v>50445072</v>
      </c>
      <c r="D338">
        <v>40422146</v>
      </c>
      <c r="E338">
        <v>30570983</v>
      </c>
      <c r="F338">
        <v>1</v>
      </c>
      <c r="G338">
        <v>30570983</v>
      </c>
      <c r="H338">
        <v>3</v>
      </c>
      <c r="I338" t="s">
        <v>798</v>
      </c>
      <c r="J338" t="s">
        <v>3</v>
      </c>
      <c r="K338" t="s">
        <v>799</v>
      </c>
      <c r="L338">
        <v>1391</v>
      </c>
      <c r="N338">
        <v>1013</v>
      </c>
      <c r="O338" t="s">
        <v>407</v>
      </c>
      <c r="P338" t="s">
        <v>407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23</v>
      </c>
      <c r="AG338">
        <v>0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ROW(Source!A463)</f>
        <v>463</v>
      </c>
      <c r="B339">
        <v>50445101</v>
      </c>
      <c r="C339">
        <v>50445072</v>
      </c>
      <c r="D339">
        <v>40425376</v>
      </c>
      <c r="E339">
        <v>30570983</v>
      </c>
      <c r="F339">
        <v>1</v>
      </c>
      <c r="G339">
        <v>30570983</v>
      </c>
      <c r="H339">
        <v>3</v>
      </c>
      <c r="I339" t="s">
        <v>800</v>
      </c>
      <c r="J339" t="s">
        <v>3</v>
      </c>
      <c r="K339" t="s">
        <v>801</v>
      </c>
      <c r="L339">
        <v>1327</v>
      </c>
      <c r="N339">
        <v>1005</v>
      </c>
      <c r="O339" t="s">
        <v>192</v>
      </c>
      <c r="P339" t="s">
        <v>192</v>
      </c>
      <c r="Q339">
        <v>1</v>
      </c>
      <c r="X339">
        <v>100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 t="s">
        <v>23</v>
      </c>
      <c r="AG339">
        <v>100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ROW(Source!A464)</f>
        <v>464</v>
      </c>
      <c r="B340">
        <v>50445087</v>
      </c>
      <c r="C340">
        <v>50445072</v>
      </c>
      <c r="D340">
        <v>40404405</v>
      </c>
      <c r="E340">
        <v>30570983</v>
      </c>
      <c r="F340">
        <v>1</v>
      </c>
      <c r="G340">
        <v>30570983</v>
      </c>
      <c r="H340">
        <v>1</v>
      </c>
      <c r="I340" t="s">
        <v>539</v>
      </c>
      <c r="J340" t="s">
        <v>3</v>
      </c>
      <c r="K340" t="s">
        <v>540</v>
      </c>
      <c r="L340">
        <v>1191</v>
      </c>
      <c r="N340">
        <v>1013</v>
      </c>
      <c r="O340" t="s">
        <v>541</v>
      </c>
      <c r="P340" t="s">
        <v>541</v>
      </c>
      <c r="Q340">
        <v>1</v>
      </c>
      <c r="X340">
        <v>89.9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1</v>
      </c>
      <c r="AF340" t="s">
        <v>185</v>
      </c>
      <c r="AG340">
        <v>103.38500000000001</v>
      </c>
      <c r="AH340">
        <v>2</v>
      </c>
      <c r="AI340">
        <v>50445073</v>
      </c>
      <c r="AJ340">
        <v>339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ROW(Source!A464)</f>
        <v>464</v>
      </c>
      <c r="B341">
        <v>50445088</v>
      </c>
      <c r="C341">
        <v>50445072</v>
      </c>
      <c r="D341">
        <v>46170867</v>
      </c>
      <c r="E341">
        <v>1</v>
      </c>
      <c r="F341">
        <v>1</v>
      </c>
      <c r="G341">
        <v>30570983</v>
      </c>
      <c r="H341">
        <v>2</v>
      </c>
      <c r="I341" t="s">
        <v>549</v>
      </c>
      <c r="J341" t="s">
        <v>550</v>
      </c>
      <c r="K341" t="s">
        <v>551</v>
      </c>
      <c r="L341">
        <v>1368</v>
      </c>
      <c r="N341">
        <v>1011</v>
      </c>
      <c r="O341" t="s">
        <v>545</v>
      </c>
      <c r="P341" t="s">
        <v>545</v>
      </c>
      <c r="Q341">
        <v>1</v>
      </c>
      <c r="X341">
        <v>1.83</v>
      </c>
      <c r="Y341">
        <v>0</v>
      </c>
      <c r="Z341">
        <v>83.1</v>
      </c>
      <c r="AA341">
        <v>12.62</v>
      </c>
      <c r="AB341">
        <v>0</v>
      </c>
      <c r="AC341">
        <v>0</v>
      </c>
      <c r="AD341">
        <v>1</v>
      </c>
      <c r="AE341">
        <v>0</v>
      </c>
      <c r="AF341" t="s">
        <v>184</v>
      </c>
      <c r="AG341">
        <v>2.2875000000000001</v>
      </c>
      <c r="AH341">
        <v>2</v>
      </c>
      <c r="AI341">
        <v>50445074</v>
      </c>
      <c r="AJ341">
        <v>340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ROW(Source!A464)</f>
        <v>464</v>
      </c>
      <c r="B342">
        <v>50445089</v>
      </c>
      <c r="C342">
        <v>50445072</v>
      </c>
      <c r="D342">
        <v>46170215</v>
      </c>
      <c r="E342">
        <v>1</v>
      </c>
      <c r="F342">
        <v>1</v>
      </c>
      <c r="G342">
        <v>30570983</v>
      </c>
      <c r="H342">
        <v>2</v>
      </c>
      <c r="I342" t="s">
        <v>552</v>
      </c>
      <c r="J342" t="s">
        <v>553</v>
      </c>
      <c r="K342" t="s">
        <v>554</v>
      </c>
      <c r="L342">
        <v>1368</v>
      </c>
      <c r="N342">
        <v>1011</v>
      </c>
      <c r="O342" t="s">
        <v>545</v>
      </c>
      <c r="P342" t="s">
        <v>545</v>
      </c>
      <c r="Q342">
        <v>1</v>
      </c>
      <c r="X342">
        <v>1.52</v>
      </c>
      <c r="Y342">
        <v>0</v>
      </c>
      <c r="Z342">
        <v>179.17</v>
      </c>
      <c r="AA342">
        <v>16.93</v>
      </c>
      <c r="AB342">
        <v>0</v>
      </c>
      <c r="AC342">
        <v>0</v>
      </c>
      <c r="AD342">
        <v>1</v>
      </c>
      <c r="AE342">
        <v>0</v>
      </c>
      <c r="AF342" t="s">
        <v>184</v>
      </c>
      <c r="AG342">
        <v>1.9</v>
      </c>
      <c r="AH342">
        <v>2</v>
      </c>
      <c r="AI342">
        <v>50445075</v>
      </c>
      <c r="AJ342">
        <v>341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ROW(Source!A464)</f>
        <v>464</v>
      </c>
      <c r="B343">
        <v>50445090</v>
      </c>
      <c r="C343">
        <v>50445072</v>
      </c>
      <c r="D343">
        <v>46170387</v>
      </c>
      <c r="E343">
        <v>1</v>
      </c>
      <c r="F343">
        <v>1</v>
      </c>
      <c r="G343">
        <v>30570983</v>
      </c>
      <c r="H343">
        <v>2</v>
      </c>
      <c r="I343" t="s">
        <v>588</v>
      </c>
      <c r="J343" t="s">
        <v>589</v>
      </c>
      <c r="K343" t="s">
        <v>590</v>
      </c>
      <c r="L343">
        <v>1368</v>
      </c>
      <c r="N343">
        <v>1011</v>
      </c>
      <c r="O343" t="s">
        <v>545</v>
      </c>
      <c r="P343" t="s">
        <v>545</v>
      </c>
      <c r="Q343">
        <v>1</v>
      </c>
      <c r="X343">
        <v>1.79</v>
      </c>
      <c r="Y343">
        <v>0</v>
      </c>
      <c r="Z343">
        <v>12.32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184</v>
      </c>
      <c r="AG343">
        <v>2.2374999999999998</v>
      </c>
      <c r="AH343">
        <v>2</v>
      </c>
      <c r="AI343">
        <v>50445076</v>
      </c>
      <c r="AJ343">
        <v>342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ROW(Source!A464)</f>
        <v>464</v>
      </c>
      <c r="B344">
        <v>50445091</v>
      </c>
      <c r="C344">
        <v>50445072</v>
      </c>
      <c r="D344">
        <v>31111417</v>
      </c>
      <c r="E344">
        <v>1</v>
      </c>
      <c r="F344">
        <v>1</v>
      </c>
      <c r="G344">
        <v>30570983</v>
      </c>
      <c r="H344">
        <v>3</v>
      </c>
      <c r="I344" t="s">
        <v>671</v>
      </c>
      <c r="J344" t="s">
        <v>672</v>
      </c>
      <c r="K344" t="s">
        <v>673</v>
      </c>
      <c r="L344">
        <v>1348</v>
      </c>
      <c r="N344">
        <v>1009</v>
      </c>
      <c r="O344" t="s">
        <v>32</v>
      </c>
      <c r="P344" t="s">
        <v>32</v>
      </c>
      <c r="Q344">
        <v>1000</v>
      </c>
      <c r="X344">
        <v>2.3599999999999999E-2</v>
      </c>
      <c r="Y344">
        <v>1463.45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23</v>
      </c>
      <c r="AG344">
        <v>2.3599999999999999E-2</v>
      </c>
      <c r="AH344">
        <v>2</v>
      </c>
      <c r="AI344">
        <v>50445077</v>
      </c>
      <c r="AJ344">
        <v>343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ROW(Source!A464)</f>
        <v>464</v>
      </c>
      <c r="B345">
        <v>50445092</v>
      </c>
      <c r="C345">
        <v>50445072</v>
      </c>
      <c r="D345">
        <v>31110618</v>
      </c>
      <c r="E345">
        <v>1</v>
      </c>
      <c r="F345">
        <v>1</v>
      </c>
      <c r="G345">
        <v>30570983</v>
      </c>
      <c r="H345">
        <v>3</v>
      </c>
      <c r="I345" t="s">
        <v>674</v>
      </c>
      <c r="J345" t="s">
        <v>675</v>
      </c>
      <c r="K345" t="s">
        <v>676</v>
      </c>
      <c r="L345">
        <v>1348</v>
      </c>
      <c r="N345">
        <v>1009</v>
      </c>
      <c r="O345" t="s">
        <v>32</v>
      </c>
      <c r="P345" t="s">
        <v>32</v>
      </c>
      <c r="Q345">
        <v>1000</v>
      </c>
      <c r="X345">
        <v>4.13E-3</v>
      </c>
      <c r="Y345">
        <v>6521.42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23</v>
      </c>
      <c r="AG345">
        <v>4.13E-3</v>
      </c>
      <c r="AH345">
        <v>2</v>
      </c>
      <c r="AI345">
        <v>50445078</v>
      </c>
      <c r="AJ345">
        <v>344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ROW(Source!A464)</f>
        <v>464</v>
      </c>
      <c r="B346">
        <v>50445093</v>
      </c>
      <c r="C346">
        <v>50445072</v>
      </c>
      <c r="D346">
        <v>31110619</v>
      </c>
      <c r="E346">
        <v>1</v>
      </c>
      <c r="F346">
        <v>1</v>
      </c>
      <c r="G346">
        <v>30570983</v>
      </c>
      <c r="H346">
        <v>3</v>
      </c>
      <c r="I346" t="s">
        <v>677</v>
      </c>
      <c r="J346" t="s">
        <v>678</v>
      </c>
      <c r="K346" t="s">
        <v>679</v>
      </c>
      <c r="L346">
        <v>1348</v>
      </c>
      <c r="N346">
        <v>1009</v>
      </c>
      <c r="O346" t="s">
        <v>32</v>
      </c>
      <c r="P346" t="s">
        <v>32</v>
      </c>
      <c r="Q346">
        <v>1000</v>
      </c>
      <c r="X346">
        <v>2.0999999999999999E-3</v>
      </c>
      <c r="Y346">
        <v>7875.24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23</v>
      </c>
      <c r="AG346">
        <v>2.0999999999999999E-3</v>
      </c>
      <c r="AH346">
        <v>2</v>
      </c>
      <c r="AI346">
        <v>50445079</v>
      </c>
      <c r="AJ346">
        <v>345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ROW(Source!A464)</f>
        <v>464</v>
      </c>
      <c r="B347">
        <v>50445094</v>
      </c>
      <c r="C347">
        <v>50445072</v>
      </c>
      <c r="D347">
        <v>46136038</v>
      </c>
      <c r="E347">
        <v>1</v>
      </c>
      <c r="F347">
        <v>1</v>
      </c>
      <c r="G347">
        <v>30570983</v>
      </c>
      <c r="H347">
        <v>3</v>
      </c>
      <c r="I347" t="s">
        <v>680</v>
      </c>
      <c r="J347" t="s">
        <v>681</v>
      </c>
      <c r="K347" t="s">
        <v>682</v>
      </c>
      <c r="L347">
        <v>1348</v>
      </c>
      <c r="N347">
        <v>1009</v>
      </c>
      <c r="O347" t="s">
        <v>32</v>
      </c>
      <c r="P347" t="s">
        <v>32</v>
      </c>
      <c r="Q347">
        <v>1000</v>
      </c>
      <c r="X347">
        <v>1.6E-2</v>
      </c>
      <c r="Y347">
        <v>1227.3800000000001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23</v>
      </c>
      <c r="AG347">
        <v>1.6E-2</v>
      </c>
      <c r="AH347">
        <v>2</v>
      </c>
      <c r="AI347">
        <v>50445080</v>
      </c>
      <c r="AJ347">
        <v>346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ROW(Source!A464)</f>
        <v>464</v>
      </c>
      <c r="B348">
        <v>50445095</v>
      </c>
      <c r="C348">
        <v>50445072</v>
      </c>
      <c r="D348">
        <v>46136081</v>
      </c>
      <c r="E348">
        <v>1</v>
      </c>
      <c r="F348">
        <v>1</v>
      </c>
      <c r="G348">
        <v>30570983</v>
      </c>
      <c r="H348">
        <v>3</v>
      </c>
      <c r="I348" t="s">
        <v>683</v>
      </c>
      <c r="J348" t="s">
        <v>684</v>
      </c>
      <c r="K348" t="s">
        <v>685</v>
      </c>
      <c r="L348">
        <v>1339</v>
      </c>
      <c r="N348">
        <v>1007</v>
      </c>
      <c r="O348" t="s">
        <v>215</v>
      </c>
      <c r="P348" t="s">
        <v>215</v>
      </c>
      <c r="Q348">
        <v>1</v>
      </c>
      <c r="X348">
        <v>0.08</v>
      </c>
      <c r="Y348">
        <v>1828.56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23</v>
      </c>
      <c r="AG348">
        <v>0.08</v>
      </c>
      <c r="AH348">
        <v>2</v>
      </c>
      <c r="AI348">
        <v>50445081</v>
      </c>
      <c r="AJ348">
        <v>347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ROW(Source!A464)</f>
        <v>464</v>
      </c>
      <c r="B349">
        <v>50445096</v>
      </c>
      <c r="C349">
        <v>50445072</v>
      </c>
      <c r="D349">
        <v>31111145</v>
      </c>
      <c r="E349">
        <v>1</v>
      </c>
      <c r="F349">
        <v>1</v>
      </c>
      <c r="G349">
        <v>30570983</v>
      </c>
      <c r="H349">
        <v>3</v>
      </c>
      <c r="I349" t="s">
        <v>612</v>
      </c>
      <c r="J349" t="s">
        <v>613</v>
      </c>
      <c r="K349" t="s">
        <v>614</v>
      </c>
      <c r="L349">
        <v>1346</v>
      </c>
      <c r="N349">
        <v>1009</v>
      </c>
      <c r="O349" t="s">
        <v>178</v>
      </c>
      <c r="P349" t="s">
        <v>178</v>
      </c>
      <c r="Q349">
        <v>1</v>
      </c>
      <c r="X349">
        <v>108</v>
      </c>
      <c r="Y349">
        <v>9.86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108</v>
      </c>
      <c r="AH349">
        <v>2</v>
      </c>
      <c r="AI349">
        <v>50445082</v>
      </c>
      <c r="AJ349">
        <v>348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ROW(Source!A464)</f>
        <v>464</v>
      </c>
      <c r="B350">
        <v>50445097</v>
      </c>
      <c r="C350">
        <v>50445072</v>
      </c>
      <c r="D350">
        <v>46136337</v>
      </c>
      <c r="E350">
        <v>1</v>
      </c>
      <c r="F350">
        <v>1</v>
      </c>
      <c r="G350">
        <v>30570983</v>
      </c>
      <c r="H350">
        <v>3</v>
      </c>
      <c r="I350" t="s">
        <v>686</v>
      </c>
      <c r="J350" t="s">
        <v>687</v>
      </c>
      <c r="K350" t="s">
        <v>688</v>
      </c>
      <c r="L350">
        <v>1327</v>
      </c>
      <c r="N350">
        <v>1005</v>
      </c>
      <c r="O350" t="s">
        <v>192</v>
      </c>
      <c r="P350" t="s">
        <v>192</v>
      </c>
      <c r="Q350">
        <v>1</v>
      </c>
      <c r="X350">
        <v>89</v>
      </c>
      <c r="Y350">
        <v>5.51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23</v>
      </c>
      <c r="AG350">
        <v>89</v>
      </c>
      <c r="AH350">
        <v>2</v>
      </c>
      <c r="AI350">
        <v>50445083</v>
      </c>
      <c r="AJ350">
        <v>349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ROW(Source!A464)</f>
        <v>464</v>
      </c>
      <c r="B351">
        <v>50445098</v>
      </c>
      <c r="C351">
        <v>50445072</v>
      </c>
      <c r="D351">
        <v>46169496</v>
      </c>
      <c r="E351">
        <v>1</v>
      </c>
      <c r="F351">
        <v>1</v>
      </c>
      <c r="G351">
        <v>30570983</v>
      </c>
      <c r="H351">
        <v>3</v>
      </c>
      <c r="I351" t="s">
        <v>689</v>
      </c>
      <c r="J351" t="s">
        <v>690</v>
      </c>
      <c r="K351" t="s">
        <v>691</v>
      </c>
      <c r="L351">
        <v>1346</v>
      </c>
      <c r="N351">
        <v>1009</v>
      </c>
      <c r="O351" t="s">
        <v>178</v>
      </c>
      <c r="P351" t="s">
        <v>178</v>
      </c>
      <c r="Q351">
        <v>1</v>
      </c>
      <c r="X351">
        <v>37.5</v>
      </c>
      <c r="Y351">
        <v>20.77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23</v>
      </c>
      <c r="AG351">
        <v>37.5</v>
      </c>
      <c r="AH351">
        <v>2</v>
      </c>
      <c r="AI351">
        <v>50445084</v>
      </c>
      <c r="AJ351">
        <v>350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ROW(Source!A464)</f>
        <v>464</v>
      </c>
      <c r="B352">
        <v>50445099</v>
      </c>
      <c r="C352">
        <v>50445072</v>
      </c>
      <c r="D352">
        <v>46138581</v>
      </c>
      <c r="E352">
        <v>1</v>
      </c>
      <c r="F352">
        <v>1</v>
      </c>
      <c r="G352">
        <v>30570983</v>
      </c>
      <c r="H352">
        <v>3</v>
      </c>
      <c r="I352" t="s">
        <v>692</v>
      </c>
      <c r="J352" t="s">
        <v>693</v>
      </c>
      <c r="K352" t="s">
        <v>694</v>
      </c>
      <c r="L352">
        <v>1339</v>
      </c>
      <c r="N352">
        <v>1007</v>
      </c>
      <c r="O352" t="s">
        <v>215</v>
      </c>
      <c r="P352" t="s">
        <v>215</v>
      </c>
      <c r="Q352">
        <v>1</v>
      </c>
      <c r="X352">
        <v>0.105</v>
      </c>
      <c r="Y352">
        <v>540.41999999999996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23</v>
      </c>
      <c r="AG352">
        <v>0.105</v>
      </c>
      <c r="AH352">
        <v>2</v>
      </c>
      <c r="AI352">
        <v>50445085</v>
      </c>
      <c r="AJ352">
        <v>351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ROW(Source!A464)</f>
        <v>464</v>
      </c>
      <c r="B353">
        <v>50445100</v>
      </c>
      <c r="C353">
        <v>50445072</v>
      </c>
      <c r="D353">
        <v>40422146</v>
      </c>
      <c r="E353">
        <v>30570983</v>
      </c>
      <c r="F353">
        <v>1</v>
      </c>
      <c r="G353">
        <v>30570983</v>
      </c>
      <c r="H353">
        <v>3</v>
      </c>
      <c r="I353" t="s">
        <v>798</v>
      </c>
      <c r="J353" t="s">
        <v>3</v>
      </c>
      <c r="K353" t="s">
        <v>799</v>
      </c>
      <c r="L353">
        <v>1391</v>
      </c>
      <c r="N353">
        <v>1013</v>
      </c>
      <c r="O353" t="s">
        <v>407</v>
      </c>
      <c r="P353" t="s">
        <v>407</v>
      </c>
      <c r="Q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23</v>
      </c>
      <c r="AG353">
        <v>0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ROW(Source!A464)</f>
        <v>464</v>
      </c>
      <c r="B354">
        <v>50445101</v>
      </c>
      <c r="C354">
        <v>50445072</v>
      </c>
      <c r="D354">
        <v>40425376</v>
      </c>
      <c r="E354">
        <v>30570983</v>
      </c>
      <c r="F354">
        <v>1</v>
      </c>
      <c r="G354">
        <v>30570983</v>
      </c>
      <c r="H354">
        <v>3</v>
      </c>
      <c r="I354" t="s">
        <v>800</v>
      </c>
      <c r="J354" t="s">
        <v>3</v>
      </c>
      <c r="K354" t="s">
        <v>801</v>
      </c>
      <c r="L354">
        <v>1327</v>
      </c>
      <c r="N354">
        <v>1005</v>
      </c>
      <c r="O354" t="s">
        <v>192</v>
      </c>
      <c r="P354" t="s">
        <v>192</v>
      </c>
      <c r="Q354">
        <v>1</v>
      </c>
      <c r="X354">
        <v>100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23</v>
      </c>
      <c r="AG354">
        <v>100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ROW(Source!A467)</f>
        <v>467</v>
      </c>
      <c r="B355">
        <v>50445108</v>
      </c>
      <c r="C355">
        <v>50445103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539</v>
      </c>
      <c r="J355" t="s">
        <v>3</v>
      </c>
      <c r="K355" t="s">
        <v>540</v>
      </c>
      <c r="L355">
        <v>1191</v>
      </c>
      <c r="N355">
        <v>1013</v>
      </c>
      <c r="O355" t="s">
        <v>541</v>
      </c>
      <c r="P355" t="s">
        <v>541</v>
      </c>
      <c r="Q355">
        <v>1</v>
      </c>
      <c r="X355">
        <v>0.27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185</v>
      </c>
      <c r="AG355">
        <v>0.3105</v>
      </c>
      <c r="AH355">
        <v>2</v>
      </c>
      <c r="AI355">
        <v>50445104</v>
      </c>
      <c r="AJ355">
        <v>353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ROW(Source!A467)</f>
        <v>467</v>
      </c>
      <c r="B356">
        <v>50445109</v>
      </c>
      <c r="C356">
        <v>50445103</v>
      </c>
      <c r="D356">
        <v>46170944</v>
      </c>
      <c r="E356">
        <v>1</v>
      </c>
      <c r="F356">
        <v>1</v>
      </c>
      <c r="G356">
        <v>30570983</v>
      </c>
      <c r="H356">
        <v>2</v>
      </c>
      <c r="I356" t="s">
        <v>633</v>
      </c>
      <c r="J356" t="s">
        <v>634</v>
      </c>
      <c r="K356" t="s">
        <v>635</v>
      </c>
      <c r="L356">
        <v>1368</v>
      </c>
      <c r="N356">
        <v>1011</v>
      </c>
      <c r="O356" t="s">
        <v>545</v>
      </c>
      <c r="P356" t="s">
        <v>545</v>
      </c>
      <c r="Q356">
        <v>1</v>
      </c>
      <c r="X356">
        <v>0.2</v>
      </c>
      <c r="Y356">
        <v>0</v>
      </c>
      <c r="Z356">
        <v>0.47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184</v>
      </c>
      <c r="AG356">
        <v>0.25</v>
      </c>
      <c r="AH356">
        <v>2</v>
      </c>
      <c r="AI356">
        <v>50445105</v>
      </c>
      <c r="AJ356">
        <v>354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ROW(Source!A467)</f>
        <v>467</v>
      </c>
      <c r="B357">
        <v>50445110</v>
      </c>
      <c r="C357">
        <v>50445103</v>
      </c>
      <c r="D357">
        <v>40406154</v>
      </c>
      <c r="E357">
        <v>30570983</v>
      </c>
      <c r="F357">
        <v>1</v>
      </c>
      <c r="G357">
        <v>30570983</v>
      </c>
      <c r="H357">
        <v>2</v>
      </c>
      <c r="I357" t="s">
        <v>561</v>
      </c>
      <c r="J357" t="s">
        <v>3</v>
      </c>
      <c r="K357" t="s">
        <v>562</v>
      </c>
      <c r="L357">
        <v>1344</v>
      </c>
      <c r="N357">
        <v>1008</v>
      </c>
      <c r="O357" t="s">
        <v>563</v>
      </c>
      <c r="P357" t="s">
        <v>563</v>
      </c>
      <c r="Q357">
        <v>1</v>
      </c>
      <c r="X357">
        <v>0.05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184</v>
      </c>
      <c r="AG357">
        <v>6.25E-2</v>
      </c>
      <c r="AH357">
        <v>2</v>
      </c>
      <c r="AI357">
        <v>50445106</v>
      </c>
      <c r="AJ357">
        <v>355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ROW(Source!A467)</f>
        <v>467</v>
      </c>
      <c r="B358">
        <v>50445111</v>
      </c>
      <c r="C358">
        <v>50445103</v>
      </c>
      <c r="D358">
        <v>40422296</v>
      </c>
      <c r="E358">
        <v>30570983</v>
      </c>
      <c r="F358">
        <v>1</v>
      </c>
      <c r="G358">
        <v>30570983</v>
      </c>
      <c r="H358">
        <v>3</v>
      </c>
      <c r="I358" t="s">
        <v>802</v>
      </c>
      <c r="J358" t="s">
        <v>3</v>
      </c>
      <c r="K358" t="s">
        <v>803</v>
      </c>
      <c r="L358">
        <v>1354</v>
      </c>
      <c r="N358">
        <v>1010</v>
      </c>
      <c r="O358" t="s">
        <v>364</v>
      </c>
      <c r="P358" t="s">
        <v>364</v>
      </c>
      <c r="Q358">
        <v>1</v>
      </c>
      <c r="X358">
        <v>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23</v>
      </c>
      <c r="AG358">
        <v>1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ROW(Source!A468)</f>
        <v>468</v>
      </c>
      <c r="B359">
        <v>50445108</v>
      </c>
      <c r="C359">
        <v>50445103</v>
      </c>
      <c r="D359">
        <v>40404405</v>
      </c>
      <c r="E359">
        <v>30570983</v>
      </c>
      <c r="F359">
        <v>1</v>
      </c>
      <c r="G359">
        <v>30570983</v>
      </c>
      <c r="H359">
        <v>1</v>
      </c>
      <c r="I359" t="s">
        <v>539</v>
      </c>
      <c r="J359" t="s">
        <v>3</v>
      </c>
      <c r="K359" t="s">
        <v>540</v>
      </c>
      <c r="L359">
        <v>1191</v>
      </c>
      <c r="N359">
        <v>1013</v>
      </c>
      <c r="O359" t="s">
        <v>541</v>
      </c>
      <c r="P359" t="s">
        <v>541</v>
      </c>
      <c r="Q359">
        <v>1</v>
      </c>
      <c r="X359">
        <v>0.27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185</v>
      </c>
      <c r="AG359">
        <v>0.3105</v>
      </c>
      <c r="AH359">
        <v>2</v>
      </c>
      <c r="AI359">
        <v>50445104</v>
      </c>
      <c r="AJ359">
        <v>357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ROW(Source!A468)</f>
        <v>468</v>
      </c>
      <c r="B360">
        <v>50445109</v>
      </c>
      <c r="C360">
        <v>50445103</v>
      </c>
      <c r="D360">
        <v>46170944</v>
      </c>
      <c r="E360">
        <v>1</v>
      </c>
      <c r="F360">
        <v>1</v>
      </c>
      <c r="G360">
        <v>30570983</v>
      </c>
      <c r="H360">
        <v>2</v>
      </c>
      <c r="I360" t="s">
        <v>633</v>
      </c>
      <c r="J360" t="s">
        <v>634</v>
      </c>
      <c r="K360" t="s">
        <v>635</v>
      </c>
      <c r="L360">
        <v>1368</v>
      </c>
      <c r="N360">
        <v>1011</v>
      </c>
      <c r="O360" t="s">
        <v>545</v>
      </c>
      <c r="P360" t="s">
        <v>545</v>
      </c>
      <c r="Q360">
        <v>1</v>
      </c>
      <c r="X360">
        <v>0.2</v>
      </c>
      <c r="Y360">
        <v>0</v>
      </c>
      <c r="Z360">
        <v>0.47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184</v>
      </c>
      <c r="AG360">
        <v>0.25</v>
      </c>
      <c r="AH360">
        <v>2</v>
      </c>
      <c r="AI360">
        <v>50445105</v>
      </c>
      <c r="AJ360">
        <v>358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ROW(Source!A468)</f>
        <v>468</v>
      </c>
      <c r="B361">
        <v>50445110</v>
      </c>
      <c r="C361">
        <v>50445103</v>
      </c>
      <c r="D361">
        <v>40406154</v>
      </c>
      <c r="E361">
        <v>30570983</v>
      </c>
      <c r="F361">
        <v>1</v>
      </c>
      <c r="G361">
        <v>30570983</v>
      </c>
      <c r="H361">
        <v>2</v>
      </c>
      <c r="I361" t="s">
        <v>561</v>
      </c>
      <c r="J361" t="s">
        <v>3</v>
      </c>
      <c r="K361" t="s">
        <v>562</v>
      </c>
      <c r="L361">
        <v>1344</v>
      </c>
      <c r="N361">
        <v>1008</v>
      </c>
      <c r="O361" t="s">
        <v>563</v>
      </c>
      <c r="P361" t="s">
        <v>563</v>
      </c>
      <c r="Q361">
        <v>1</v>
      </c>
      <c r="X361">
        <v>0.05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184</v>
      </c>
      <c r="AG361">
        <v>6.25E-2</v>
      </c>
      <c r="AH361">
        <v>2</v>
      </c>
      <c r="AI361">
        <v>50445106</v>
      </c>
      <c r="AJ361">
        <v>359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ROW(Source!A468)</f>
        <v>468</v>
      </c>
      <c r="B362">
        <v>50445111</v>
      </c>
      <c r="C362">
        <v>50445103</v>
      </c>
      <c r="D362">
        <v>40422296</v>
      </c>
      <c r="E362">
        <v>30570983</v>
      </c>
      <c r="F362">
        <v>1</v>
      </c>
      <c r="G362">
        <v>30570983</v>
      </c>
      <c r="H362">
        <v>3</v>
      </c>
      <c r="I362" t="s">
        <v>802</v>
      </c>
      <c r="J362" t="s">
        <v>3</v>
      </c>
      <c r="K362" t="s">
        <v>803</v>
      </c>
      <c r="L362">
        <v>1354</v>
      </c>
      <c r="N362">
        <v>1010</v>
      </c>
      <c r="O362" t="s">
        <v>364</v>
      </c>
      <c r="P362" t="s">
        <v>364</v>
      </c>
      <c r="Q362">
        <v>1</v>
      </c>
      <c r="X362">
        <v>1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23</v>
      </c>
      <c r="AG362">
        <v>1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ROW(Source!A471)</f>
        <v>471</v>
      </c>
      <c r="B363">
        <v>50445118</v>
      </c>
      <c r="C363">
        <v>50445113</v>
      </c>
      <c r="D363">
        <v>40404405</v>
      </c>
      <c r="E363">
        <v>30570983</v>
      </c>
      <c r="F363">
        <v>1</v>
      </c>
      <c r="G363">
        <v>30570983</v>
      </c>
      <c r="H363">
        <v>1</v>
      </c>
      <c r="I363" t="s">
        <v>539</v>
      </c>
      <c r="J363" t="s">
        <v>3</v>
      </c>
      <c r="K363" t="s">
        <v>540</v>
      </c>
      <c r="L363">
        <v>1191</v>
      </c>
      <c r="N363">
        <v>1013</v>
      </c>
      <c r="O363" t="s">
        <v>541</v>
      </c>
      <c r="P363" t="s">
        <v>541</v>
      </c>
      <c r="Q363">
        <v>1</v>
      </c>
      <c r="X363">
        <v>8.0399999999999991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8.0399999999999991</v>
      </c>
      <c r="AH363">
        <v>2</v>
      </c>
      <c r="AI363">
        <v>50445114</v>
      </c>
      <c r="AJ363">
        <v>361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ROW(Source!A471)</f>
        <v>471</v>
      </c>
      <c r="B364">
        <v>50445119</v>
      </c>
      <c r="C364">
        <v>50445113</v>
      </c>
      <c r="D364">
        <v>40406154</v>
      </c>
      <c r="E364">
        <v>30570983</v>
      </c>
      <c r="F364">
        <v>1</v>
      </c>
      <c r="G364">
        <v>30570983</v>
      </c>
      <c r="H364">
        <v>2</v>
      </c>
      <c r="I364" t="s">
        <v>561</v>
      </c>
      <c r="J364" t="s">
        <v>3</v>
      </c>
      <c r="K364" t="s">
        <v>562</v>
      </c>
      <c r="L364">
        <v>1344</v>
      </c>
      <c r="N364">
        <v>1008</v>
      </c>
      <c r="O364" t="s">
        <v>563</v>
      </c>
      <c r="P364" t="s">
        <v>563</v>
      </c>
      <c r="Q364">
        <v>1</v>
      </c>
      <c r="X364">
        <v>0.19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0.19</v>
      </c>
      <c r="AH364">
        <v>2</v>
      </c>
      <c r="AI364">
        <v>50445115</v>
      </c>
      <c r="AJ364">
        <v>362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ROW(Source!A471)</f>
        <v>471</v>
      </c>
      <c r="B365">
        <v>50445120</v>
      </c>
      <c r="C365">
        <v>50445113</v>
      </c>
      <c r="D365">
        <v>31110618</v>
      </c>
      <c r="E365">
        <v>1</v>
      </c>
      <c r="F365">
        <v>1</v>
      </c>
      <c r="G365">
        <v>30570983</v>
      </c>
      <c r="H365">
        <v>3</v>
      </c>
      <c r="I365" t="s">
        <v>674</v>
      </c>
      <c r="J365" t="s">
        <v>675</v>
      </c>
      <c r="K365" t="s">
        <v>676</v>
      </c>
      <c r="L365">
        <v>1348</v>
      </c>
      <c r="N365">
        <v>1009</v>
      </c>
      <c r="O365" t="s">
        <v>32</v>
      </c>
      <c r="P365" t="s">
        <v>32</v>
      </c>
      <c r="Q365">
        <v>1000</v>
      </c>
      <c r="X365">
        <v>3.5E-4</v>
      </c>
      <c r="Y365">
        <v>6521.42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3.5E-4</v>
      </c>
      <c r="AH365">
        <v>2</v>
      </c>
      <c r="AI365">
        <v>50445116</v>
      </c>
      <c r="AJ365">
        <v>363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ROW(Source!A471)</f>
        <v>471</v>
      </c>
      <c r="B366">
        <v>50445121</v>
      </c>
      <c r="C366">
        <v>50445113</v>
      </c>
      <c r="D366">
        <v>40425777</v>
      </c>
      <c r="E366">
        <v>30570983</v>
      </c>
      <c r="F366">
        <v>1</v>
      </c>
      <c r="G366">
        <v>30570983</v>
      </c>
      <c r="H366">
        <v>3</v>
      </c>
      <c r="I366" t="s">
        <v>804</v>
      </c>
      <c r="J366" t="s">
        <v>3</v>
      </c>
      <c r="K366" t="s">
        <v>805</v>
      </c>
      <c r="L366">
        <v>1301</v>
      </c>
      <c r="N366">
        <v>1003</v>
      </c>
      <c r="O366" t="s">
        <v>203</v>
      </c>
      <c r="P366" t="s">
        <v>203</v>
      </c>
      <c r="Q366">
        <v>1</v>
      </c>
      <c r="X366">
        <v>110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110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ROW(Source!A472)</f>
        <v>472</v>
      </c>
      <c r="B367">
        <v>50445118</v>
      </c>
      <c r="C367">
        <v>50445113</v>
      </c>
      <c r="D367">
        <v>40404405</v>
      </c>
      <c r="E367">
        <v>30570983</v>
      </c>
      <c r="F367">
        <v>1</v>
      </c>
      <c r="G367">
        <v>30570983</v>
      </c>
      <c r="H367">
        <v>1</v>
      </c>
      <c r="I367" t="s">
        <v>539</v>
      </c>
      <c r="J367" t="s">
        <v>3</v>
      </c>
      <c r="K367" t="s">
        <v>540</v>
      </c>
      <c r="L367">
        <v>1191</v>
      </c>
      <c r="N367">
        <v>1013</v>
      </c>
      <c r="O367" t="s">
        <v>541</v>
      </c>
      <c r="P367" t="s">
        <v>541</v>
      </c>
      <c r="Q367">
        <v>1</v>
      </c>
      <c r="X367">
        <v>8.0399999999999991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</v>
      </c>
      <c r="AG367">
        <v>8.0399999999999991</v>
      </c>
      <c r="AH367">
        <v>2</v>
      </c>
      <c r="AI367">
        <v>50445114</v>
      </c>
      <c r="AJ367">
        <v>365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ROW(Source!A472)</f>
        <v>472</v>
      </c>
      <c r="B368">
        <v>50445119</v>
      </c>
      <c r="C368">
        <v>50445113</v>
      </c>
      <c r="D368">
        <v>40406154</v>
      </c>
      <c r="E368">
        <v>30570983</v>
      </c>
      <c r="F368">
        <v>1</v>
      </c>
      <c r="G368">
        <v>30570983</v>
      </c>
      <c r="H368">
        <v>2</v>
      </c>
      <c r="I368" t="s">
        <v>561</v>
      </c>
      <c r="J368" t="s">
        <v>3</v>
      </c>
      <c r="K368" t="s">
        <v>562</v>
      </c>
      <c r="L368">
        <v>1344</v>
      </c>
      <c r="N368">
        <v>1008</v>
      </c>
      <c r="O368" t="s">
        <v>563</v>
      </c>
      <c r="P368" t="s">
        <v>563</v>
      </c>
      <c r="Q368">
        <v>1</v>
      </c>
      <c r="X368">
        <v>0.19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0.19</v>
      </c>
      <c r="AH368">
        <v>2</v>
      </c>
      <c r="AI368">
        <v>50445115</v>
      </c>
      <c r="AJ368">
        <v>366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ROW(Source!A472)</f>
        <v>472</v>
      </c>
      <c r="B369">
        <v>50445120</v>
      </c>
      <c r="C369">
        <v>50445113</v>
      </c>
      <c r="D369">
        <v>31110618</v>
      </c>
      <c r="E369">
        <v>1</v>
      </c>
      <c r="F369">
        <v>1</v>
      </c>
      <c r="G369">
        <v>30570983</v>
      </c>
      <c r="H369">
        <v>3</v>
      </c>
      <c r="I369" t="s">
        <v>674</v>
      </c>
      <c r="J369" t="s">
        <v>675</v>
      </c>
      <c r="K369" t="s">
        <v>676</v>
      </c>
      <c r="L369">
        <v>1348</v>
      </c>
      <c r="N369">
        <v>1009</v>
      </c>
      <c r="O369" t="s">
        <v>32</v>
      </c>
      <c r="P369" t="s">
        <v>32</v>
      </c>
      <c r="Q369">
        <v>1000</v>
      </c>
      <c r="X369">
        <v>3.5E-4</v>
      </c>
      <c r="Y369">
        <v>6521.42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3.5E-4</v>
      </c>
      <c r="AH369">
        <v>2</v>
      </c>
      <c r="AI369">
        <v>50445116</v>
      </c>
      <c r="AJ369">
        <v>367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ROW(Source!A472)</f>
        <v>472</v>
      </c>
      <c r="B370">
        <v>50445121</v>
      </c>
      <c r="C370">
        <v>50445113</v>
      </c>
      <c r="D370">
        <v>40425777</v>
      </c>
      <c r="E370">
        <v>30570983</v>
      </c>
      <c r="F370">
        <v>1</v>
      </c>
      <c r="G370">
        <v>30570983</v>
      </c>
      <c r="H370">
        <v>3</v>
      </c>
      <c r="I370" t="s">
        <v>804</v>
      </c>
      <c r="J370" t="s">
        <v>3</v>
      </c>
      <c r="K370" t="s">
        <v>805</v>
      </c>
      <c r="L370">
        <v>1301</v>
      </c>
      <c r="N370">
        <v>1003</v>
      </c>
      <c r="O370" t="s">
        <v>203</v>
      </c>
      <c r="P370" t="s">
        <v>203</v>
      </c>
      <c r="Q370">
        <v>1</v>
      </c>
      <c r="X370">
        <v>110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110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ROW(Source!A475)</f>
        <v>475</v>
      </c>
      <c r="B371">
        <v>50445131</v>
      </c>
      <c r="C371">
        <v>50445123</v>
      </c>
      <c r="D371">
        <v>40404405</v>
      </c>
      <c r="E371">
        <v>30570983</v>
      </c>
      <c r="F371">
        <v>1</v>
      </c>
      <c r="G371">
        <v>30570983</v>
      </c>
      <c r="H371">
        <v>1</v>
      </c>
      <c r="I371" t="s">
        <v>539</v>
      </c>
      <c r="J371" t="s">
        <v>3</v>
      </c>
      <c r="K371" t="s">
        <v>540</v>
      </c>
      <c r="L371">
        <v>1191</v>
      </c>
      <c r="N371">
        <v>1013</v>
      </c>
      <c r="O371" t="s">
        <v>541</v>
      </c>
      <c r="P371" t="s">
        <v>541</v>
      </c>
      <c r="Q371">
        <v>1</v>
      </c>
      <c r="X371">
        <v>16.64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185</v>
      </c>
      <c r="AG371">
        <v>19.135999999999999</v>
      </c>
      <c r="AH371">
        <v>2</v>
      </c>
      <c r="AI371">
        <v>50445124</v>
      </c>
      <c r="AJ371">
        <v>369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ROW(Source!A475)</f>
        <v>475</v>
      </c>
      <c r="B372">
        <v>50445132</v>
      </c>
      <c r="C372">
        <v>50445123</v>
      </c>
      <c r="D372">
        <v>46170867</v>
      </c>
      <c r="E372">
        <v>1</v>
      </c>
      <c r="F372">
        <v>1</v>
      </c>
      <c r="G372">
        <v>30570983</v>
      </c>
      <c r="H372">
        <v>2</v>
      </c>
      <c r="I372" t="s">
        <v>549</v>
      </c>
      <c r="J372" t="s">
        <v>550</v>
      </c>
      <c r="K372" t="s">
        <v>551</v>
      </c>
      <c r="L372">
        <v>1368</v>
      </c>
      <c r="N372">
        <v>1011</v>
      </c>
      <c r="O372" t="s">
        <v>545</v>
      </c>
      <c r="P372" t="s">
        <v>545</v>
      </c>
      <c r="Q372">
        <v>1</v>
      </c>
      <c r="X372">
        <v>0.02</v>
      </c>
      <c r="Y372">
        <v>0</v>
      </c>
      <c r="Z372">
        <v>83.1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184</v>
      </c>
      <c r="AG372">
        <v>2.5000000000000001E-2</v>
      </c>
      <c r="AH372">
        <v>2</v>
      </c>
      <c r="AI372">
        <v>50445125</v>
      </c>
      <c r="AJ372">
        <v>370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ROW(Source!A475)</f>
        <v>475</v>
      </c>
      <c r="B373">
        <v>50445133</v>
      </c>
      <c r="C373">
        <v>50445123</v>
      </c>
      <c r="D373">
        <v>46170977</v>
      </c>
      <c r="E373">
        <v>1</v>
      </c>
      <c r="F373">
        <v>1</v>
      </c>
      <c r="G373">
        <v>30570983</v>
      </c>
      <c r="H373">
        <v>2</v>
      </c>
      <c r="I373" t="s">
        <v>570</v>
      </c>
      <c r="J373" t="s">
        <v>571</v>
      </c>
      <c r="K373" t="s">
        <v>572</v>
      </c>
      <c r="L373">
        <v>1368</v>
      </c>
      <c r="N373">
        <v>1011</v>
      </c>
      <c r="O373" t="s">
        <v>545</v>
      </c>
      <c r="P373" t="s">
        <v>545</v>
      </c>
      <c r="Q373">
        <v>1</v>
      </c>
      <c r="X373">
        <v>4.29</v>
      </c>
      <c r="Y373">
        <v>0</v>
      </c>
      <c r="Z373">
        <v>0.8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184</v>
      </c>
      <c r="AG373">
        <v>5.3624999999999998</v>
      </c>
      <c r="AH373">
        <v>2</v>
      </c>
      <c r="AI373">
        <v>50445126</v>
      </c>
      <c r="AJ373">
        <v>371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ROW(Source!A475)</f>
        <v>475</v>
      </c>
      <c r="B374">
        <v>50445134</v>
      </c>
      <c r="C374">
        <v>50445123</v>
      </c>
      <c r="D374">
        <v>46170927</v>
      </c>
      <c r="E374">
        <v>1</v>
      </c>
      <c r="F374">
        <v>1</v>
      </c>
      <c r="G374">
        <v>30570983</v>
      </c>
      <c r="H374">
        <v>2</v>
      </c>
      <c r="I374" t="s">
        <v>695</v>
      </c>
      <c r="J374" t="s">
        <v>696</v>
      </c>
      <c r="K374" t="s">
        <v>697</v>
      </c>
      <c r="L374">
        <v>1368</v>
      </c>
      <c r="N374">
        <v>1011</v>
      </c>
      <c r="O374" t="s">
        <v>545</v>
      </c>
      <c r="P374" t="s">
        <v>545</v>
      </c>
      <c r="Q374">
        <v>1</v>
      </c>
      <c r="X374">
        <v>0.36</v>
      </c>
      <c r="Y374">
        <v>0</v>
      </c>
      <c r="Z374">
        <v>0.36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184</v>
      </c>
      <c r="AG374">
        <v>0.44999999999999996</v>
      </c>
      <c r="AH374">
        <v>2</v>
      </c>
      <c r="AI374">
        <v>50445127</v>
      </c>
      <c r="AJ374">
        <v>372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ROW(Source!A475)</f>
        <v>475</v>
      </c>
      <c r="B375">
        <v>50445135</v>
      </c>
      <c r="C375">
        <v>50445123</v>
      </c>
      <c r="D375">
        <v>46170944</v>
      </c>
      <c r="E375">
        <v>1</v>
      </c>
      <c r="F375">
        <v>1</v>
      </c>
      <c r="G375">
        <v>30570983</v>
      </c>
      <c r="H375">
        <v>2</v>
      </c>
      <c r="I375" t="s">
        <v>633</v>
      </c>
      <c r="J375" t="s">
        <v>634</v>
      </c>
      <c r="K375" t="s">
        <v>635</v>
      </c>
      <c r="L375">
        <v>1368</v>
      </c>
      <c r="N375">
        <v>1011</v>
      </c>
      <c r="O375" t="s">
        <v>545</v>
      </c>
      <c r="P375" t="s">
        <v>545</v>
      </c>
      <c r="Q375">
        <v>1</v>
      </c>
      <c r="X375">
        <v>5.84</v>
      </c>
      <c r="Y375">
        <v>0</v>
      </c>
      <c r="Z375">
        <v>0.47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184</v>
      </c>
      <c r="AG375">
        <v>7.3</v>
      </c>
      <c r="AH375">
        <v>2</v>
      </c>
      <c r="AI375">
        <v>50445128</v>
      </c>
      <c r="AJ375">
        <v>373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ROW(Source!A475)</f>
        <v>475</v>
      </c>
      <c r="B376">
        <v>50445136</v>
      </c>
      <c r="C376">
        <v>50445123</v>
      </c>
      <c r="D376">
        <v>46231016</v>
      </c>
      <c r="E376">
        <v>1</v>
      </c>
      <c r="F376">
        <v>1</v>
      </c>
      <c r="G376">
        <v>30570983</v>
      </c>
      <c r="H376">
        <v>3</v>
      </c>
      <c r="I376" t="s">
        <v>698</v>
      </c>
      <c r="J376" t="s">
        <v>699</v>
      </c>
      <c r="K376" t="s">
        <v>700</v>
      </c>
      <c r="L376">
        <v>1346</v>
      </c>
      <c r="N376">
        <v>1009</v>
      </c>
      <c r="O376" t="s">
        <v>178</v>
      </c>
      <c r="P376" t="s">
        <v>178</v>
      </c>
      <c r="Q376">
        <v>1</v>
      </c>
      <c r="X376">
        <v>0.94</v>
      </c>
      <c r="Y376">
        <v>48.15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23</v>
      </c>
      <c r="AG376">
        <v>0.94</v>
      </c>
      <c r="AH376">
        <v>2</v>
      </c>
      <c r="AI376">
        <v>50445129</v>
      </c>
      <c r="AJ376">
        <v>374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ROW(Source!A475)</f>
        <v>475</v>
      </c>
      <c r="B377">
        <v>50445137</v>
      </c>
      <c r="C377">
        <v>50445123</v>
      </c>
      <c r="D377">
        <v>40424302</v>
      </c>
      <c r="E377">
        <v>30570983</v>
      </c>
      <c r="F377">
        <v>1</v>
      </c>
      <c r="G377">
        <v>30570983</v>
      </c>
      <c r="H377">
        <v>3</v>
      </c>
      <c r="I377" t="s">
        <v>806</v>
      </c>
      <c r="J377" t="s">
        <v>3</v>
      </c>
      <c r="K377" t="s">
        <v>807</v>
      </c>
      <c r="L377">
        <v>1301</v>
      </c>
      <c r="N377">
        <v>1003</v>
      </c>
      <c r="O377" t="s">
        <v>203</v>
      </c>
      <c r="P377" t="s">
        <v>203</v>
      </c>
      <c r="Q377">
        <v>1</v>
      </c>
      <c r="X377">
        <v>105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23</v>
      </c>
      <c r="AG377">
        <v>105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ROW(Source!A476)</f>
        <v>476</v>
      </c>
      <c r="B378">
        <v>50445131</v>
      </c>
      <c r="C378">
        <v>50445123</v>
      </c>
      <c r="D378">
        <v>40404405</v>
      </c>
      <c r="E378">
        <v>30570983</v>
      </c>
      <c r="F378">
        <v>1</v>
      </c>
      <c r="G378">
        <v>30570983</v>
      </c>
      <c r="H378">
        <v>1</v>
      </c>
      <c r="I378" t="s">
        <v>539</v>
      </c>
      <c r="J378" t="s">
        <v>3</v>
      </c>
      <c r="K378" t="s">
        <v>540</v>
      </c>
      <c r="L378">
        <v>1191</v>
      </c>
      <c r="N378">
        <v>1013</v>
      </c>
      <c r="O378" t="s">
        <v>541</v>
      </c>
      <c r="P378" t="s">
        <v>541</v>
      </c>
      <c r="Q378">
        <v>1</v>
      </c>
      <c r="X378">
        <v>16.64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1</v>
      </c>
      <c r="AF378" t="s">
        <v>185</v>
      </c>
      <c r="AG378">
        <v>19.135999999999999</v>
      </c>
      <c r="AH378">
        <v>2</v>
      </c>
      <c r="AI378">
        <v>50445124</v>
      </c>
      <c r="AJ378">
        <v>376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ROW(Source!A476)</f>
        <v>476</v>
      </c>
      <c r="B379">
        <v>50445132</v>
      </c>
      <c r="C379">
        <v>50445123</v>
      </c>
      <c r="D379">
        <v>46170867</v>
      </c>
      <c r="E379">
        <v>1</v>
      </c>
      <c r="F379">
        <v>1</v>
      </c>
      <c r="G379">
        <v>30570983</v>
      </c>
      <c r="H379">
        <v>2</v>
      </c>
      <c r="I379" t="s">
        <v>549</v>
      </c>
      <c r="J379" t="s">
        <v>550</v>
      </c>
      <c r="K379" t="s">
        <v>551</v>
      </c>
      <c r="L379">
        <v>1368</v>
      </c>
      <c r="N379">
        <v>1011</v>
      </c>
      <c r="O379" t="s">
        <v>545</v>
      </c>
      <c r="P379" t="s">
        <v>545</v>
      </c>
      <c r="Q379">
        <v>1</v>
      </c>
      <c r="X379">
        <v>0.02</v>
      </c>
      <c r="Y379">
        <v>0</v>
      </c>
      <c r="Z379">
        <v>83.1</v>
      </c>
      <c r="AA379">
        <v>12.62</v>
      </c>
      <c r="AB379">
        <v>0</v>
      </c>
      <c r="AC379">
        <v>0</v>
      </c>
      <c r="AD379">
        <v>1</v>
      </c>
      <c r="AE379">
        <v>0</v>
      </c>
      <c r="AF379" t="s">
        <v>184</v>
      </c>
      <c r="AG379">
        <v>2.5000000000000001E-2</v>
      </c>
      <c r="AH379">
        <v>2</v>
      </c>
      <c r="AI379">
        <v>50445125</v>
      </c>
      <c r="AJ379">
        <v>377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ROW(Source!A476)</f>
        <v>476</v>
      </c>
      <c r="B380">
        <v>50445133</v>
      </c>
      <c r="C380">
        <v>50445123</v>
      </c>
      <c r="D380">
        <v>46170977</v>
      </c>
      <c r="E380">
        <v>1</v>
      </c>
      <c r="F380">
        <v>1</v>
      </c>
      <c r="G380">
        <v>30570983</v>
      </c>
      <c r="H380">
        <v>2</v>
      </c>
      <c r="I380" t="s">
        <v>570</v>
      </c>
      <c r="J380" t="s">
        <v>571</v>
      </c>
      <c r="K380" t="s">
        <v>572</v>
      </c>
      <c r="L380">
        <v>1368</v>
      </c>
      <c r="N380">
        <v>1011</v>
      </c>
      <c r="O380" t="s">
        <v>545</v>
      </c>
      <c r="P380" t="s">
        <v>545</v>
      </c>
      <c r="Q380">
        <v>1</v>
      </c>
      <c r="X380">
        <v>4.29</v>
      </c>
      <c r="Y380">
        <v>0</v>
      </c>
      <c r="Z380">
        <v>0.8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184</v>
      </c>
      <c r="AG380">
        <v>5.3624999999999998</v>
      </c>
      <c r="AH380">
        <v>2</v>
      </c>
      <c r="AI380">
        <v>50445126</v>
      </c>
      <c r="AJ380">
        <v>378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ROW(Source!A476)</f>
        <v>476</v>
      </c>
      <c r="B381">
        <v>50445134</v>
      </c>
      <c r="C381">
        <v>50445123</v>
      </c>
      <c r="D381">
        <v>46170927</v>
      </c>
      <c r="E381">
        <v>1</v>
      </c>
      <c r="F381">
        <v>1</v>
      </c>
      <c r="G381">
        <v>30570983</v>
      </c>
      <c r="H381">
        <v>2</v>
      </c>
      <c r="I381" t="s">
        <v>695</v>
      </c>
      <c r="J381" t="s">
        <v>696</v>
      </c>
      <c r="K381" t="s">
        <v>697</v>
      </c>
      <c r="L381">
        <v>1368</v>
      </c>
      <c r="N381">
        <v>1011</v>
      </c>
      <c r="O381" t="s">
        <v>545</v>
      </c>
      <c r="P381" t="s">
        <v>545</v>
      </c>
      <c r="Q381">
        <v>1</v>
      </c>
      <c r="X381">
        <v>0.36</v>
      </c>
      <c r="Y381">
        <v>0</v>
      </c>
      <c r="Z381">
        <v>0.36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184</v>
      </c>
      <c r="AG381">
        <v>0.44999999999999996</v>
      </c>
      <c r="AH381">
        <v>2</v>
      </c>
      <c r="AI381">
        <v>50445127</v>
      </c>
      <c r="AJ381">
        <v>379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ROW(Source!A476)</f>
        <v>476</v>
      </c>
      <c r="B382">
        <v>50445135</v>
      </c>
      <c r="C382">
        <v>50445123</v>
      </c>
      <c r="D382">
        <v>46170944</v>
      </c>
      <c r="E382">
        <v>1</v>
      </c>
      <c r="F382">
        <v>1</v>
      </c>
      <c r="G382">
        <v>30570983</v>
      </c>
      <c r="H382">
        <v>2</v>
      </c>
      <c r="I382" t="s">
        <v>633</v>
      </c>
      <c r="J382" t="s">
        <v>634</v>
      </c>
      <c r="K382" t="s">
        <v>635</v>
      </c>
      <c r="L382">
        <v>1368</v>
      </c>
      <c r="N382">
        <v>1011</v>
      </c>
      <c r="O382" t="s">
        <v>545</v>
      </c>
      <c r="P382" t="s">
        <v>545</v>
      </c>
      <c r="Q382">
        <v>1</v>
      </c>
      <c r="X382">
        <v>5.84</v>
      </c>
      <c r="Y382">
        <v>0</v>
      </c>
      <c r="Z382">
        <v>0.47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184</v>
      </c>
      <c r="AG382">
        <v>7.3</v>
      </c>
      <c r="AH382">
        <v>2</v>
      </c>
      <c r="AI382">
        <v>50445128</v>
      </c>
      <c r="AJ382">
        <v>380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ROW(Source!A476)</f>
        <v>476</v>
      </c>
      <c r="B383">
        <v>50445136</v>
      </c>
      <c r="C383">
        <v>50445123</v>
      </c>
      <c r="D383">
        <v>46231016</v>
      </c>
      <c r="E383">
        <v>1</v>
      </c>
      <c r="F383">
        <v>1</v>
      </c>
      <c r="G383">
        <v>30570983</v>
      </c>
      <c r="H383">
        <v>3</v>
      </c>
      <c r="I383" t="s">
        <v>698</v>
      </c>
      <c r="J383" t="s">
        <v>699</v>
      </c>
      <c r="K383" t="s">
        <v>700</v>
      </c>
      <c r="L383">
        <v>1346</v>
      </c>
      <c r="N383">
        <v>1009</v>
      </c>
      <c r="O383" t="s">
        <v>178</v>
      </c>
      <c r="P383" t="s">
        <v>178</v>
      </c>
      <c r="Q383">
        <v>1</v>
      </c>
      <c r="X383">
        <v>0.94</v>
      </c>
      <c r="Y383">
        <v>48.15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23</v>
      </c>
      <c r="AG383">
        <v>0.94</v>
      </c>
      <c r="AH383">
        <v>2</v>
      </c>
      <c r="AI383">
        <v>50445129</v>
      </c>
      <c r="AJ383">
        <v>381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ROW(Source!A476)</f>
        <v>476</v>
      </c>
      <c r="B384">
        <v>50445137</v>
      </c>
      <c r="C384">
        <v>50445123</v>
      </c>
      <c r="D384">
        <v>40424302</v>
      </c>
      <c r="E384">
        <v>30570983</v>
      </c>
      <c r="F384">
        <v>1</v>
      </c>
      <c r="G384">
        <v>30570983</v>
      </c>
      <c r="H384">
        <v>3</v>
      </c>
      <c r="I384" t="s">
        <v>806</v>
      </c>
      <c r="J384" t="s">
        <v>3</v>
      </c>
      <c r="K384" t="s">
        <v>807</v>
      </c>
      <c r="L384">
        <v>1301</v>
      </c>
      <c r="N384">
        <v>1003</v>
      </c>
      <c r="O384" t="s">
        <v>203</v>
      </c>
      <c r="P384" t="s">
        <v>203</v>
      </c>
      <c r="Q384">
        <v>1</v>
      </c>
      <c r="X384">
        <v>105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23</v>
      </c>
      <c r="AG384">
        <v>105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ROW(Source!A514)</f>
        <v>514</v>
      </c>
      <c r="B385">
        <v>50445151</v>
      </c>
      <c r="C385">
        <v>50445139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539</v>
      </c>
      <c r="J385" t="s">
        <v>3</v>
      </c>
      <c r="K385" t="s">
        <v>540</v>
      </c>
      <c r="L385">
        <v>1191</v>
      </c>
      <c r="N385">
        <v>1013</v>
      </c>
      <c r="O385" t="s">
        <v>541</v>
      </c>
      <c r="P385" t="s">
        <v>541</v>
      </c>
      <c r="Q385">
        <v>1</v>
      </c>
      <c r="X385">
        <v>76.8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185</v>
      </c>
      <c r="AG385">
        <v>88.32</v>
      </c>
      <c r="AH385">
        <v>2</v>
      </c>
      <c r="AI385">
        <v>50445140</v>
      </c>
      <c r="AJ385">
        <v>383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ROW(Source!A514)</f>
        <v>514</v>
      </c>
      <c r="B386">
        <v>50445152</v>
      </c>
      <c r="C386">
        <v>50445139</v>
      </c>
      <c r="D386">
        <v>46170867</v>
      </c>
      <c r="E386">
        <v>1</v>
      </c>
      <c r="F386">
        <v>1</v>
      </c>
      <c r="G386">
        <v>30570983</v>
      </c>
      <c r="H386">
        <v>2</v>
      </c>
      <c r="I386" t="s">
        <v>549</v>
      </c>
      <c r="J386" t="s">
        <v>550</v>
      </c>
      <c r="K386" t="s">
        <v>551</v>
      </c>
      <c r="L386">
        <v>1368</v>
      </c>
      <c r="N386">
        <v>1011</v>
      </c>
      <c r="O386" t="s">
        <v>545</v>
      </c>
      <c r="P386" t="s">
        <v>545</v>
      </c>
      <c r="Q386">
        <v>1</v>
      </c>
      <c r="X386">
        <v>1.25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184</v>
      </c>
      <c r="AG386">
        <v>1.5625</v>
      </c>
      <c r="AH386">
        <v>2</v>
      </c>
      <c r="AI386">
        <v>50445141</v>
      </c>
      <c r="AJ386">
        <v>384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ROW(Source!A514)</f>
        <v>514</v>
      </c>
      <c r="B387">
        <v>50445153</v>
      </c>
      <c r="C387">
        <v>50445139</v>
      </c>
      <c r="D387">
        <v>46093437</v>
      </c>
      <c r="E387">
        <v>1</v>
      </c>
      <c r="F387">
        <v>1</v>
      </c>
      <c r="G387">
        <v>30570983</v>
      </c>
      <c r="H387">
        <v>2</v>
      </c>
      <c r="I387" t="s">
        <v>701</v>
      </c>
      <c r="J387" t="s">
        <v>702</v>
      </c>
      <c r="K387" t="s">
        <v>703</v>
      </c>
      <c r="L387">
        <v>1368</v>
      </c>
      <c r="N387">
        <v>1011</v>
      </c>
      <c r="O387" t="s">
        <v>545</v>
      </c>
      <c r="P387" t="s">
        <v>545</v>
      </c>
      <c r="Q387">
        <v>1</v>
      </c>
      <c r="X387">
        <v>16.38</v>
      </c>
      <c r="Y387">
        <v>0</v>
      </c>
      <c r="Z387">
        <v>0.35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184</v>
      </c>
      <c r="AG387">
        <v>20.474999999999998</v>
      </c>
      <c r="AH387">
        <v>2</v>
      </c>
      <c r="AI387">
        <v>50445142</v>
      </c>
      <c r="AJ387">
        <v>385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ROW(Source!A514)</f>
        <v>514</v>
      </c>
      <c r="B388">
        <v>50445154</v>
      </c>
      <c r="C388">
        <v>50445139</v>
      </c>
      <c r="D388">
        <v>46136728</v>
      </c>
      <c r="E388">
        <v>1</v>
      </c>
      <c r="F388">
        <v>1</v>
      </c>
      <c r="G388">
        <v>30570983</v>
      </c>
      <c r="H388">
        <v>3</v>
      </c>
      <c r="I388" t="s">
        <v>704</v>
      </c>
      <c r="J388" t="s">
        <v>705</v>
      </c>
      <c r="K388" t="s">
        <v>706</v>
      </c>
      <c r="L388">
        <v>1348</v>
      </c>
      <c r="N388">
        <v>1009</v>
      </c>
      <c r="O388" t="s">
        <v>32</v>
      </c>
      <c r="P388" t="s">
        <v>32</v>
      </c>
      <c r="Q388">
        <v>1000</v>
      </c>
      <c r="X388">
        <v>2.9999999999999997E-4</v>
      </c>
      <c r="Y388">
        <v>29128.14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2.9999999999999997E-4</v>
      </c>
      <c r="AH388">
        <v>2</v>
      </c>
      <c r="AI388">
        <v>50445143</v>
      </c>
      <c r="AJ388">
        <v>386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ROW(Source!A514)</f>
        <v>514</v>
      </c>
      <c r="B389">
        <v>50445155</v>
      </c>
      <c r="C389">
        <v>50445139</v>
      </c>
      <c r="D389">
        <v>46136810</v>
      </c>
      <c r="E389">
        <v>1</v>
      </c>
      <c r="F389">
        <v>1</v>
      </c>
      <c r="G389">
        <v>30570983</v>
      </c>
      <c r="H389">
        <v>3</v>
      </c>
      <c r="I389" t="s">
        <v>707</v>
      </c>
      <c r="J389" t="s">
        <v>708</v>
      </c>
      <c r="K389" t="s">
        <v>709</v>
      </c>
      <c r="L389">
        <v>1348</v>
      </c>
      <c r="N389">
        <v>1009</v>
      </c>
      <c r="O389" t="s">
        <v>32</v>
      </c>
      <c r="P389" t="s">
        <v>32</v>
      </c>
      <c r="Q389">
        <v>1000</v>
      </c>
      <c r="X389">
        <v>2.0000000000000001E-4</v>
      </c>
      <c r="Y389">
        <v>16744.32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2.0000000000000001E-4</v>
      </c>
      <c r="AH389">
        <v>2</v>
      </c>
      <c r="AI389">
        <v>50445144</v>
      </c>
      <c r="AJ389">
        <v>387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ROW(Source!A514)</f>
        <v>514</v>
      </c>
      <c r="B390">
        <v>50445156</v>
      </c>
      <c r="C390">
        <v>50445139</v>
      </c>
      <c r="D390">
        <v>46136870</v>
      </c>
      <c r="E390">
        <v>1</v>
      </c>
      <c r="F390">
        <v>1</v>
      </c>
      <c r="G390">
        <v>30570983</v>
      </c>
      <c r="H390">
        <v>3</v>
      </c>
      <c r="I390" t="s">
        <v>710</v>
      </c>
      <c r="J390" t="s">
        <v>711</v>
      </c>
      <c r="K390" t="s">
        <v>712</v>
      </c>
      <c r="L390">
        <v>1346</v>
      </c>
      <c r="N390">
        <v>1009</v>
      </c>
      <c r="O390" t="s">
        <v>178</v>
      </c>
      <c r="P390" t="s">
        <v>178</v>
      </c>
      <c r="Q390">
        <v>1</v>
      </c>
      <c r="X390">
        <v>0.31</v>
      </c>
      <c r="Y390">
        <v>159.07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0.31</v>
      </c>
      <c r="AH390">
        <v>2</v>
      </c>
      <c r="AI390">
        <v>50445145</v>
      </c>
      <c r="AJ390">
        <v>388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ROW(Source!A514)</f>
        <v>514</v>
      </c>
      <c r="B391">
        <v>50445157</v>
      </c>
      <c r="C391">
        <v>50445139</v>
      </c>
      <c r="D391">
        <v>46136088</v>
      </c>
      <c r="E391">
        <v>1</v>
      </c>
      <c r="F391">
        <v>1</v>
      </c>
      <c r="G391">
        <v>30570983</v>
      </c>
      <c r="H391">
        <v>3</v>
      </c>
      <c r="I391" t="s">
        <v>645</v>
      </c>
      <c r="J391" t="s">
        <v>646</v>
      </c>
      <c r="K391" t="s">
        <v>647</v>
      </c>
      <c r="L391">
        <v>1354</v>
      </c>
      <c r="N391">
        <v>1010</v>
      </c>
      <c r="O391" t="s">
        <v>364</v>
      </c>
      <c r="P391" t="s">
        <v>364</v>
      </c>
      <c r="Q391">
        <v>1</v>
      </c>
      <c r="X391">
        <v>4.08</v>
      </c>
      <c r="Y391">
        <v>0.89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4.08</v>
      </c>
      <c r="AH391">
        <v>2</v>
      </c>
      <c r="AI391">
        <v>50445146</v>
      </c>
      <c r="AJ391">
        <v>389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ROW(Source!A514)</f>
        <v>514</v>
      </c>
      <c r="B392">
        <v>50445158</v>
      </c>
      <c r="C392">
        <v>50445139</v>
      </c>
      <c r="D392">
        <v>46137094</v>
      </c>
      <c r="E392">
        <v>1</v>
      </c>
      <c r="F392">
        <v>1</v>
      </c>
      <c r="G392">
        <v>30570983</v>
      </c>
      <c r="H392">
        <v>3</v>
      </c>
      <c r="I392" t="s">
        <v>713</v>
      </c>
      <c r="J392" t="s">
        <v>714</v>
      </c>
      <c r="K392" t="s">
        <v>715</v>
      </c>
      <c r="L392">
        <v>1348</v>
      </c>
      <c r="N392">
        <v>1009</v>
      </c>
      <c r="O392" t="s">
        <v>32</v>
      </c>
      <c r="P392" t="s">
        <v>32</v>
      </c>
      <c r="Q392">
        <v>1000</v>
      </c>
      <c r="X392">
        <v>3.0599999999999998E-3</v>
      </c>
      <c r="Y392">
        <v>14336.14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3.0599999999999998E-3</v>
      </c>
      <c r="AH392">
        <v>2</v>
      </c>
      <c r="AI392">
        <v>50445147</v>
      </c>
      <c r="AJ392">
        <v>390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ROW(Source!A514)</f>
        <v>514</v>
      </c>
      <c r="B393">
        <v>50445159</v>
      </c>
      <c r="C393">
        <v>50445139</v>
      </c>
      <c r="D393">
        <v>40413288</v>
      </c>
      <c r="E393">
        <v>30570983</v>
      </c>
      <c r="F393">
        <v>1</v>
      </c>
      <c r="G393">
        <v>30570983</v>
      </c>
      <c r="H393">
        <v>3</v>
      </c>
      <c r="I393" t="s">
        <v>808</v>
      </c>
      <c r="J393" t="s">
        <v>3</v>
      </c>
      <c r="K393" t="s">
        <v>809</v>
      </c>
      <c r="L393">
        <v>1355</v>
      </c>
      <c r="N393">
        <v>1010</v>
      </c>
      <c r="O393" t="s">
        <v>375</v>
      </c>
      <c r="P393" t="s">
        <v>375</v>
      </c>
      <c r="Q393">
        <v>100</v>
      </c>
      <c r="X393">
        <v>2.04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2.04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ROW(Source!A514)</f>
        <v>514</v>
      </c>
      <c r="B394">
        <v>50445160</v>
      </c>
      <c r="C394">
        <v>50445139</v>
      </c>
      <c r="D394">
        <v>40413681</v>
      </c>
      <c r="E394">
        <v>30570983</v>
      </c>
      <c r="F394">
        <v>1</v>
      </c>
      <c r="G394">
        <v>30570983</v>
      </c>
      <c r="H394">
        <v>3</v>
      </c>
      <c r="I394" t="s">
        <v>810</v>
      </c>
      <c r="J394" t="s">
        <v>3</v>
      </c>
      <c r="K394" t="s">
        <v>811</v>
      </c>
      <c r="L394">
        <v>1354</v>
      </c>
      <c r="N394">
        <v>1010</v>
      </c>
      <c r="O394" t="s">
        <v>364</v>
      </c>
      <c r="P394" t="s">
        <v>364</v>
      </c>
      <c r="Q394">
        <v>1</v>
      </c>
      <c r="X394">
        <v>100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100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ROW(Source!A514)</f>
        <v>514</v>
      </c>
      <c r="B395">
        <v>50445161</v>
      </c>
      <c r="C395">
        <v>50445139</v>
      </c>
      <c r="D395">
        <v>45916747</v>
      </c>
      <c r="E395">
        <v>30570983</v>
      </c>
      <c r="F395">
        <v>1</v>
      </c>
      <c r="G395">
        <v>30570983</v>
      </c>
      <c r="H395">
        <v>3</v>
      </c>
      <c r="I395" t="s">
        <v>812</v>
      </c>
      <c r="J395" t="s">
        <v>3</v>
      </c>
      <c r="K395" t="s">
        <v>813</v>
      </c>
      <c r="L395">
        <v>1354</v>
      </c>
      <c r="N395">
        <v>1010</v>
      </c>
      <c r="O395" t="s">
        <v>364</v>
      </c>
      <c r="P395" t="s">
        <v>364</v>
      </c>
      <c r="Q395">
        <v>1</v>
      </c>
      <c r="X395">
        <v>102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102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ROW(Source!A514)</f>
        <v>514</v>
      </c>
      <c r="B396">
        <v>50445162</v>
      </c>
      <c r="C396">
        <v>50445139</v>
      </c>
      <c r="D396">
        <v>40414230</v>
      </c>
      <c r="E396">
        <v>30570983</v>
      </c>
      <c r="F396">
        <v>1</v>
      </c>
      <c r="G396">
        <v>30570983</v>
      </c>
      <c r="H396">
        <v>3</v>
      </c>
      <c r="I396" t="s">
        <v>814</v>
      </c>
      <c r="J396" t="s">
        <v>3</v>
      </c>
      <c r="K396" t="s">
        <v>815</v>
      </c>
      <c r="L396">
        <v>1358</v>
      </c>
      <c r="N396">
        <v>1010</v>
      </c>
      <c r="O396" t="s">
        <v>480</v>
      </c>
      <c r="P396" t="s">
        <v>480</v>
      </c>
      <c r="Q396">
        <v>10</v>
      </c>
      <c r="X396">
        <v>10.199999999999999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10.199999999999999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ROW(Source!A515)</f>
        <v>515</v>
      </c>
      <c r="B397">
        <v>50445151</v>
      </c>
      <c r="C397">
        <v>50445139</v>
      </c>
      <c r="D397">
        <v>40404405</v>
      </c>
      <c r="E397">
        <v>30570983</v>
      </c>
      <c r="F397">
        <v>1</v>
      </c>
      <c r="G397">
        <v>30570983</v>
      </c>
      <c r="H397">
        <v>1</v>
      </c>
      <c r="I397" t="s">
        <v>539</v>
      </c>
      <c r="J397" t="s">
        <v>3</v>
      </c>
      <c r="K397" t="s">
        <v>540</v>
      </c>
      <c r="L397">
        <v>1191</v>
      </c>
      <c r="N397">
        <v>1013</v>
      </c>
      <c r="O397" t="s">
        <v>541</v>
      </c>
      <c r="P397" t="s">
        <v>541</v>
      </c>
      <c r="Q397">
        <v>1</v>
      </c>
      <c r="X397">
        <v>76.8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185</v>
      </c>
      <c r="AG397">
        <v>88.32</v>
      </c>
      <c r="AH397">
        <v>2</v>
      </c>
      <c r="AI397">
        <v>50445140</v>
      </c>
      <c r="AJ397">
        <v>394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ROW(Source!A515)</f>
        <v>515</v>
      </c>
      <c r="B398">
        <v>50445152</v>
      </c>
      <c r="C398">
        <v>50445139</v>
      </c>
      <c r="D398">
        <v>46170867</v>
      </c>
      <c r="E398">
        <v>1</v>
      </c>
      <c r="F398">
        <v>1</v>
      </c>
      <c r="G398">
        <v>30570983</v>
      </c>
      <c r="H398">
        <v>2</v>
      </c>
      <c r="I398" t="s">
        <v>549</v>
      </c>
      <c r="J398" t="s">
        <v>550</v>
      </c>
      <c r="K398" t="s">
        <v>551</v>
      </c>
      <c r="L398">
        <v>1368</v>
      </c>
      <c r="N398">
        <v>1011</v>
      </c>
      <c r="O398" t="s">
        <v>545</v>
      </c>
      <c r="P398" t="s">
        <v>545</v>
      </c>
      <c r="Q398">
        <v>1</v>
      </c>
      <c r="X398">
        <v>1.25</v>
      </c>
      <c r="Y398">
        <v>0</v>
      </c>
      <c r="Z398">
        <v>83.1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184</v>
      </c>
      <c r="AG398">
        <v>1.5625</v>
      </c>
      <c r="AH398">
        <v>2</v>
      </c>
      <c r="AI398">
        <v>50445141</v>
      </c>
      <c r="AJ398">
        <v>395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ROW(Source!A515)</f>
        <v>515</v>
      </c>
      <c r="B399">
        <v>50445153</v>
      </c>
      <c r="C399">
        <v>50445139</v>
      </c>
      <c r="D399">
        <v>46093437</v>
      </c>
      <c r="E399">
        <v>1</v>
      </c>
      <c r="F399">
        <v>1</v>
      </c>
      <c r="G399">
        <v>30570983</v>
      </c>
      <c r="H399">
        <v>2</v>
      </c>
      <c r="I399" t="s">
        <v>701</v>
      </c>
      <c r="J399" t="s">
        <v>702</v>
      </c>
      <c r="K399" t="s">
        <v>703</v>
      </c>
      <c r="L399">
        <v>1368</v>
      </c>
      <c r="N399">
        <v>1011</v>
      </c>
      <c r="O399" t="s">
        <v>545</v>
      </c>
      <c r="P399" t="s">
        <v>545</v>
      </c>
      <c r="Q399">
        <v>1</v>
      </c>
      <c r="X399">
        <v>16.38</v>
      </c>
      <c r="Y399">
        <v>0</v>
      </c>
      <c r="Z399">
        <v>0.35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184</v>
      </c>
      <c r="AG399">
        <v>20.474999999999998</v>
      </c>
      <c r="AH399">
        <v>2</v>
      </c>
      <c r="AI399">
        <v>50445142</v>
      </c>
      <c r="AJ399">
        <v>396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ROW(Source!A515)</f>
        <v>515</v>
      </c>
      <c r="B400">
        <v>50445154</v>
      </c>
      <c r="C400">
        <v>50445139</v>
      </c>
      <c r="D400">
        <v>46136728</v>
      </c>
      <c r="E400">
        <v>1</v>
      </c>
      <c r="F400">
        <v>1</v>
      </c>
      <c r="G400">
        <v>30570983</v>
      </c>
      <c r="H400">
        <v>3</v>
      </c>
      <c r="I400" t="s">
        <v>704</v>
      </c>
      <c r="J400" t="s">
        <v>705</v>
      </c>
      <c r="K400" t="s">
        <v>706</v>
      </c>
      <c r="L400">
        <v>1348</v>
      </c>
      <c r="N400">
        <v>1009</v>
      </c>
      <c r="O400" t="s">
        <v>32</v>
      </c>
      <c r="P400" t="s">
        <v>32</v>
      </c>
      <c r="Q400">
        <v>1000</v>
      </c>
      <c r="X400">
        <v>2.9999999999999997E-4</v>
      </c>
      <c r="Y400">
        <v>29128.14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2.9999999999999997E-4</v>
      </c>
      <c r="AH400">
        <v>2</v>
      </c>
      <c r="AI400">
        <v>50445143</v>
      </c>
      <c r="AJ400">
        <v>397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ROW(Source!A515)</f>
        <v>515</v>
      </c>
      <c r="B401">
        <v>50445155</v>
      </c>
      <c r="C401">
        <v>50445139</v>
      </c>
      <c r="D401">
        <v>46136810</v>
      </c>
      <c r="E401">
        <v>1</v>
      </c>
      <c r="F401">
        <v>1</v>
      </c>
      <c r="G401">
        <v>30570983</v>
      </c>
      <c r="H401">
        <v>3</v>
      </c>
      <c r="I401" t="s">
        <v>707</v>
      </c>
      <c r="J401" t="s">
        <v>708</v>
      </c>
      <c r="K401" t="s">
        <v>709</v>
      </c>
      <c r="L401">
        <v>1348</v>
      </c>
      <c r="N401">
        <v>1009</v>
      </c>
      <c r="O401" t="s">
        <v>32</v>
      </c>
      <c r="P401" t="s">
        <v>32</v>
      </c>
      <c r="Q401">
        <v>1000</v>
      </c>
      <c r="X401">
        <v>2.0000000000000001E-4</v>
      </c>
      <c r="Y401">
        <v>16744.32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2.0000000000000001E-4</v>
      </c>
      <c r="AH401">
        <v>2</v>
      </c>
      <c r="AI401">
        <v>50445144</v>
      </c>
      <c r="AJ401">
        <v>398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ROW(Source!A515)</f>
        <v>515</v>
      </c>
      <c r="B402">
        <v>50445156</v>
      </c>
      <c r="C402">
        <v>50445139</v>
      </c>
      <c r="D402">
        <v>46136870</v>
      </c>
      <c r="E402">
        <v>1</v>
      </c>
      <c r="F402">
        <v>1</v>
      </c>
      <c r="G402">
        <v>30570983</v>
      </c>
      <c r="H402">
        <v>3</v>
      </c>
      <c r="I402" t="s">
        <v>710</v>
      </c>
      <c r="J402" t="s">
        <v>711</v>
      </c>
      <c r="K402" t="s">
        <v>712</v>
      </c>
      <c r="L402">
        <v>1346</v>
      </c>
      <c r="N402">
        <v>1009</v>
      </c>
      <c r="O402" t="s">
        <v>178</v>
      </c>
      <c r="P402" t="s">
        <v>178</v>
      </c>
      <c r="Q402">
        <v>1</v>
      </c>
      <c r="X402">
        <v>0.31</v>
      </c>
      <c r="Y402">
        <v>159.07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0.31</v>
      </c>
      <c r="AH402">
        <v>2</v>
      </c>
      <c r="AI402">
        <v>50445145</v>
      </c>
      <c r="AJ402">
        <v>399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ROW(Source!A515)</f>
        <v>515</v>
      </c>
      <c r="B403">
        <v>50445157</v>
      </c>
      <c r="C403">
        <v>50445139</v>
      </c>
      <c r="D403">
        <v>46136088</v>
      </c>
      <c r="E403">
        <v>1</v>
      </c>
      <c r="F403">
        <v>1</v>
      </c>
      <c r="G403">
        <v>30570983</v>
      </c>
      <c r="H403">
        <v>3</v>
      </c>
      <c r="I403" t="s">
        <v>645</v>
      </c>
      <c r="J403" t="s">
        <v>646</v>
      </c>
      <c r="K403" t="s">
        <v>647</v>
      </c>
      <c r="L403">
        <v>1354</v>
      </c>
      <c r="N403">
        <v>1010</v>
      </c>
      <c r="O403" t="s">
        <v>364</v>
      </c>
      <c r="P403" t="s">
        <v>364</v>
      </c>
      <c r="Q403">
        <v>1</v>
      </c>
      <c r="X403">
        <v>4.08</v>
      </c>
      <c r="Y403">
        <v>0.89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4.08</v>
      </c>
      <c r="AH403">
        <v>2</v>
      </c>
      <c r="AI403">
        <v>50445146</v>
      </c>
      <c r="AJ403">
        <v>400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ROW(Source!A515)</f>
        <v>515</v>
      </c>
      <c r="B404">
        <v>50445158</v>
      </c>
      <c r="C404">
        <v>50445139</v>
      </c>
      <c r="D404">
        <v>46137094</v>
      </c>
      <c r="E404">
        <v>1</v>
      </c>
      <c r="F404">
        <v>1</v>
      </c>
      <c r="G404">
        <v>30570983</v>
      </c>
      <c r="H404">
        <v>3</v>
      </c>
      <c r="I404" t="s">
        <v>713</v>
      </c>
      <c r="J404" t="s">
        <v>714</v>
      </c>
      <c r="K404" t="s">
        <v>715</v>
      </c>
      <c r="L404">
        <v>1348</v>
      </c>
      <c r="N404">
        <v>1009</v>
      </c>
      <c r="O404" t="s">
        <v>32</v>
      </c>
      <c r="P404" t="s">
        <v>32</v>
      </c>
      <c r="Q404">
        <v>1000</v>
      </c>
      <c r="X404">
        <v>3.0599999999999998E-3</v>
      </c>
      <c r="Y404">
        <v>14336.14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3.0599999999999998E-3</v>
      </c>
      <c r="AH404">
        <v>2</v>
      </c>
      <c r="AI404">
        <v>50445147</v>
      </c>
      <c r="AJ404">
        <v>401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ROW(Source!A515)</f>
        <v>515</v>
      </c>
      <c r="B405">
        <v>50445159</v>
      </c>
      <c r="C405">
        <v>50445139</v>
      </c>
      <c r="D405">
        <v>40413288</v>
      </c>
      <c r="E405">
        <v>30570983</v>
      </c>
      <c r="F405">
        <v>1</v>
      </c>
      <c r="G405">
        <v>30570983</v>
      </c>
      <c r="H405">
        <v>3</v>
      </c>
      <c r="I405" t="s">
        <v>808</v>
      </c>
      <c r="J405" t="s">
        <v>3</v>
      </c>
      <c r="K405" t="s">
        <v>809</v>
      </c>
      <c r="L405">
        <v>1355</v>
      </c>
      <c r="N405">
        <v>1010</v>
      </c>
      <c r="O405" t="s">
        <v>375</v>
      </c>
      <c r="P405" t="s">
        <v>375</v>
      </c>
      <c r="Q405">
        <v>100</v>
      </c>
      <c r="X405">
        <v>2.04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 t="s">
        <v>3</v>
      </c>
      <c r="AG405">
        <v>2.04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ROW(Source!A515)</f>
        <v>515</v>
      </c>
      <c r="B406">
        <v>50445160</v>
      </c>
      <c r="C406">
        <v>50445139</v>
      </c>
      <c r="D406">
        <v>40413681</v>
      </c>
      <c r="E406">
        <v>30570983</v>
      </c>
      <c r="F406">
        <v>1</v>
      </c>
      <c r="G406">
        <v>30570983</v>
      </c>
      <c r="H406">
        <v>3</v>
      </c>
      <c r="I406" t="s">
        <v>810</v>
      </c>
      <c r="J406" t="s">
        <v>3</v>
      </c>
      <c r="K406" t="s">
        <v>811</v>
      </c>
      <c r="L406">
        <v>1354</v>
      </c>
      <c r="N406">
        <v>1010</v>
      </c>
      <c r="O406" t="s">
        <v>364</v>
      </c>
      <c r="P406" t="s">
        <v>364</v>
      </c>
      <c r="Q406">
        <v>1</v>
      </c>
      <c r="X406">
        <v>100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100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ROW(Source!A515)</f>
        <v>515</v>
      </c>
      <c r="B407">
        <v>50445161</v>
      </c>
      <c r="C407">
        <v>50445139</v>
      </c>
      <c r="D407">
        <v>45916747</v>
      </c>
      <c r="E407">
        <v>30570983</v>
      </c>
      <c r="F407">
        <v>1</v>
      </c>
      <c r="G407">
        <v>30570983</v>
      </c>
      <c r="H407">
        <v>3</v>
      </c>
      <c r="I407" t="s">
        <v>812</v>
      </c>
      <c r="J407" t="s">
        <v>3</v>
      </c>
      <c r="K407" t="s">
        <v>813</v>
      </c>
      <c r="L407">
        <v>1354</v>
      </c>
      <c r="N407">
        <v>1010</v>
      </c>
      <c r="O407" t="s">
        <v>364</v>
      </c>
      <c r="P407" t="s">
        <v>364</v>
      </c>
      <c r="Q407">
        <v>1</v>
      </c>
      <c r="X407">
        <v>102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102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ROW(Source!A515)</f>
        <v>515</v>
      </c>
      <c r="B408">
        <v>50445162</v>
      </c>
      <c r="C408">
        <v>50445139</v>
      </c>
      <c r="D408">
        <v>40414230</v>
      </c>
      <c r="E408">
        <v>30570983</v>
      </c>
      <c r="F408">
        <v>1</v>
      </c>
      <c r="G408">
        <v>30570983</v>
      </c>
      <c r="H408">
        <v>3</v>
      </c>
      <c r="I408" t="s">
        <v>814</v>
      </c>
      <c r="J408" t="s">
        <v>3</v>
      </c>
      <c r="K408" t="s">
        <v>815</v>
      </c>
      <c r="L408">
        <v>1358</v>
      </c>
      <c r="N408">
        <v>1010</v>
      </c>
      <c r="O408" t="s">
        <v>480</v>
      </c>
      <c r="P408" t="s">
        <v>480</v>
      </c>
      <c r="Q408">
        <v>10</v>
      </c>
      <c r="X408">
        <v>10.199999999999999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10.199999999999999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ROW(Source!A522)</f>
        <v>522</v>
      </c>
      <c r="B409">
        <v>50445173</v>
      </c>
      <c r="C409">
        <v>50445166</v>
      </c>
      <c r="D409">
        <v>40404405</v>
      </c>
      <c r="E409">
        <v>30570983</v>
      </c>
      <c r="F409">
        <v>1</v>
      </c>
      <c r="G409">
        <v>30570983</v>
      </c>
      <c r="H409">
        <v>1</v>
      </c>
      <c r="I409" t="s">
        <v>539</v>
      </c>
      <c r="J409" t="s">
        <v>3</v>
      </c>
      <c r="K409" t="s">
        <v>540</v>
      </c>
      <c r="L409">
        <v>1191</v>
      </c>
      <c r="N409">
        <v>1013</v>
      </c>
      <c r="O409" t="s">
        <v>541</v>
      </c>
      <c r="P409" t="s">
        <v>541</v>
      </c>
      <c r="Q409">
        <v>1</v>
      </c>
      <c r="X409">
        <v>30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185</v>
      </c>
      <c r="AG409">
        <v>34.5</v>
      </c>
      <c r="AH409">
        <v>2</v>
      </c>
      <c r="AI409">
        <v>50445167</v>
      </c>
      <c r="AJ409">
        <v>405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ROW(Source!A522)</f>
        <v>522</v>
      </c>
      <c r="B410">
        <v>50445174</v>
      </c>
      <c r="C410">
        <v>50445166</v>
      </c>
      <c r="D410">
        <v>46170867</v>
      </c>
      <c r="E410">
        <v>1</v>
      </c>
      <c r="F410">
        <v>1</v>
      </c>
      <c r="G410">
        <v>30570983</v>
      </c>
      <c r="H410">
        <v>2</v>
      </c>
      <c r="I410" t="s">
        <v>549</v>
      </c>
      <c r="J410" t="s">
        <v>550</v>
      </c>
      <c r="K410" t="s">
        <v>551</v>
      </c>
      <c r="L410">
        <v>1368</v>
      </c>
      <c r="N410">
        <v>1011</v>
      </c>
      <c r="O410" t="s">
        <v>545</v>
      </c>
      <c r="P410" t="s">
        <v>545</v>
      </c>
      <c r="Q410">
        <v>1</v>
      </c>
      <c r="X410">
        <v>0.03</v>
      </c>
      <c r="Y410">
        <v>0</v>
      </c>
      <c r="Z410">
        <v>83.1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184</v>
      </c>
      <c r="AG410">
        <v>3.7499999999999999E-2</v>
      </c>
      <c r="AH410">
        <v>2</v>
      </c>
      <c r="AI410">
        <v>50445168</v>
      </c>
      <c r="AJ410">
        <v>406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ROW(Source!A522)</f>
        <v>522</v>
      </c>
      <c r="B411">
        <v>50445175</v>
      </c>
      <c r="C411">
        <v>50445166</v>
      </c>
      <c r="D411">
        <v>46136038</v>
      </c>
      <c r="E411">
        <v>1</v>
      </c>
      <c r="F411">
        <v>1</v>
      </c>
      <c r="G411">
        <v>30570983</v>
      </c>
      <c r="H411">
        <v>3</v>
      </c>
      <c r="I411" t="s">
        <v>680</v>
      </c>
      <c r="J411" t="s">
        <v>681</v>
      </c>
      <c r="K411" t="s">
        <v>682</v>
      </c>
      <c r="L411">
        <v>1348</v>
      </c>
      <c r="N411">
        <v>1009</v>
      </c>
      <c r="O411" t="s">
        <v>32</v>
      </c>
      <c r="P411" t="s">
        <v>32</v>
      </c>
      <c r="Q411">
        <v>1000</v>
      </c>
      <c r="X411">
        <v>3.15E-3</v>
      </c>
      <c r="Y411">
        <v>1227.3800000000001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3.15E-3</v>
      </c>
      <c r="AH411">
        <v>2</v>
      </c>
      <c r="AI411">
        <v>50445169</v>
      </c>
      <c r="AJ411">
        <v>407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ROW(Source!A522)</f>
        <v>522</v>
      </c>
      <c r="B412">
        <v>50445176</v>
      </c>
      <c r="C412">
        <v>50445166</v>
      </c>
      <c r="D412">
        <v>45915277</v>
      </c>
      <c r="E412">
        <v>30570983</v>
      </c>
      <c r="F412">
        <v>1</v>
      </c>
      <c r="G412">
        <v>30570983</v>
      </c>
      <c r="H412">
        <v>3</v>
      </c>
      <c r="I412" t="s">
        <v>816</v>
      </c>
      <c r="J412" t="s">
        <v>3</v>
      </c>
      <c r="K412" t="s">
        <v>817</v>
      </c>
      <c r="L412">
        <v>1356</v>
      </c>
      <c r="N412">
        <v>1010</v>
      </c>
      <c r="O412" t="s">
        <v>497</v>
      </c>
      <c r="P412" t="s">
        <v>497</v>
      </c>
      <c r="Q412">
        <v>1000</v>
      </c>
      <c r="X412">
        <v>0.10199999999999999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0.10199999999999999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ROW(Source!A522)</f>
        <v>522</v>
      </c>
      <c r="B413">
        <v>50445177</v>
      </c>
      <c r="C413">
        <v>50445166</v>
      </c>
      <c r="D413">
        <v>45916973</v>
      </c>
      <c r="E413">
        <v>30570983</v>
      </c>
      <c r="F413">
        <v>1</v>
      </c>
      <c r="G413">
        <v>30570983</v>
      </c>
      <c r="H413">
        <v>3</v>
      </c>
      <c r="I413" t="s">
        <v>818</v>
      </c>
      <c r="J413" t="s">
        <v>3</v>
      </c>
      <c r="K413" t="s">
        <v>819</v>
      </c>
      <c r="L413">
        <v>1354</v>
      </c>
      <c r="N413">
        <v>1010</v>
      </c>
      <c r="O413" t="s">
        <v>364</v>
      </c>
      <c r="P413" t="s">
        <v>364</v>
      </c>
      <c r="Q413">
        <v>1</v>
      </c>
      <c r="X413">
        <v>102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3</v>
      </c>
      <c r="AG413">
        <v>102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ROW(Source!A523)</f>
        <v>523</v>
      </c>
      <c r="B414">
        <v>50445173</v>
      </c>
      <c r="C414">
        <v>50445166</v>
      </c>
      <c r="D414">
        <v>40404405</v>
      </c>
      <c r="E414">
        <v>30570983</v>
      </c>
      <c r="F414">
        <v>1</v>
      </c>
      <c r="G414">
        <v>30570983</v>
      </c>
      <c r="H414">
        <v>1</v>
      </c>
      <c r="I414" t="s">
        <v>539</v>
      </c>
      <c r="J414" t="s">
        <v>3</v>
      </c>
      <c r="K414" t="s">
        <v>540</v>
      </c>
      <c r="L414">
        <v>1191</v>
      </c>
      <c r="N414">
        <v>1013</v>
      </c>
      <c r="O414" t="s">
        <v>541</v>
      </c>
      <c r="P414" t="s">
        <v>541</v>
      </c>
      <c r="Q414">
        <v>1</v>
      </c>
      <c r="X414">
        <v>30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185</v>
      </c>
      <c r="AG414">
        <v>34.5</v>
      </c>
      <c r="AH414">
        <v>2</v>
      </c>
      <c r="AI414">
        <v>50445167</v>
      </c>
      <c r="AJ414">
        <v>411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ROW(Source!A523)</f>
        <v>523</v>
      </c>
      <c r="B415">
        <v>50445174</v>
      </c>
      <c r="C415">
        <v>50445166</v>
      </c>
      <c r="D415">
        <v>46170867</v>
      </c>
      <c r="E415">
        <v>1</v>
      </c>
      <c r="F415">
        <v>1</v>
      </c>
      <c r="G415">
        <v>30570983</v>
      </c>
      <c r="H415">
        <v>2</v>
      </c>
      <c r="I415" t="s">
        <v>549</v>
      </c>
      <c r="J415" t="s">
        <v>550</v>
      </c>
      <c r="K415" t="s">
        <v>551</v>
      </c>
      <c r="L415">
        <v>1368</v>
      </c>
      <c r="N415">
        <v>1011</v>
      </c>
      <c r="O415" t="s">
        <v>545</v>
      </c>
      <c r="P415" t="s">
        <v>545</v>
      </c>
      <c r="Q415">
        <v>1</v>
      </c>
      <c r="X415">
        <v>0.03</v>
      </c>
      <c r="Y415">
        <v>0</v>
      </c>
      <c r="Z415">
        <v>83.1</v>
      </c>
      <c r="AA415">
        <v>12.62</v>
      </c>
      <c r="AB415">
        <v>0</v>
      </c>
      <c r="AC415">
        <v>0</v>
      </c>
      <c r="AD415">
        <v>1</v>
      </c>
      <c r="AE415">
        <v>0</v>
      </c>
      <c r="AF415" t="s">
        <v>184</v>
      </c>
      <c r="AG415">
        <v>3.7499999999999999E-2</v>
      </c>
      <c r="AH415">
        <v>2</v>
      </c>
      <c r="AI415">
        <v>50445168</v>
      </c>
      <c r="AJ415">
        <v>412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ROW(Source!A523)</f>
        <v>523</v>
      </c>
      <c r="B416">
        <v>50445175</v>
      </c>
      <c r="C416">
        <v>50445166</v>
      </c>
      <c r="D416">
        <v>46136038</v>
      </c>
      <c r="E416">
        <v>1</v>
      </c>
      <c r="F416">
        <v>1</v>
      </c>
      <c r="G416">
        <v>30570983</v>
      </c>
      <c r="H416">
        <v>3</v>
      </c>
      <c r="I416" t="s">
        <v>680</v>
      </c>
      <c r="J416" t="s">
        <v>681</v>
      </c>
      <c r="K416" t="s">
        <v>682</v>
      </c>
      <c r="L416">
        <v>1348</v>
      </c>
      <c r="N416">
        <v>1009</v>
      </c>
      <c r="O416" t="s">
        <v>32</v>
      </c>
      <c r="P416" t="s">
        <v>32</v>
      </c>
      <c r="Q416">
        <v>1000</v>
      </c>
      <c r="X416">
        <v>3.15E-3</v>
      </c>
      <c r="Y416">
        <v>1227.3800000000001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3.15E-3</v>
      </c>
      <c r="AH416">
        <v>2</v>
      </c>
      <c r="AI416">
        <v>50445169</v>
      </c>
      <c r="AJ416">
        <v>413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ROW(Source!A523)</f>
        <v>523</v>
      </c>
      <c r="B417">
        <v>50445176</v>
      </c>
      <c r="C417">
        <v>50445166</v>
      </c>
      <c r="D417">
        <v>45915277</v>
      </c>
      <c r="E417">
        <v>30570983</v>
      </c>
      <c r="F417">
        <v>1</v>
      </c>
      <c r="G417">
        <v>30570983</v>
      </c>
      <c r="H417">
        <v>3</v>
      </c>
      <c r="I417" t="s">
        <v>816</v>
      </c>
      <c r="J417" t="s">
        <v>3</v>
      </c>
      <c r="K417" t="s">
        <v>817</v>
      </c>
      <c r="L417">
        <v>1356</v>
      </c>
      <c r="N417">
        <v>1010</v>
      </c>
      <c r="O417" t="s">
        <v>497</v>
      </c>
      <c r="P417" t="s">
        <v>497</v>
      </c>
      <c r="Q417">
        <v>1000</v>
      </c>
      <c r="X417">
        <v>0.10199999999999999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0.10199999999999999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ROW(Source!A523)</f>
        <v>523</v>
      </c>
      <c r="B418">
        <v>50445177</v>
      </c>
      <c r="C418">
        <v>50445166</v>
      </c>
      <c r="D418">
        <v>45916973</v>
      </c>
      <c r="E418">
        <v>30570983</v>
      </c>
      <c r="F418">
        <v>1</v>
      </c>
      <c r="G418">
        <v>30570983</v>
      </c>
      <c r="H418">
        <v>3</v>
      </c>
      <c r="I418" t="s">
        <v>818</v>
      </c>
      <c r="J418" t="s">
        <v>3</v>
      </c>
      <c r="K418" t="s">
        <v>819</v>
      </c>
      <c r="L418">
        <v>1354</v>
      </c>
      <c r="N418">
        <v>1010</v>
      </c>
      <c r="O418" t="s">
        <v>364</v>
      </c>
      <c r="P418" t="s">
        <v>364</v>
      </c>
      <c r="Q418">
        <v>1</v>
      </c>
      <c r="X418">
        <v>102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102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ROW(Source!A530)</f>
        <v>530</v>
      </c>
      <c r="B419">
        <v>50445186</v>
      </c>
      <c r="C419">
        <v>50445181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539</v>
      </c>
      <c r="J419" t="s">
        <v>3</v>
      </c>
      <c r="K419" t="s">
        <v>540</v>
      </c>
      <c r="L419">
        <v>1191</v>
      </c>
      <c r="N419">
        <v>1013</v>
      </c>
      <c r="O419" t="s">
        <v>541</v>
      </c>
      <c r="P419" t="s">
        <v>541</v>
      </c>
      <c r="Q419">
        <v>1</v>
      </c>
      <c r="X419">
        <v>15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1</v>
      </c>
      <c r="AF419" t="s">
        <v>185</v>
      </c>
      <c r="AG419">
        <v>17.25</v>
      </c>
      <c r="AH419">
        <v>2</v>
      </c>
      <c r="AI419">
        <v>50445182</v>
      </c>
      <c r="AJ419">
        <v>417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ROW(Source!A530)</f>
        <v>530</v>
      </c>
      <c r="B420">
        <v>50445187</v>
      </c>
      <c r="C420">
        <v>50445181</v>
      </c>
      <c r="D420">
        <v>40410081</v>
      </c>
      <c r="E420">
        <v>30570983</v>
      </c>
      <c r="F420">
        <v>1</v>
      </c>
      <c r="G420">
        <v>30570983</v>
      </c>
      <c r="H420">
        <v>3</v>
      </c>
      <c r="I420" t="s">
        <v>820</v>
      </c>
      <c r="J420" t="s">
        <v>3</v>
      </c>
      <c r="K420" t="s">
        <v>821</v>
      </c>
      <c r="L420">
        <v>1301</v>
      </c>
      <c r="N420">
        <v>1003</v>
      </c>
      <c r="O420" t="s">
        <v>203</v>
      </c>
      <c r="P420" t="s">
        <v>203</v>
      </c>
      <c r="Q420">
        <v>1</v>
      </c>
      <c r="X420">
        <v>102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102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ROW(Source!A530)</f>
        <v>530</v>
      </c>
      <c r="B421">
        <v>50445188</v>
      </c>
      <c r="C421">
        <v>50445181</v>
      </c>
      <c r="D421">
        <v>40412492</v>
      </c>
      <c r="E421">
        <v>30570983</v>
      </c>
      <c r="F421">
        <v>1</v>
      </c>
      <c r="G421">
        <v>30570983</v>
      </c>
      <c r="H421">
        <v>3</v>
      </c>
      <c r="I421" t="s">
        <v>822</v>
      </c>
      <c r="J421" t="s">
        <v>3</v>
      </c>
      <c r="K421" t="s">
        <v>823</v>
      </c>
      <c r="L421">
        <v>1354</v>
      </c>
      <c r="N421">
        <v>1010</v>
      </c>
      <c r="O421" t="s">
        <v>364</v>
      </c>
      <c r="P421" t="s">
        <v>364</v>
      </c>
      <c r="Q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ROW(Source!A530)</f>
        <v>530</v>
      </c>
      <c r="B422">
        <v>50445189</v>
      </c>
      <c r="C422">
        <v>50445181</v>
      </c>
      <c r="D422">
        <v>40413022</v>
      </c>
      <c r="E422">
        <v>30570983</v>
      </c>
      <c r="F422">
        <v>1</v>
      </c>
      <c r="G422">
        <v>30570983</v>
      </c>
      <c r="H422">
        <v>3</v>
      </c>
      <c r="I422" t="s">
        <v>824</v>
      </c>
      <c r="J422" t="s">
        <v>3</v>
      </c>
      <c r="K422" t="s">
        <v>825</v>
      </c>
      <c r="L422">
        <v>1354</v>
      </c>
      <c r="N422">
        <v>1010</v>
      </c>
      <c r="O422" t="s">
        <v>364</v>
      </c>
      <c r="P422" t="s">
        <v>364</v>
      </c>
      <c r="Q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0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ROW(Source!A531)</f>
        <v>531</v>
      </c>
      <c r="B423">
        <v>50445186</v>
      </c>
      <c r="C423">
        <v>50445181</v>
      </c>
      <c r="D423">
        <v>40404405</v>
      </c>
      <c r="E423">
        <v>30570983</v>
      </c>
      <c r="F423">
        <v>1</v>
      </c>
      <c r="G423">
        <v>30570983</v>
      </c>
      <c r="H423">
        <v>1</v>
      </c>
      <c r="I423" t="s">
        <v>539</v>
      </c>
      <c r="J423" t="s">
        <v>3</v>
      </c>
      <c r="K423" t="s">
        <v>540</v>
      </c>
      <c r="L423">
        <v>1191</v>
      </c>
      <c r="N423">
        <v>1013</v>
      </c>
      <c r="O423" t="s">
        <v>541</v>
      </c>
      <c r="P423" t="s">
        <v>541</v>
      </c>
      <c r="Q423">
        <v>1</v>
      </c>
      <c r="X423">
        <v>15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185</v>
      </c>
      <c r="AG423">
        <v>17.25</v>
      </c>
      <c r="AH423">
        <v>2</v>
      </c>
      <c r="AI423">
        <v>50445182</v>
      </c>
      <c r="AJ423">
        <v>421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ROW(Source!A531)</f>
        <v>531</v>
      </c>
      <c r="B424">
        <v>50445187</v>
      </c>
      <c r="C424">
        <v>50445181</v>
      </c>
      <c r="D424">
        <v>40410081</v>
      </c>
      <c r="E424">
        <v>30570983</v>
      </c>
      <c r="F424">
        <v>1</v>
      </c>
      <c r="G424">
        <v>30570983</v>
      </c>
      <c r="H424">
        <v>3</v>
      </c>
      <c r="I424" t="s">
        <v>820</v>
      </c>
      <c r="J424" t="s">
        <v>3</v>
      </c>
      <c r="K424" t="s">
        <v>821</v>
      </c>
      <c r="L424">
        <v>1301</v>
      </c>
      <c r="N424">
        <v>1003</v>
      </c>
      <c r="O424" t="s">
        <v>203</v>
      </c>
      <c r="P424" t="s">
        <v>203</v>
      </c>
      <c r="Q424">
        <v>1</v>
      </c>
      <c r="X424">
        <v>102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102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ROW(Source!A531)</f>
        <v>531</v>
      </c>
      <c r="B425">
        <v>50445188</v>
      </c>
      <c r="C425">
        <v>50445181</v>
      </c>
      <c r="D425">
        <v>40412492</v>
      </c>
      <c r="E425">
        <v>30570983</v>
      </c>
      <c r="F425">
        <v>1</v>
      </c>
      <c r="G425">
        <v>30570983</v>
      </c>
      <c r="H425">
        <v>3</v>
      </c>
      <c r="I425" t="s">
        <v>822</v>
      </c>
      <c r="J425" t="s">
        <v>3</v>
      </c>
      <c r="K425" t="s">
        <v>823</v>
      </c>
      <c r="L425">
        <v>1354</v>
      </c>
      <c r="N425">
        <v>1010</v>
      </c>
      <c r="O425" t="s">
        <v>364</v>
      </c>
      <c r="P425" t="s">
        <v>364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ROW(Source!A531)</f>
        <v>531</v>
      </c>
      <c r="B426">
        <v>50445189</v>
      </c>
      <c r="C426">
        <v>50445181</v>
      </c>
      <c r="D426">
        <v>40413022</v>
      </c>
      <c r="E426">
        <v>30570983</v>
      </c>
      <c r="F426">
        <v>1</v>
      </c>
      <c r="G426">
        <v>30570983</v>
      </c>
      <c r="H426">
        <v>3</v>
      </c>
      <c r="I426" t="s">
        <v>824</v>
      </c>
      <c r="J426" t="s">
        <v>3</v>
      </c>
      <c r="K426" t="s">
        <v>825</v>
      </c>
      <c r="L426">
        <v>1354</v>
      </c>
      <c r="N426">
        <v>1010</v>
      </c>
      <c r="O426" t="s">
        <v>364</v>
      </c>
      <c r="P426" t="s">
        <v>364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ROW(Source!A538)</f>
        <v>538</v>
      </c>
      <c r="B427">
        <v>50445204</v>
      </c>
      <c r="C427">
        <v>50445193</v>
      </c>
      <c r="D427">
        <v>40404405</v>
      </c>
      <c r="E427">
        <v>30570983</v>
      </c>
      <c r="F427">
        <v>1</v>
      </c>
      <c r="G427">
        <v>30570983</v>
      </c>
      <c r="H427">
        <v>1</v>
      </c>
      <c r="I427" t="s">
        <v>539</v>
      </c>
      <c r="J427" t="s">
        <v>3</v>
      </c>
      <c r="K427" t="s">
        <v>540</v>
      </c>
      <c r="L427">
        <v>1191</v>
      </c>
      <c r="N427">
        <v>1013</v>
      </c>
      <c r="O427" t="s">
        <v>541</v>
      </c>
      <c r="P427" t="s">
        <v>541</v>
      </c>
      <c r="Q427">
        <v>1</v>
      </c>
      <c r="X427">
        <v>4.49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185</v>
      </c>
      <c r="AG427">
        <v>5.1635</v>
      </c>
      <c r="AH427">
        <v>2</v>
      </c>
      <c r="AI427">
        <v>50445194</v>
      </c>
      <c r="AJ427">
        <v>425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ROW(Source!A538)</f>
        <v>538</v>
      </c>
      <c r="B428">
        <v>50445205</v>
      </c>
      <c r="C428">
        <v>50445193</v>
      </c>
      <c r="D428">
        <v>46170867</v>
      </c>
      <c r="E428">
        <v>1</v>
      </c>
      <c r="F428">
        <v>1</v>
      </c>
      <c r="G428">
        <v>30570983</v>
      </c>
      <c r="H428">
        <v>2</v>
      </c>
      <c r="I428" t="s">
        <v>549</v>
      </c>
      <c r="J428" t="s">
        <v>550</v>
      </c>
      <c r="K428" t="s">
        <v>551</v>
      </c>
      <c r="L428">
        <v>1368</v>
      </c>
      <c r="N428">
        <v>1011</v>
      </c>
      <c r="O428" t="s">
        <v>545</v>
      </c>
      <c r="P428" t="s">
        <v>545</v>
      </c>
      <c r="Q428">
        <v>1</v>
      </c>
      <c r="X428">
        <v>0.01</v>
      </c>
      <c r="Y428">
        <v>0</v>
      </c>
      <c r="Z428">
        <v>83.1</v>
      </c>
      <c r="AA428">
        <v>12.62</v>
      </c>
      <c r="AB428">
        <v>0</v>
      </c>
      <c r="AC428">
        <v>0</v>
      </c>
      <c r="AD428">
        <v>1</v>
      </c>
      <c r="AE428">
        <v>0</v>
      </c>
      <c r="AF428" t="s">
        <v>184</v>
      </c>
      <c r="AG428">
        <v>1.2500000000000001E-2</v>
      </c>
      <c r="AH428">
        <v>2</v>
      </c>
      <c r="AI428">
        <v>50445195</v>
      </c>
      <c r="AJ428">
        <v>426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ROW(Source!A538)</f>
        <v>538</v>
      </c>
      <c r="B429">
        <v>50445206</v>
      </c>
      <c r="C429">
        <v>50445193</v>
      </c>
      <c r="D429">
        <v>46170215</v>
      </c>
      <c r="E429">
        <v>1</v>
      </c>
      <c r="F429">
        <v>1</v>
      </c>
      <c r="G429">
        <v>30570983</v>
      </c>
      <c r="H429">
        <v>2</v>
      </c>
      <c r="I429" t="s">
        <v>552</v>
      </c>
      <c r="J429" t="s">
        <v>553</v>
      </c>
      <c r="K429" t="s">
        <v>554</v>
      </c>
      <c r="L429">
        <v>1368</v>
      </c>
      <c r="N429">
        <v>1011</v>
      </c>
      <c r="O429" t="s">
        <v>545</v>
      </c>
      <c r="P429" t="s">
        <v>545</v>
      </c>
      <c r="Q429">
        <v>1</v>
      </c>
      <c r="X429">
        <v>0.01</v>
      </c>
      <c r="Y429">
        <v>0</v>
      </c>
      <c r="Z429">
        <v>179.17</v>
      </c>
      <c r="AA429">
        <v>16.93</v>
      </c>
      <c r="AB429">
        <v>0</v>
      </c>
      <c r="AC429">
        <v>0</v>
      </c>
      <c r="AD429">
        <v>1</v>
      </c>
      <c r="AE429">
        <v>0</v>
      </c>
      <c r="AF429" t="s">
        <v>184</v>
      </c>
      <c r="AG429">
        <v>1.2500000000000001E-2</v>
      </c>
      <c r="AH429">
        <v>2</v>
      </c>
      <c r="AI429">
        <v>50445196</v>
      </c>
      <c r="AJ429">
        <v>427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ROW(Source!A538)</f>
        <v>538</v>
      </c>
      <c r="B430">
        <v>50445207</v>
      </c>
      <c r="C430">
        <v>50445193</v>
      </c>
      <c r="D430">
        <v>31111623</v>
      </c>
      <c r="E430">
        <v>1</v>
      </c>
      <c r="F430">
        <v>1</v>
      </c>
      <c r="G430">
        <v>30570983</v>
      </c>
      <c r="H430">
        <v>3</v>
      </c>
      <c r="I430" t="s">
        <v>716</v>
      </c>
      <c r="J430" t="s">
        <v>717</v>
      </c>
      <c r="K430" t="s">
        <v>718</v>
      </c>
      <c r="L430">
        <v>1346</v>
      </c>
      <c r="N430">
        <v>1009</v>
      </c>
      <c r="O430" t="s">
        <v>178</v>
      </c>
      <c r="P430" t="s">
        <v>178</v>
      </c>
      <c r="Q430">
        <v>1</v>
      </c>
      <c r="X430">
        <v>0.43</v>
      </c>
      <c r="Y430">
        <v>1.39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0.43</v>
      </c>
      <c r="AH430">
        <v>2</v>
      </c>
      <c r="AI430">
        <v>50445197</v>
      </c>
      <c r="AJ430">
        <v>428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ROW(Source!A538)</f>
        <v>538</v>
      </c>
      <c r="B431">
        <v>50445208</v>
      </c>
      <c r="C431">
        <v>50445193</v>
      </c>
      <c r="D431">
        <v>46136870</v>
      </c>
      <c r="E431">
        <v>1</v>
      </c>
      <c r="F431">
        <v>1</v>
      </c>
      <c r="G431">
        <v>30570983</v>
      </c>
      <c r="H431">
        <v>3</v>
      </c>
      <c r="I431" t="s">
        <v>710</v>
      </c>
      <c r="J431" t="s">
        <v>711</v>
      </c>
      <c r="K431" t="s">
        <v>712</v>
      </c>
      <c r="L431">
        <v>1346</v>
      </c>
      <c r="N431">
        <v>1009</v>
      </c>
      <c r="O431" t="s">
        <v>178</v>
      </c>
      <c r="P431" t="s">
        <v>178</v>
      </c>
      <c r="Q431">
        <v>1</v>
      </c>
      <c r="X431">
        <v>0.16</v>
      </c>
      <c r="Y431">
        <v>159.07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0.16</v>
      </c>
      <c r="AH431">
        <v>2</v>
      </c>
      <c r="AI431">
        <v>50445198</v>
      </c>
      <c r="AJ431">
        <v>429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ROW(Source!A538)</f>
        <v>538</v>
      </c>
      <c r="B432">
        <v>50445209</v>
      </c>
      <c r="C432">
        <v>50445193</v>
      </c>
      <c r="D432">
        <v>46109233</v>
      </c>
      <c r="E432">
        <v>1</v>
      </c>
      <c r="F432">
        <v>1</v>
      </c>
      <c r="G432">
        <v>30570983</v>
      </c>
      <c r="H432">
        <v>3</v>
      </c>
      <c r="I432" t="s">
        <v>719</v>
      </c>
      <c r="J432" t="s">
        <v>720</v>
      </c>
      <c r="K432" t="s">
        <v>721</v>
      </c>
      <c r="L432">
        <v>1355</v>
      </c>
      <c r="N432">
        <v>1010</v>
      </c>
      <c r="O432" t="s">
        <v>375</v>
      </c>
      <c r="P432" t="s">
        <v>375</v>
      </c>
      <c r="Q432">
        <v>100</v>
      </c>
      <c r="X432">
        <v>0.05</v>
      </c>
      <c r="Y432">
        <v>68.819999999999993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0.05</v>
      </c>
      <c r="AH432">
        <v>2</v>
      </c>
      <c r="AI432">
        <v>50445199</v>
      </c>
      <c r="AJ432">
        <v>430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ROW(Source!A538)</f>
        <v>538</v>
      </c>
      <c r="B433">
        <v>50445210</v>
      </c>
      <c r="C433">
        <v>50445193</v>
      </c>
      <c r="D433">
        <v>46109243</v>
      </c>
      <c r="E433">
        <v>1</v>
      </c>
      <c r="F433">
        <v>1</v>
      </c>
      <c r="G433">
        <v>30570983</v>
      </c>
      <c r="H433">
        <v>3</v>
      </c>
      <c r="I433" t="s">
        <v>722</v>
      </c>
      <c r="J433" t="s">
        <v>723</v>
      </c>
      <c r="K433" t="s">
        <v>724</v>
      </c>
      <c r="L433">
        <v>1356</v>
      </c>
      <c r="N433">
        <v>1010</v>
      </c>
      <c r="O433" t="s">
        <v>497</v>
      </c>
      <c r="P433" t="s">
        <v>497</v>
      </c>
      <c r="Q433">
        <v>1000</v>
      </c>
      <c r="X433">
        <v>1.2200000000000001E-2</v>
      </c>
      <c r="Y433">
        <v>183.4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1.2200000000000001E-2</v>
      </c>
      <c r="AH433">
        <v>2</v>
      </c>
      <c r="AI433">
        <v>50445200</v>
      </c>
      <c r="AJ433">
        <v>431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ROW(Source!A538)</f>
        <v>538</v>
      </c>
      <c r="B434">
        <v>50445211</v>
      </c>
      <c r="C434">
        <v>50445193</v>
      </c>
      <c r="D434">
        <v>46148176</v>
      </c>
      <c r="E434">
        <v>1</v>
      </c>
      <c r="F434">
        <v>1</v>
      </c>
      <c r="G434">
        <v>30570983</v>
      </c>
      <c r="H434">
        <v>3</v>
      </c>
      <c r="I434" t="s">
        <v>725</v>
      </c>
      <c r="J434" t="s">
        <v>726</v>
      </c>
      <c r="K434" t="s">
        <v>727</v>
      </c>
      <c r="L434">
        <v>1354</v>
      </c>
      <c r="N434">
        <v>1010</v>
      </c>
      <c r="O434" t="s">
        <v>364</v>
      </c>
      <c r="P434" t="s">
        <v>364</v>
      </c>
      <c r="Q434">
        <v>1</v>
      </c>
      <c r="X434">
        <v>3.1</v>
      </c>
      <c r="Y434">
        <v>6.94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3.1</v>
      </c>
      <c r="AH434">
        <v>2</v>
      </c>
      <c r="AI434">
        <v>50445201</v>
      </c>
      <c r="AJ434">
        <v>432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ROW(Source!A538)</f>
        <v>538</v>
      </c>
      <c r="B435">
        <v>50445212</v>
      </c>
      <c r="C435">
        <v>50445193</v>
      </c>
      <c r="D435">
        <v>46148183</v>
      </c>
      <c r="E435">
        <v>1</v>
      </c>
      <c r="F435">
        <v>1</v>
      </c>
      <c r="G435">
        <v>30570983</v>
      </c>
      <c r="H435">
        <v>3</v>
      </c>
      <c r="I435" t="s">
        <v>728</v>
      </c>
      <c r="J435" t="s">
        <v>729</v>
      </c>
      <c r="K435" t="s">
        <v>730</v>
      </c>
      <c r="L435">
        <v>1356</v>
      </c>
      <c r="N435">
        <v>1010</v>
      </c>
      <c r="O435" t="s">
        <v>497</v>
      </c>
      <c r="P435" t="s">
        <v>497</v>
      </c>
      <c r="Q435">
        <v>1000</v>
      </c>
      <c r="X435">
        <v>8.0000000000000002E-3</v>
      </c>
      <c r="Y435">
        <v>614.09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8.0000000000000002E-3</v>
      </c>
      <c r="AH435">
        <v>2</v>
      </c>
      <c r="AI435">
        <v>50445202</v>
      </c>
      <c r="AJ435">
        <v>433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ROW(Source!A538)</f>
        <v>538</v>
      </c>
      <c r="B436">
        <v>50445213</v>
      </c>
      <c r="C436">
        <v>50445193</v>
      </c>
      <c r="D436">
        <v>40414383</v>
      </c>
      <c r="E436">
        <v>30570983</v>
      </c>
      <c r="F436">
        <v>1</v>
      </c>
      <c r="G436">
        <v>30570983</v>
      </c>
      <c r="H436">
        <v>3</v>
      </c>
      <c r="I436" t="s">
        <v>826</v>
      </c>
      <c r="J436" t="s">
        <v>3</v>
      </c>
      <c r="K436" t="s">
        <v>827</v>
      </c>
      <c r="L436">
        <v>1303</v>
      </c>
      <c r="N436">
        <v>1003</v>
      </c>
      <c r="O436" t="s">
        <v>525</v>
      </c>
      <c r="P436" t="s">
        <v>525</v>
      </c>
      <c r="Q436">
        <v>1000</v>
      </c>
      <c r="X436">
        <v>0.10299999999999999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0.10299999999999999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ROW(Source!A539)</f>
        <v>539</v>
      </c>
      <c r="B437">
        <v>50445204</v>
      </c>
      <c r="C437">
        <v>50445193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539</v>
      </c>
      <c r="J437" t="s">
        <v>3</v>
      </c>
      <c r="K437" t="s">
        <v>540</v>
      </c>
      <c r="L437">
        <v>1191</v>
      </c>
      <c r="N437">
        <v>1013</v>
      </c>
      <c r="O437" t="s">
        <v>541</v>
      </c>
      <c r="P437" t="s">
        <v>541</v>
      </c>
      <c r="Q437">
        <v>1</v>
      </c>
      <c r="X437">
        <v>4.49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185</v>
      </c>
      <c r="AG437">
        <v>5.1635</v>
      </c>
      <c r="AH437">
        <v>2</v>
      </c>
      <c r="AI437">
        <v>50445194</v>
      </c>
      <c r="AJ437">
        <v>435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ROW(Source!A539)</f>
        <v>539</v>
      </c>
      <c r="B438">
        <v>50445205</v>
      </c>
      <c r="C438">
        <v>50445193</v>
      </c>
      <c r="D438">
        <v>46170867</v>
      </c>
      <c r="E438">
        <v>1</v>
      </c>
      <c r="F438">
        <v>1</v>
      </c>
      <c r="G438">
        <v>30570983</v>
      </c>
      <c r="H438">
        <v>2</v>
      </c>
      <c r="I438" t="s">
        <v>549</v>
      </c>
      <c r="J438" t="s">
        <v>550</v>
      </c>
      <c r="K438" t="s">
        <v>551</v>
      </c>
      <c r="L438">
        <v>1368</v>
      </c>
      <c r="N438">
        <v>1011</v>
      </c>
      <c r="O438" t="s">
        <v>545</v>
      </c>
      <c r="P438" t="s">
        <v>545</v>
      </c>
      <c r="Q438">
        <v>1</v>
      </c>
      <c r="X438">
        <v>0.01</v>
      </c>
      <c r="Y438">
        <v>0</v>
      </c>
      <c r="Z438">
        <v>83.1</v>
      </c>
      <c r="AA438">
        <v>12.62</v>
      </c>
      <c r="AB438">
        <v>0</v>
      </c>
      <c r="AC438">
        <v>0</v>
      </c>
      <c r="AD438">
        <v>1</v>
      </c>
      <c r="AE438">
        <v>0</v>
      </c>
      <c r="AF438" t="s">
        <v>184</v>
      </c>
      <c r="AG438">
        <v>1.2500000000000001E-2</v>
      </c>
      <c r="AH438">
        <v>2</v>
      </c>
      <c r="AI438">
        <v>50445195</v>
      </c>
      <c r="AJ438">
        <v>436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ROW(Source!A539)</f>
        <v>539</v>
      </c>
      <c r="B439">
        <v>50445206</v>
      </c>
      <c r="C439">
        <v>50445193</v>
      </c>
      <c r="D439">
        <v>46170215</v>
      </c>
      <c r="E439">
        <v>1</v>
      </c>
      <c r="F439">
        <v>1</v>
      </c>
      <c r="G439">
        <v>30570983</v>
      </c>
      <c r="H439">
        <v>2</v>
      </c>
      <c r="I439" t="s">
        <v>552</v>
      </c>
      <c r="J439" t="s">
        <v>553</v>
      </c>
      <c r="K439" t="s">
        <v>554</v>
      </c>
      <c r="L439">
        <v>1368</v>
      </c>
      <c r="N439">
        <v>1011</v>
      </c>
      <c r="O439" t="s">
        <v>545</v>
      </c>
      <c r="P439" t="s">
        <v>545</v>
      </c>
      <c r="Q439">
        <v>1</v>
      </c>
      <c r="X439">
        <v>0.01</v>
      </c>
      <c r="Y439">
        <v>0</v>
      </c>
      <c r="Z439">
        <v>179.17</v>
      </c>
      <c r="AA439">
        <v>16.93</v>
      </c>
      <c r="AB439">
        <v>0</v>
      </c>
      <c r="AC439">
        <v>0</v>
      </c>
      <c r="AD439">
        <v>1</v>
      </c>
      <c r="AE439">
        <v>0</v>
      </c>
      <c r="AF439" t="s">
        <v>184</v>
      </c>
      <c r="AG439">
        <v>1.2500000000000001E-2</v>
      </c>
      <c r="AH439">
        <v>2</v>
      </c>
      <c r="AI439">
        <v>50445196</v>
      </c>
      <c r="AJ439">
        <v>437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ROW(Source!A539)</f>
        <v>539</v>
      </c>
      <c r="B440">
        <v>50445207</v>
      </c>
      <c r="C440">
        <v>50445193</v>
      </c>
      <c r="D440">
        <v>31111623</v>
      </c>
      <c r="E440">
        <v>1</v>
      </c>
      <c r="F440">
        <v>1</v>
      </c>
      <c r="G440">
        <v>30570983</v>
      </c>
      <c r="H440">
        <v>3</v>
      </c>
      <c r="I440" t="s">
        <v>716</v>
      </c>
      <c r="J440" t="s">
        <v>717</v>
      </c>
      <c r="K440" t="s">
        <v>718</v>
      </c>
      <c r="L440">
        <v>1346</v>
      </c>
      <c r="N440">
        <v>1009</v>
      </c>
      <c r="O440" t="s">
        <v>178</v>
      </c>
      <c r="P440" t="s">
        <v>178</v>
      </c>
      <c r="Q440">
        <v>1</v>
      </c>
      <c r="X440">
        <v>0.43</v>
      </c>
      <c r="Y440">
        <v>1.39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0.43</v>
      </c>
      <c r="AH440">
        <v>2</v>
      </c>
      <c r="AI440">
        <v>50445197</v>
      </c>
      <c r="AJ440">
        <v>438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ROW(Source!A539)</f>
        <v>539</v>
      </c>
      <c r="B441">
        <v>50445208</v>
      </c>
      <c r="C441">
        <v>50445193</v>
      </c>
      <c r="D441">
        <v>46136870</v>
      </c>
      <c r="E441">
        <v>1</v>
      </c>
      <c r="F441">
        <v>1</v>
      </c>
      <c r="G441">
        <v>30570983</v>
      </c>
      <c r="H441">
        <v>3</v>
      </c>
      <c r="I441" t="s">
        <v>710</v>
      </c>
      <c r="J441" t="s">
        <v>711</v>
      </c>
      <c r="K441" t="s">
        <v>712</v>
      </c>
      <c r="L441">
        <v>1346</v>
      </c>
      <c r="N441">
        <v>1009</v>
      </c>
      <c r="O441" t="s">
        <v>178</v>
      </c>
      <c r="P441" t="s">
        <v>178</v>
      </c>
      <c r="Q441">
        <v>1</v>
      </c>
      <c r="X441">
        <v>0.16</v>
      </c>
      <c r="Y441">
        <v>159.07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0.16</v>
      </c>
      <c r="AH441">
        <v>2</v>
      </c>
      <c r="AI441">
        <v>50445198</v>
      </c>
      <c r="AJ441">
        <v>439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ROW(Source!A539)</f>
        <v>539</v>
      </c>
      <c r="B442">
        <v>50445209</v>
      </c>
      <c r="C442">
        <v>50445193</v>
      </c>
      <c r="D442">
        <v>46109233</v>
      </c>
      <c r="E442">
        <v>1</v>
      </c>
      <c r="F442">
        <v>1</v>
      </c>
      <c r="G442">
        <v>30570983</v>
      </c>
      <c r="H442">
        <v>3</v>
      </c>
      <c r="I442" t="s">
        <v>719</v>
      </c>
      <c r="J442" t="s">
        <v>720</v>
      </c>
      <c r="K442" t="s">
        <v>721</v>
      </c>
      <c r="L442">
        <v>1355</v>
      </c>
      <c r="N442">
        <v>1010</v>
      </c>
      <c r="O442" t="s">
        <v>375</v>
      </c>
      <c r="P442" t="s">
        <v>375</v>
      </c>
      <c r="Q442">
        <v>100</v>
      </c>
      <c r="X442">
        <v>0.05</v>
      </c>
      <c r="Y442">
        <v>68.819999999999993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0.05</v>
      </c>
      <c r="AH442">
        <v>2</v>
      </c>
      <c r="AI442">
        <v>50445199</v>
      </c>
      <c r="AJ442">
        <v>440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ROW(Source!A539)</f>
        <v>539</v>
      </c>
      <c r="B443">
        <v>50445210</v>
      </c>
      <c r="C443">
        <v>50445193</v>
      </c>
      <c r="D443">
        <v>46109243</v>
      </c>
      <c r="E443">
        <v>1</v>
      </c>
      <c r="F443">
        <v>1</v>
      </c>
      <c r="G443">
        <v>30570983</v>
      </c>
      <c r="H443">
        <v>3</v>
      </c>
      <c r="I443" t="s">
        <v>722</v>
      </c>
      <c r="J443" t="s">
        <v>723</v>
      </c>
      <c r="K443" t="s">
        <v>724</v>
      </c>
      <c r="L443">
        <v>1356</v>
      </c>
      <c r="N443">
        <v>1010</v>
      </c>
      <c r="O443" t="s">
        <v>497</v>
      </c>
      <c r="P443" t="s">
        <v>497</v>
      </c>
      <c r="Q443">
        <v>1000</v>
      </c>
      <c r="X443">
        <v>1.2200000000000001E-2</v>
      </c>
      <c r="Y443">
        <v>183.4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1.2200000000000001E-2</v>
      </c>
      <c r="AH443">
        <v>2</v>
      </c>
      <c r="AI443">
        <v>50445200</v>
      </c>
      <c r="AJ443">
        <v>441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ROW(Source!A539)</f>
        <v>539</v>
      </c>
      <c r="B444">
        <v>50445211</v>
      </c>
      <c r="C444">
        <v>50445193</v>
      </c>
      <c r="D444">
        <v>46148176</v>
      </c>
      <c r="E444">
        <v>1</v>
      </c>
      <c r="F444">
        <v>1</v>
      </c>
      <c r="G444">
        <v>30570983</v>
      </c>
      <c r="H444">
        <v>3</v>
      </c>
      <c r="I444" t="s">
        <v>725</v>
      </c>
      <c r="J444" t="s">
        <v>726</v>
      </c>
      <c r="K444" t="s">
        <v>727</v>
      </c>
      <c r="L444">
        <v>1354</v>
      </c>
      <c r="N444">
        <v>1010</v>
      </c>
      <c r="O444" t="s">
        <v>364</v>
      </c>
      <c r="P444" t="s">
        <v>364</v>
      </c>
      <c r="Q444">
        <v>1</v>
      </c>
      <c r="X444">
        <v>3.1</v>
      </c>
      <c r="Y444">
        <v>6.94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3.1</v>
      </c>
      <c r="AH444">
        <v>2</v>
      </c>
      <c r="AI444">
        <v>50445201</v>
      </c>
      <c r="AJ444">
        <v>442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ROW(Source!A539)</f>
        <v>539</v>
      </c>
      <c r="B445">
        <v>50445212</v>
      </c>
      <c r="C445">
        <v>50445193</v>
      </c>
      <c r="D445">
        <v>46148183</v>
      </c>
      <c r="E445">
        <v>1</v>
      </c>
      <c r="F445">
        <v>1</v>
      </c>
      <c r="G445">
        <v>30570983</v>
      </c>
      <c r="H445">
        <v>3</v>
      </c>
      <c r="I445" t="s">
        <v>728</v>
      </c>
      <c r="J445" t="s">
        <v>729</v>
      </c>
      <c r="K445" t="s">
        <v>730</v>
      </c>
      <c r="L445">
        <v>1356</v>
      </c>
      <c r="N445">
        <v>1010</v>
      </c>
      <c r="O445" t="s">
        <v>497</v>
      </c>
      <c r="P445" t="s">
        <v>497</v>
      </c>
      <c r="Q445">
        <v>1000</v>
      </c>
      <c r="X445">
        <v>8.0000000000000002E-3</v>
      </c>
      <c r="Y445">
        <v>614.09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8.0000000000000002E-3</v>
      </c>
      <c r="AH445">
        <v>2</v>
      </c>
      <c r="AI445">
        <v>50445202</v>
      </c>
      <c r="AJ445">
        <v>443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ROW(Source!A539)</f>
        <v>539</v>
      </c>
      <c r="B446">
        <v>50445213</v>
      </c>
      <c r="C446">
        <v>50445193</v>
      </c>
      <c r="D446">
        <v>40414383</v>
      </c>
      <c r="E446">
        <v>30570983</v>
      </c>
      <c r="F446">
        <v>1</v>
      </c>
      <c r="G446">
        <v>30570983</v>
      </c>
      <c r="H446">
        <v>3</v>
      </c>
      <c r="I446" t="s">
        <v>826</v>
      </c>
      <c r="J446" t="s">
        <v>3</v>
      </c>
      <c r="K446" t="s">
        <v>827</v>
      </c>
      <c r="L446">
        <v>1303</v>
      </c>
      <c r="N446">
        <v>1003</v>
      </c>
      <c r="O446" t="s">
        <v>525</v>
      </c>
      <c r="P446" t="s">
        <v>525</v>
      </c>
      <c r="Q446">
        <v>1000</v>
      </c>
      <c r="X446">
        <v>0.10299999999999999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0.10299999999999999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2BBF9-1827-45A0-8E6F-52D4D0B7242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2024-08-29T13:12:23Z</dcterms:created>
  <dcterms:modified xsi:type="dcterms:W3CDTF">2024-08-29T13:14:42Z</dcterms:modified>
</cp:coreProperties>
</file>